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8.xml" ContentType="application/vnd.openxmlformats-officedocument.drawingml.chartshapes+xml"/>
  <Override PartName="/xl/drawings/drawing2.xml" ContentType="application/vnd.openxmlformats-officedocument.drawingml.chartshapes+xml"/>
  <Override PartName="/xl/drawings/drawing4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2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ANNEx/"/>
    </mc:Choice>
  </mc:AlternateContent>
  <xr:revisionPtr revIDLastSave="56" documentId="8_{32170C62-475A-44EC-AB2B-118B6B5C9453}" xr6:coauthVersionLast="47" xr6:coauthVersionMax="47" xr10:uidLastSave="{E6AB1499-9B08-4CCB-8EAD-E5F4646ED292}"/>
  <bookViews>
    <workbookView xWindow="-120" yWindow="-120" windowWidth="29040" windowHeight="15720" firstSheet="1" activeTab="10" xr2:uid="{3E20AA94-ED90-4F7F-8DEE-71AC98264270}"/>
  </bookViews>
  <sheets>
    <sheet name="INSTRUCTIONS" sheetId="11" r:id="rId1"/>
    <sheet name="Figure 26 &amp; 27" sheetId="12" r:id="rId2"/>
    <sheet name="Figure 30 ANNEX" sheetId="1" r:id="rId3"/>
    <sheet name="Figure 32." sheetId="2" r:id="rId4"/>
    <sheet name="Figure 31." sheetId="3" r:id="rId5"/>
    <sheet name="Figure 33." sheetId="5" r:id="rId6"/>
    <sheet name="Annex charts 34-37---&gt;&gt;" sheetId="6" r:id="rId7"/>
    <sheet name="CIT.34" sheetId="7" r:id="rId8"/>
    <sheet name="PIT.35" sheetId="8" r:id="rId9"/>
    <sheet name="VAT.36" sheetId="9" r:id="rId10"/>
    <sheet name="Tax Index.37" sheetId="10" r:id="rId11"/>
  </sheets>
  <externalReferences>
    <externalReference r:id="rId12"/>
    <externalReference r:id="rId13"/>
    <externalReference r:id="rId14"/>
    <externalReference r:id="rId15"/>
  </externalReferences>
  <definedNames>
    <definedName name="Títulos_a_imprimir_I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84" i="10" l="1"/>
  <c r="C284" i="10"/>
  <c r="AG284" i="10"/>
  <c r="AH247" i="10"/>
  <c r="AH284" i="10"/>
  <c r="D8" i="12" l="1"/>
  <c r="G12" i="12"/>
  <c r="E159" i="12"/>
  <c r="D159" i="12"/>
  <c r="F159" i="12" s="1"/>
  <c r="E158" i="12"/>
  <c r="D158" i="12"/>
  <c r="E157" i="12"/>
  <c r="D157" i="12"/>
  <c r="E156" i="12"/>
  <c r="D156" i="12"/>
  <c r="E155" i="12"/>
  <c r="F155" i="12" s="1"/>
  <c r="D155" i="12"/>
  <c r="E154" i="12"/>
  <c r="D154" i="12"/>
  <c r="E153" i="12"/>
  <c r="D153" i="12"/>
  <c r="E152" i="12"/>
  <c r="D152" i="12"/>
  <c r="F152" i="12" s="1"/>
  <c r="E151" i="12"/>
  <c r="D151" i="12"/>
  <c r="F151" i="12" s="1"/>
  <c r="E150" i="12"/>
  <c r="D150" i="12"/>
  <c r="E149" i="12"/>
  <c r="F149" i="12" s="1"/>
  <c r="D149" i="12"/>
  <c r="E148" i="12"/>
  <c r="D148" i="12"/>
  <c r="E147" i="12"/>
  <c r="D147" i="12"/>
  <c r="F147" i="12" s="1"/>
  <c r="E146" i="12"/>
  <c r="F146" i="12" s="1"/>
  <c r="D146" i="12"/>
  <c r="E145" i="12"/>
  <c r="D145" i="12"/>
  <c r="F145" i="12" s="1"/>
  <c r="E144" i="12"/>
  <c r="D144" i="12"/>
  <c r="E143" i="12"/>
  <c r="D143" i="12"/>
  <c r="F143" i="12" s="1"/>
  <c r="E142" i="12"/>
  <c r="F142" i="12" s="1"/>
  <c r="D142" i="12"/>
  <c r="E141" i="12"/>
  <c r="F141" i="12" s="1"/>
  <c r="D141" i="12"/>
  <c r="AS137" i="12"/>
  <c r="BK73" i="12"/>
  <c r="BH73" i="12"/>
  <c r="BB73" i="12"/>
  <c r="AZ73" i="12"/>
  <c r="AY73" i="12"/>
  <c r="AW73" i="12"/>
  <c r="AU73" i="12"/>
  <c r="AT73" i="12"/>
  <c r="BJ73" i="12" s="1"/>
  <c r="AS73" i="12"/>
  <c r="BA73" i="12" s="1"/>
  <c r="AR73" i="12"/>
  <c r="AQ73" i="12"/>
  <c r="BG73" i="12" s="1"/>
  <c r="BM72" i="12"/>
  <c r="AZ72" i="12"/>
  <c r="AW72" i="12"/>
  <c r="AU72" i="12"/>
  <c r="AT72" i="12"/>
  <c r="AS72" i="12"/>
  <c r="AR72" i="12"/>
  <c r="BH72" i="12" s="1"/>
  <c r="AQ72" i="12"/>
  <c r="AV72" i="12" s="1"/>
  <c r="BM71" i="12"/>
  <c r="BG71" i="12"/>
  <c r="AW71" i="12"/>
  <c r="AU71" i="12"/>
  <c r="BK71" i="12" s="1"/>
  <c r="AT71" i="12"/>
  <c r="BB71" i="12" s="1"/>
  <c r="AS71" i="12"/>
  <c r="AR71" i="12"/>
  <c r="AQ71" i="12"/>
  <c r="BM70" i="12"/>
  <c r="BJ70" i="12"/>
  <c r="AW70" i="12"/>
  <c r="BE70" i="12" s="1"/>
  <c r="AU70" i="12"/>
  <c r="BC71" i="12" s="1"/>
  <c r="AT70" i="12"/>
  <c r="AS70" i="12"/>
  <c r="BI70" i="12" s="1"/>
  <c r="AR70" i="12"/>
  <c r="AQ70" i="12"/>
  <c r="BB69" i="12"/>
  <c r="AW69" i="12"/>
  <c r="BB70" i="12" s="1"/>
  <c r="AU69" i="12"/>
  <c r="BC69" i="12" s="1"/>
  <c r="AT69" i="12"/>
  <c r="AS69" i="12"/>
  <c r="AR69" i="12"/>
  <c r="AQ69" i="12"/>
  <c r="BG68" i="12"/>
  <c r="AW68" i="12"/>
  <c r="AZ69" i="12" s="1"/>
  <c r="AV68" i="12"/>
  <c r="AU68" i="12"/>
  <c r="AT68" i="12"/>
  <c r="AS68" i="12"/>
  <c r="AR68" i="12"/>
  <c r="AQ68" i="12"/>
  <c r="BK67" i="12"/>
  <c r="BC67" i="12"/>
  <c r="AW67" i="12"/>
  <c r="AZ68" i="12" s="1"/>
  <c r="AU67" i="12"/>
  <c r="AT67" i="12"/>
  <c r="AS67" i="12"/>
  <c r="AR67" i="12"/>
  <c r="AQ67" i="12"/>
  <c r="BM66" i="12"/>
  <c r="BJ66" i="12"/>
  <c r="BB66" i="12"/>
  <c r="AZ66" i="12"/>
  <c r="AW66" i="12"/>
  <c r="AU66" i="12"/>
  <c r="AT66" i="12"/>
  <c r="AS66" i="12"/>
  <c r="BI66" i="12" s="1"/>
  <c r="AR66" i="12"/>
  <c r="AQ66" i="12"/>
  <c r="BK65" i="12"/>
  <c r="BB65" i="12"/>
  <c r="AZ65" i="12"/>
  <c r="AY65" i="12"/>
  <c r="AW65" i="12"/>
  <c r="BH65" i="12" s="1"/>
  <c r="AU65" i="12"/>
  <c r="AT65" i="12"/>
  <c r="BJ65" i="12" s="1"/>
  <c r="AS65" i="12"/>
  <c r="BA65" i="12" s="1"/>
  <c r="AR65" i="12"/>
  <c r="AQ65" i="12"/>
  <c r="BG65" i="12" s="1"/>
  <c r="BM64" i="12"/>
  <c r="BE64" i="12"/>
  <c r="AW64" i="12"/>
  <c r="BI64" i="12" s="1"/>
  <c r="AU64" i="12"/>
  <c r="AT64" i="12"/>
  <c r="BJ64" i="12" s="1"/>
  <c r="AS64" i="12"/>
  <c r="AR64" i="12"/>
  <c r="BH64" i="12" s="1"/>
  <c r="AQ64" i="12"/>
  <c r="AY64" i="12" s="1"/>
  <c r="BG63" i="12"/>
  <c r="AW63" i="12"/>
  <c r="BK63" i="12" s="1"/>
  <c r="AU63" i="12"/>
  <c r="AT63" i="12"/>
  <c r="AS63" i="12"/>
  <c r="AR63" i="12"/>
  <c r="BH63" i="12" s="1"/>
  <c r="AQ63" i="12"/>
  <c r="BM62" i="12"/>
  <c r="BJ62" i="12"/>
  <c r="BB62" i="12"/>
  <c r="AW62" i="12"/>
  <c r="AU62" i="12"/>
  <c r="BC62" i="12" s="1"/>
  <c r="AT62" i="12"/>
  <c r="AS62" i="12"/>
  <c r="BI62" i="12" s="1"/>
  <c r="AR62" i="12"/>
  <c r="AZ62" i="12" s="1"/>
  <c r="AQ62" i="12"/>
  <c r="AW61" i="12"/>
  <c r="BK61" i="12" s="1"/>
  <c r="AU61" i="12"/>
  <c r="BC61" i="12" s="1"/>
  <c r="AT61" i="12"/>
  <c r="AS61" i="12"/>
  <c r="BA61" i="12" s="1"/>
  <c r="AR61" i="12"/>
  <c r="AQ61" i="12"/>
  <c r="BG61" i="12" s="1"/>
  <c r="BE60" i="12"/>
  <c r="AW60" i="12"/>
  <c r="BB61" i="12" s="1"/>
  <c r="AU60" i="12"/>
  <c r="AT60" i="12"/>
  <c r="AS60" i="12"/>
  <c r="AR60" i="12"/>
  <c r="BH60" i="12" s="1"/>
  <c r="AQ60" i="12"/>
  <c r="BB59" i="12"/>
  <c r="AW59" i="12"/>
  <c r="BM59" i="12" s="1"/>
  <c r="AU59" i="12"/>
  <c r="AT59" i="12"/>
  <c r="AS59" i="12"/>
  <c r="AR59" i="12"/>
  <c r="AQ59" i="12"/>
  <c r="AY59" i="12" s="1"/>
  <c r="BM58" i="12"/>
  <c r="BK58" i="12"/>
  <c r="BJ58" i="12"/>
  <c r="BI58" i="12"/>
  <c r="AW58" i="12"/>
  <c r="BE58" i="12" s="1"/>
  <c r="AU58" i="12"/>
  <c r="BC58" i="12" s="1"/>
  <c r="AT58" i="12"/>
  <c r="AS58" i="12"/>
  <c r="BA58" i="12" s="1"/>
  <c r="AR58" i="12"/>
  <c r="AQ58" i="12"/>
  <c r="BK57" i="12"/>
  <c r="BH57" i="12"/>
  <c r="BB57" i="12"/>
  <c r="AZ57" i="12"/>
  <c r="AY57" i="12"/>
  <c r="AW57" i="12"/>
  <c r="AU57" i="12"/>
  <c r="AT57" i="12"/>
  <c r="BJ57" i="12" s="1"/>
  <c r="AS57" i="12"/>
  <c r="AR57" i="12"/>
  <c r="AQ57" i="12"/>
  <c r="BG57" i="12" s="1"/>
  <c r="BM56" i="12"/>
  <c r="AZ56" i="12"/>
  <c r="AW56" i="12"/>
  <c r="BI56" i="12" s="1"/>
  <c r="AU56" i="12"/>
  <c r="AT56" i="12"/>
  <c r="AS56" i="12"/>
  <c r="AR56" i="12"/>
  <c r="BH56" i="12" s="1"/>
  <c r="AQ56" i="12"/>
  <c r="AV56" i="12" s="1"/>
  <c r="BM55" i="12"/>
  <c r="BG55" i="12"/>
  <c r="BC55" i="12"/>
  <c r="AW55" i="12"/>
  <c r="AU55" i="12"/>
  <c r="BK55" i="12" s="1"/>
  <c r="AT55" i="12"/>
  <c r="AS55" i="12"/>
  <c r="AR55" i="12"/>
  <c r="AQ55" i="12"/>
  <c r="AY55" i="12" s="1"/>
  <c r="AP55" i="12"/>
  <c r="AP56" i="12" s="1"/>
  <c r="AP57" i="12" s="1"/>
  <c r="AP58" i="12" s="1"/>
  <c r="AP59" i="12" s="1"/>
  <c r="AP60" i="12" s="1"/>
  <c r="AP61" i="12" s="1"/>
  <c r="AP62" i="12" s="1"/>
  <c r="AP63" i="12" s="1"/>
  <c r="AP64" i="12" s="1"/>
  <c r="AP65" i="12" s="1"/>
  <c r="AP66" i="12" s="1"/>
  <c r="AP67" i="12" s="1"/>
  <c r="AP68" i="12" s="1"/>
  <c r="AP69" i="12" s="1"/>
  <c r="AP70" i="12" s="1"/>
  <c r="AP71" i="12" s="1"/>
  <c r="AP72" i="12" s="1"/>
  <c r="AP73" i="12" s="1"/>
  <c r="BM54" i="12"/>
  <c r="BK54" i="12"/>
  <c r="BI54" i="12"/>
  <c r="AW54" i="12"/>
  <c r="AU54" i="12"/>
  <c r="AT54" i="12"/>
  <c r="BJ54" i="12" s="1"/>
  <c r="AS54" i="12"/>
  <c r="AR54" i="12"/>
  <c r="BH54" i="12" s="1"/>
  <c r="AQ54" i="12"/>
  <c r="BG54" i="12" s="1"/>
  <c r="AR27" i="12"/>
  <c r="AL27" i="12"/>
  <c r="AG27" i="12"/>
  <c r="AT137" i="12" s="1"/>
  <c r="AB27" i="12"/>
  <c r="W27" i="12"/>
  <c r="R27" i="12"/>
  <c r="M27" i="12"/>
  <c r="G27" i="12"/>
  <c r="D27" i="12"/>
  <c r="AR26" i="12"/>
  <c r="AB26" i="12"/>
  <c r="W26" i="12"/>
  <c r="AR136" i="12" s="1"/>
  <c r="AZ136" i="12" s="1"/>
  <c r="T26" i="12"/>
  <c r="R26" i="12"/>
  <c r="AQ136" i="12" s="1"/>
  <c r="J26" i="12"/>
  <c r="G26" i="12"/>
  <c r="D26" i="12"/>
  <c r="AG25" i="12"/>
  <c r="AT135" i="12" s="1"/>
  <c r="W25" i="12"/>
  <c r="AR135" i="12" s="1"/>
  <c r="R25" i="12"/>
  <c r="J25" i="12"/>
  <c r="M25" i="12" s="1"/>
  <c r="AW135" i="12" s="1"/>
  <c r="G25" i="12"/>
  <c r="D25" i="12"/>
  <c r="AR24" i="12"/>
  <c r="AG24" i="12"/>
  <c r="AT134" i="12" s="1"/>
  <c r="AB24" i="12"/>
  <c r="J24" i="12"/>
  <c r="G24" i="12"/>
  <c r="D24" i="12"/>
  <c r="AG23" i="12"/>
  <c r="AT133" i="12" s="1"/>
  <c r="R23" i="12"/>
  <c r="J23" i="12"/>
  <c r="AB23" i="12" s="1"/>
  <c r="AS133" i="12" s="1"/>
  <c r="G23" i="12"/>
  <c r="D23" i="12"/>
  <c r="AR22" i="12"/>
  <c r="J22" i="12"/>
  <c r="AB22" i="12" s="1"/>
  <c r="AS132" i="12" s="1"/>
  <c r="G22" i="12"/>
  <c r="D22" i="12"/>
  <c r="J21" i="12"/>
  <c r="AG21" i="12" s="1"/>
  <c r="G21" i="12"/>
  <c r="D21" i="12"/>
  <c r="G20" i="12"/>
  <c r="D20" i="12"/>
  <c r="G19" i="12"/>
  <c r="D19" i="12"/>
  <c r="G18" i="12"/>
  <c r="D18" i="12"/>
  <c r="G17" i="12"/>
  <c r="D17" i="12"/>
  <c r="G16" i="12"/>
  <c r="D16" i="12"/>
  <c r="G15" i="12"/>
  <c r="D15" i="12"/>
  <c r="G14" i="12"/>
  <c r="D14" i="12"/>
  <c r="G13" i="12"/>
  <c r="D13" i="12"/>
  <c r="D12" i="12"/>
  <c r="G11" i="12"/>
  <c r="D11" i="12"/>
  <c r="G10" i="12"/>
  <c r="D10" i="12"/>
  <c r="G9" i="12"/>
  <c r="D9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4" i="12"/>
  <c r="A5" i="12" s="1"/>
  <c r="AS8" i="12" a="1"/>
  <c r="AM8" i="12" a="1"/>
  <c r="E8" i="12" a="1"/>
  <c r="X8" i="12" a="1"/>
  <c r="AC8" i="12" a="1"/>
  <c r="AH8" i="12" a="1"/>
  <c r="N8" i="12" a="1"/>
  <c r="F153" i="12" l="1"/>
  <c r="F150" i="12"/>
  <c r="F157" i="12"/>
  <c r="F154" i="12"/>
  <c r="F148" i="12"/>
  <c r="F156" i="12"/>
  <c r="N12" i="12"/>
  <c r="N8" i="12"/>
  <c r="N19" i="12"/>
  <c r="N9" i="12"/>
  <c r="N23" i="12"/>
  <c r="N11" i="12"/>
  <c r="N24" i="12"/>
  <c r="N26" i="12"/>
  <c r="N17" i="12"/>
  <c r="N13" i="12"/>
  <c r="N25" i="12"/>
  <c r="N15" i="12"/>
  <c r="N16" i="12"/>
  <c r="N27" i="12"/>
  <c r="N18" i="12"/>
  <c r="AH13" i="12"/>
  <c r="AH27" i="12"/>
  <c r="AC8" i="12"/>
  <c r="X9" i="12"/>
  <c r="X22" i="12"/>
  <c r="X13" i="12"/>
  <c r="E9" i="12"/>
  <c r="F9" i="12" s="1"/>
  <c r="AM10" i="12"/>
  <c r="AM9" i="12"/>
  <c r="AM16" i="12"/>
  <c r="AM17" i="12"/>
  <c r="AS8" i="12"/>
  <c r="AS21" i="12"/>
  <c r="X12" i="12"/>
  <c r="AH20" i="12"/>
  <c r="AS20" i="12"/>
  <c r="X20" i="12"/>
  <c r="X11" i="12"/>
  <c r="AH19" i="12"/>
  <c r="AS17" i="12"/>
  <c r="X19" i="12"/>
  <c r="X10" i="12"/>
  <c r="N21" i="12"/>
  <c r="N10" i="12"/>
  <c r="AH12" i="12"/>
  <c r="AM8" i="12"/>
  <c r="AS15" i="12"/>
  <c r="X21" i="12"/>
  <c r="X27" i="12"/>
  <c r="X18" i="12"/>
  <c r="X8" i="12"/>
  <c r="AH11" i="12"/>
  <c r="AS14" i="12"/>
  <c r="AS25" i="12"/>
  <c r="X24" i="12"/>
  <c r="X15" i="12"/>
  <c r="AM25" i="12"/>
  <c r="AS23" i="12"/>
  <c r="AS12" i="12"/>
  <c r="X26" i="12"/>
  <c r="Y26" i="12" s="1"/>
  <c r="X16" i="12"/>
  <c r="AS13" i="12"/>
  <c r="X23" i="12"/>
  <c r="X14" i="12"/>
  <c r="AM24" i="12"/>
  <c r="AS22" i="12"/>
  <c r="AS9" i="12"/>
  <c r="E21" i="12"/>
  <c r="F21" i="12" s="1"/>
  <c r="E13" i="12"/>
  <c r="F13" i="12" s="1"/>
  <c r="AC20" i="12"/>
  <c r="AC12" i="12"/>
  <c r="AH25" i="12"/>
  <c r="AI25" i="12" s="1"/>
  <c r="AH17" i="12"/>
  <c r="AH9" i="12"/>
  <c r="AM22" i="12"/>
  <c r="AM14" i="12"/>
  <c r="AS27" i="12"/>
  <c r="AT27" i="12" s="1"/>
  <c r="AS19" i="12"/>
  <c r="AS11" i="12"/>
  <c r="E24" i="12"/>
  <c r="F24" i="12" s="1"/>
  <c r="E8" i="12"/>
  <c r="F8" i="12" s="1"/>
  <c r="AC23" i="12"/>
  <c r="AD23" i="12" s="1"/>
  <c r="E23" i="12"/>
  <c r="E15" i="12"/>
  <c r="F15" i="12" s="1"/>
  <c r="AC22" i="12"/>
  <c r="AD22" i="12" s="1"/>
  <c r="E22" i="12"/>
  <c r="E14" i="12"/>
  <c r="F14" i="12" s="1"/>
  <c r="AC21" i="12"/>
  <c r="AC13" i="12"/>
  <c r="AH26" i="12"/>
  <c r="AH18" i="12"/>
  <c r="AH10" i="12"/>
  <c r="AM23" i="12"/>
  <c r="AM15" i="12"/>
  <c r="E20" i="12"/>
  <c r="F20" i="12" s="1"/>
  <c r="E12" i="12"/>
  <c r="F12" i="12" s="1"/>
  <c r="X25" i="12"/>
  <c r="X17" i="12"/>
  <c r="N22" i="12"/>
  <c r="N14" i="12"/>
  <c r="AC27" i="12"/>
  <c r="AD27" i="12" s="1"/>
  <c r="AC19" i="12"/>
  <c r="AC11" i="12"/>
  <c r="AH24" i="12"/>
  <c r="AI24" i="12" s="1"/>
  <c r="AH16" i="12"/>
  <c r="AH8" i="12"/>
  <c r="AM21" i="12"/>
  <c r="AM13" i="12"/>
  <c r="AS26" i="12"/>
  <c r="AT26" i="12" s="1"/>
  <c r="AS18" i="12"/>
  <c r="AS10" i="12"/>
  <c r="AC14" i="12"/>
  <c r="E27" i="12"/>
  <c r="F27" i="12" s="1"/>
  <c r="E19" i="12"/>
  <c r="F19" i="12" s="1"/>
  <c r="E11" i="12"/>
  <c r="AC26" i="12"/>
  <c r="AD26" i="12" s="1"/>
  <c r="AC18" i="12"/>
  <c r="AC10" i="12"/>
  <c r="AH23" i="12"/>
  <c r="AI23" i="12" s="1"/>
  <c r="AH15" i="12"/>
  <c r="AM20" i="12"/>
  <c r="E26" i="12"/>
  <c r="F26" i="12" s="1"/>
  <c r="E18" i="12"/>
  <c r="F18" i="12" s="1"/>
  <c r="E10" i="12"/>
  <c r="F10" i="12" s="1"/>
  <c r="N20" i="12"/>
  <c r="AC25" i="12"/>
  <c r="AC17" i="12"/>
  <c r="AC9" i="12"/>
  <c r="AH22" i="12"/>
  <c r="AH14" i="12"/>
  <c r="AM27" i="12"/>
  <c r="AM19" i="12"/>
  <c r="AM11" i="12"/>
  <c r="AS24" i="12"/>
  <c r="AS16" i="12"/>
  <c r="E16" i="12"/>
  <c r="F16" i="12" s="1"/>
  <c r="AC15" i="12"/>
  <c r="AM12" i="12"/>
  <c r="E25" i="12"/>
  <c r="F25" i="12" s="1"/>
  <c r="E17" i="12"/>
  <c r="F17" i="12" s="1"/>
  <c r="AC24" i="12"/>
  <c r="AD24" i="12" s="1"/>
  <c r="AC16" i="12"/>
  <c r="AH21" i="12"/>
  <c r="AI21" i="12" s="1"/>
  <c r="AM26" i="12"/>
  <c r="AM18" i="12"/>
  <c r="AT131" i="12"/>
  <c r="BL68" i="12"/>
  <c r="T27" i="12"/>
  <c r="AQ137" i="12"/>
  <c r="F22" i="12"/>
  <c r="F11" i="12"/>
  <c r="AQ133" i="12"/>
  <c r="T23" i="12"/>
  <c r="BL56" i="12"/>
  <c r="BG69" i="12"/>
  <c r="AY69" i="12"/>
  <c r="BL72" i="12"/>
  <c r="BJ63" i="12"/>
  <c r="BB64" i="12"/>
  <c r="BB63" i="12"/>
  <c r="AQ135" i="12"/>
  <c r="T25" i="12"/>
  <c r="BK59" i="12"/>
  <c r="BC59" i="12"/>
  <c r="F23" i="12"/>
  <c r="AS134" i="12"/>
  <c r="AY62" i="12"/>
  <c r="BG62" i="12"/>
  <c r="O25" i="12"/>
  <c r="BJ55" i="12"/>
  <c r="BB55" i="12"/>
  <c r="BA57" i="12"/>
  <c r="BI57" i="12"/>
  <c r="M21" i="12"/>
  <c r="J20" i="12"/>
  <c r="AB21" i="12"/>
  <c r="AR21" i="12"/>
  <c r="R21" i="12"/>
  <c r="AL21" i="12"/>
  <c r="BC70" i="12"/>
  <c r="BK70" i="12"/>
  <c r="W21" i="12"/>
  <c r="BH58" i="12"/>
  <c r="AZ58" i="12"/>
  <c r="AY60" i="12"/>
  <c r="BG60" i="12"/>
  <c r="BI65" i="12"/>
  <c r="AL22" i="12"/>
  <c r="M23" i="12"/>
  <c r="AL24" i="12"/>
  <c r="R24" i="12"/>
  <c r="AL25" i="12"/>
  <c r="BE55" i="12"/>
  <c r="AV55" i="12"/>
  <c r="BD56" i="12" s="1"/>
  <c r="BE56" i="12"/>
  <c r="BC57" i="12"/>
  <c r="BI61" i="12"/>
  <c r="AV64" i="12"/>
  <c r="BM68" i="12"/>
  <c r="BE71" i="12"/>
  <c r="AV71" i="12"/>
  <c r="BE72" i="12"/>
  <c r="BC73" i="12"/>
  <c r="AI27" i="12"/>
  <c r="AT22" i="12"/>
  <c r="R22" i="12"/>
  <c r="AL23" i="12"/>
  <c r="M24" i="12"/>
  <c r="AR25" i="12"/>
  <c r="AY136" i="12"/>
  <c r="BA56" i="12"/>
  <c r="BG56" i="12"/>
  <c r="BJ59" i="12"/>
  <c r="BJ61" i="12"/>
  <c r="BA62" i="12"/>
  <c r="BA63" i="12"/>
  <c r="BI63" i="12"/>
  <c r="BE66" i="12"/>
  <c r="AY67" i="12"/>
  <c r="BG67" i="12"/>
  <c r="BC68" i="12"/>
  <c r="BK68" i="12"/>
  <c r="BA72" i="12"/>
  <c r="BG72" i="12"/>
  <c r="AT24" i="12"/>
  <c r="BC56" i="12"/>
  <c r="BK56" i="12"/>
  <c r="BH62" i="12"/>
  <c r="AZ63" i="12"/>
  <c r="W23" i="12"/>
  <c r="W24" i="12"/>
  <c r="Y25" i="12"/>
  <c r="AV54" i="12"/>
  <c r="BL54" i="12" s="1"/>
  <c r="AZ55" i="12"/>
  <c r="BA60" i="12"/>
  <c r="BI60" i="12"/>
  <c r="AY61" i="12"/>
  <c r="BE63" i="12"/>
  <c r="AV63" i="12"/>
  <c r="AZ64" i="12"/>
  <c r="BM63" i="12"/>
  <c r="BG64" i="12"/>
  <c r="BC65" i="12"/>
  <c r="AY66" i="12"/>
  <c r="BG66" i="12"/>
  <c r="BJ67" i="12"/>
  <c r="BB68" i="12"/>
  <c r="BB67" i="12"/>
  <c r="BM67" i="12"/>
  <c r="BA69" i="12"/>
  <c r="BI69" i="12"/>
  <c r="BH69" i="12"/>
  <c r="BA70" i="12"/>
  <c r="BH71" i="12"/>
  <c r="W22" i="12"/>
  <c r="AR23" i="12"/>
  <c r="AT23" i="12" s="1"/>
  <c r="AU137" i="12"/>
  <c r="AN27" i="12"/>
  <c r="BE59" i="12"/>
  <c r="AV59" i="12"/>
  <c r="BE61" i="12"/>
  <c r="AV61" i="12"/>
  <c r="BM61" i="12"/>
  <c r="BA66" i="12"/>
  <c r="BA67" i="12"/>
  <c r="BI67" i="12"/>
  <c r="BJ68" i="12"/>
  <c r="BE68" i="12"/>
  <c r="BC72" i="12"/>
  <c r="BK72" i="12"/>
  <c r="AB25" i="12"/>
  <c r="AS136" i="12"/>
  <c r="O27" i="12"/>
  <c r="BA55" i="12"/>
  <c r="BI55" i="12"/>
  <c r="BB60" i="12"/>
  <c r="BM60" i="12"/>
  <c r="BK62" i="12"/>
  <c r="BA64" i="12"/>
  <c r="BE65" i="12"/>
  <c r="AV65" i="12"/>
  <c r="BM65" i="12"/>
  <c r="BH66" i="12"/>
  <c r="AZ67" i="12"/>
  <c r="AY68" i="12"/>
  <c r="BK69" i="12"/>
  <c r="BA71" i="12"/>
  <c r="BI71" i="12"/>
  <c r="BJ72" i="12"/>
  <c r="BI72" i="12"/>
  <c r="AW137" i="12"/>
  <c r="BC60" i="12"/>
  <c r="BK60" i="12"/>
  <c r="BC63" i="12"/>
  <c r="BH67" i="12"/>
  <c r="BE67" i="12"/>
  <c r="AV67" i="12"/>
  <c r="AY70" i="12"/>
  <c r="BG70" i="12"/>
  <c r="BJ71" i="12"/>
  <c r="BB72" i="12"/>
  <c r="AG22" i="12"/>
  <c r="M22" i="12"/>
  <c r="Y27" i="12"/>
  <c r="AR137" i="12"/>
  <c r="AY56" i="12"/>
  <c r="AZ59" i="12"/>
  <c r="BG59" i="12"/>
  <c r="AZ61" i="12"/>
  <c r="AV60" i="12"/>
  <c r="BH61" i="12"/>
  <c r="BE62" i="12"/>
  <c r="AY63" i="12"/>
  <c r="BC64" i="12"/>
  <c r="BK64" i="12"/>
  <c r="BA68" i="12"/>
  <c r="BI68" i="12"/>
  <c r="BE69" i="12"/>
  <c r="AV69" i="12"/>
  <c r="BM69" i="12"/>
  <c r="BH70" i="12"/>
  <c r="AZ71" i="12"/>
  <c r="AZ70" i="12"/>
  <c r="AY72" i="12"/>
  <c r="BI73" i="12"/>
  <c r="AZ60" i="12"/>
  <c r="AG26" i="12"/>
  <c r="M26" i="12"/>
  <c r="AL26" i="12"/>
  <c r="BB56" i="12"/>
  <c r="BE57" i="12"/>
  <c r="AV57" i="12"/>
  <c r="BM57" i="12"/>
  <c r="AY58" i="12"/>
  <c r="BG58" i="12"/>
  <c r="BB58" i="12"/>
  <c r="BA59" i="12"/>
  <c r="BI59" i="12"/>
  <c r="BC66" i="12"/>
  <c r="BK66" i="12"/>
  <c r="BH68" i="12"/>
  <c r="BJ69" i="12"/>
  <c r="AY71" i="12"/>
  <c r="BE73" i="12"/>
  <c r="AV73" i="12"/>
  <c r="BM73" i="12"/>
  <c r="F144" i="12"/>
  <c r="F158" i="12"/>
  <c r="BH55" i="12"/>
  <c r="BJ56" i="12"/>
  <c r="AV58" i="12"/>
  <c r="BH59" i="12"/>
  <c r="BJ60" i="12"/>
  <c r="AV62" i="12"/>
  <c r="AV66" i="12"/>
  <c r="AV70" i="12"/>
  <c r="BD63" i="12" l="1"/>
  <c r="BL63" i="12"/>
  <c r="BD59" i="12"/>
  <c r="BL59" i="12"/>
  <c r="AU133" i="12"/>
  <c r="AN23" i="12"/>
  <c r="AW133" i="12"/>
  <c r="BA134" i="12" s="1"/>
  <c r="O23" i="12"/>
  <c r="BD73" i="12"/>
  <c r="BL73" i="12"/>
  <c r="AN26" i="12"/>
  <c r="AU136" i="12"/>
  <c r="Y24" i="12"/>
  <c r="AR134" i="12"/>
  <c r="AQ132" i="12"/>
  <c r="AY132" i="12" s="1"/>
  <c r="T22" i="12"/>
  <c r="AU132" i="12"/>
  <c r="AN22" i="12"/>
  <c r="AT21" i="12"/>
  <c r="BL58" i="12"/>
  <c r="BD58" i="12"/>
  <c r="AW136" i="12"/>
  <c r="BE137" i="12" s="1"/>
  <c r="O26" i="12"/>
  <c r="AV137" i="12"/>
  <c r="AR133" i="12"/>
  <c r="Y23" i="12"/>
  <c r="BD55" i="12"/>
  <c r="BL55" i="12"/>
  <c r="AS131" i="12"/>
  <c r="AD21" i="12"/>
  <c r="AT136" i="12"/>
  <c r="AI26" i="12"/>
  <c r="BD71" i="12"/>
  <c r="BL71" i="12"/>
  <c r="AR131" i="12"/>
  <c r="Y21" i="12"/>
  <c r="AB20" i="12"/>
  <c r="R20" i="12"/>
  <c r="AG20" i="12"/>
  <c r="J19" i="12"/>
  <c r="AR20" i="12"/>
  <c r="AT20" i="12" s="1"/>
  <c r="AL20" i="12"/>
  <c r="W20" i="12"/>
  <c r="M20" i="12"/>
  <c r="BL62" i="12"/>
  <c r="BD62" i="12"/>
  <c r="BL67" i="12"/>
  <c r="BD67" i="12"/>
  <c r="AN25" i="12"/>
  <c r="AU135" i="12"/>
  <c r="AW131" i="12"/>
  <c r="O21" i="12"/>
  <c r="AS135" i="12"/>
  <c r="BA135" i="12" s="1"/>
  <c r="AD25" i="12"/>
  <c r="AT132" i="12"/>
  <c r="AI22" i="12"/>
  <c r="AW134" i="12"/>
  <c r="O24" i="12"/>
  <c r="BD65" i="12"/>
  <c r="BL65" i="12"/>
  <c r="AT25" i="12"/>
  <c r="BL70" i="12"/>
  <c r="BD70" i="12"/>
  <c r="BD69" i="12"/>
  <c r="BL69" i="12"/>
  <c r="AR132" i="12"/>
  <c r="AZ132" i="12" s="1"/>
  <c r="Y22" i="12"/>
  <c r="T24" i="12"/>
  <c r="AQ134" i="12"/>
  <c r="AY134" i="12" s="1"/>
  <c r="BD68" i="12"/>
  <c r="BL66" i="12"/>
  <c r="BD66" i="12"/>
  <c r="BD57" i="12"/>
  <c r="BL57" i="12"/>
  <c r="BL60" i="12"/>
  <c r="BD60" i="12"/>
  <c r="AW132" i="12"/>
  <c r="O22" i="12"/>
  <c r="BA136" i="12"/>
  <c r="BD61" i="12"/>
  <c r="BL61" i="12"/>
  <c r="BL64" i="12"/>
  <c r="BD64" i="12"/>
  <c r="AU134" i="12"/>
  <c r="BC134" i="12" s="1"/>
  <c r="AN24" i="12"/>
  <c r="AY137" i="12"/>
  <c r="AN21" i="12"/>
  <c r="AU131" i="12"/>
  <c r="AQ131" i="12"/>
  <c r="T21" i="12"/>
  <c r="BD72" i="12"/>
  <c r="BB132" i="12" l="1"/>
  <c r="BB133" i="12"/>
  <c r="AY135" i="12"/>
  <c r="AS130" i="12"/>
  <c r="AD20" i="12"/>
  <c r="BB136" i="12"/>
  <c r="BB137" i="12"/>
  <c r="BC132" i="12"/>
  <c r="BE132" i="12"/>
  <c r="AV132" i="12"/>
  <c r="BA133" i="12"/>
  <c r="AV131" i="12"/>
  <c r="AW130" i="12"/>
  <c r="O20" i="12"/>
  <c r="AQ130" i="12"/>
  <c r="T20" i="12"/>
  <c r="BC135" i="12"/>
  <c r="AV135" i="12"/>
  <c r="AR130" i="12"/>
  <c r="Y20" i="12"/>
  <c r="BA131" i="12"/>
  <c r="BA132" i="12"/>
  <c r="AV136" i="12"/>
  <c r="BD137" i="12" s="1"/>
  <c r="BE136" i="12"/>
  <c r="BA137" i="12"/>
  <c r="BE133" i="12"/>
  <c r="AV133" i="12"/>
  <c r="BD133" i="12" s="1"/>
  <c r="BB134" i="12"/>
  <c r="AU130" i="12"/>
  <c r="AN20" i="12"/>
  <c r="AZ134" i="12"/>
  <c r="AZ135" i="12"/>
  <c r="BC133" i="12"/>
  <c r="AL19" i="12"/>
  <c r="M19" i="12"/>
  <c r="AG19" i="12"/>
  <c r="J18" i="12"/>
  <c r="W19" i="12"/>
  <c r="AR19" i="12"/>
  <c r="AT19" i="12" s="1"/>
  <c r="AB19" i="12"/>
  <c r="R19" i="12"/>
  <c r="BC137" i="12"/>
  <c r="AY133" i="12"/>
  <c r="BC136" i="12"/>
  <c r="BE134" i="12"/>
  <c r="AV134" i="12"/>
  <c r="BB135" i="12"/>
  <c r="BE135" i="12"/>
  <c r="AT130" i="12"/>
  <c r="AI20" i="12"/>
  <c r="AZ137" i="12"/>
  <c r="AZ133" i="12"/>
  <c r="BB131" i="12" l="1"/>
  <c r="T19" i="12"/>
  <c r="AQ129" i="12"/>
  <c r="BA130" i="12"/>
  <c r="BD134" i="12"/>
  <c r="BD135" i="12"/>
  <c r="BC131" i="12"/>
  <c r="BD132" i="12"/>
  <c r="AR18" i="12"/>
  <c r="AT18" i="12" s="1"/>
  <c r="W18" i="12"/>
  <c r="J17" i="12"/>
  <c r="AL18" i="12"/>
  <c r="AG18" i="12"/>
  <c r="M18" i="12"/>
  <c r="AB18" i="12"/>
  <c r="R18" i="12"/>
  <c r="AT129" i="12"/>
  <c r="BB130" i="12" s="1"/>
  <c r="AI19" i="12"/>
  <c r="BD136" i="12"/>
  <c r="AY130" i="12"/>
  <c r="AU129" i="12"/>
  <c r="AN19" i="12"/>
  <c r="AV130" i="12"/>
  <c r="BD131" i="12" s="1"/>
  <c r="AS129" i="12"/>
  <c r="AD19" i="12"/>
  <c r="AZ131" i="12"/>
  <c r="BE131" i="12"/>
  <c r="AR129" i="12"/>
  <c r="Y19" i="12"/>
  <c r="AY131" i="12"/>
  <c r="O19" i="12"/>
  <c r="AW129" i="12"/>
  <c r="BE130" i="12" s="1"/>
  <c r="AU128" i="12" l="1"/>
  <c r="AN18" i="12"/>
  <c r="T37" i="12" s="1"/>
  <c r="AR17" i="12"/>
  <c r="AT17" i="12" s="1"/>
  <c r="AL17" i="12"/>
  <c r="R17" i="12"/>
  <c r="AG17" i="12"/>
  <c r="J16" i="12"/>
  <c r="AB17" i="12"/>
  <c r="M17" i="12"/>
  <c r="W17" i="12"/>
  <c r="BA129" i="12"/>
  <c r="AR128" i="12"/>
  <c r="Y18" i="12"/>
  <c r="T35" i="12" s="1"/>
  <c r="BC130" i="12"/>
  <c r="T18" i="12"/>
  <c r="T34" i="12" s="1"/>
  <c r="AQ128" i="12"/>
  <c r="AW128" i="12"/>
  <c r="O18" i="12"/>
  <c r="T33" i="12" s="1"/>
  <c r="BE129" i="12"/>
  <c r="AV129" i="12"/>
  <c r="BD130" i="12" s="1"/>
  <c r="AY129" i="12"/>
  <c r="AS128" i="12"/>
  <c r="AD18" i="12"/>
  <c r="T36" i="12" s="1"/>
  <c r="AZ130" i="12"/>
  <c r="BC129" i="12"/>
  <c r="AT128" i="12"/>
  <c r="AI18" i="12"/>
  <c r="T38" i="12" s="1"/>
  <c r="AV128" i="12" l="1"/>
  <c r="BE128" i="12"/>
  <c r="AR127" i="12"/>
  <c r="AZ128" i="12" s="1"/>
  <c r="Y17" i="12"/>
  <c r="AD17" i="12"/>
  <c r="AS127" i="12"/>
  <c r="AT127" i="12"/>
  <c r="AI17" i="12"/>
  <c r="BB128" i="12"/>
  <c r="AQ127" i="12"/>
  <c r="AY128" i="12" s="1"/>
  <c r="T17" i="12"/>
  <c r="AU127" i="12"/>
  <c r="AN17" i="12"/>
  <c r="AZ129" i="12"/>
  <c r="O17" i="12"/>
  <c r="AW127" i="12"/>
  <c r="BB129" i="12"/>
  <c r="AL16" i="12"/>
  <c r="R16" i="12"/>
  <c r="J15" i="12"/>
  <c r="W16" i="12"/>
  <c r="AR16" i="12"/>
  <c r="AT16" i="12" s="1"/>
  <c r="AG16" i="12"/>
  <c r="AB16" i="12"/>
  <c r="M16" i="12"/>
  <c r="AQ126" i="12" l="1"/>
  <c r="T16" i="12"/>
  <c r="AR126" i="12"/>
  <c r="Y16" i="12"/>
  <c r="J14" i="12"/>
  <c r="W15" i="12"/>
  <c r="AR15" i="12"/>
  <c r="AT15" i="12" s="1"/>
  <c r="R15" i="12"/>
  <c r="M15" i="12"/>
  <c r="AG15" i="12"/>
  <c r="AB15" i="12"/>
  <c r="AL15" i="12"/>
  <c r="AW126" i="12"/>
  <c r="O16" i="12"/>
  <c r="BB127" i="12"/>
  <c r="AN16" i="12"/>
  <c r="AU126" i="12"/>
  <c r="AD16" i="12"/>
  <c r="AS126" i="12"/>
  <c r="AT126" i="12"/>
  <c r="AI16" i="12"/>
  <c r="BE127" i="12"/>
  <c r="AV127" i="12"/>
  <c r="BD128" i="12" s="1"/>
  <c r="BC128" i="12"/>
  <c r="BD129" i="12"/>
  <c r="BA128" i="12"/>
  <c r="BE126" i="12" l="1"/>
  <c r="AV126" i="12"/>
  <c r="AG14" i="12"/>
  <c r="M14" i="12"/>
  <c r="J13" i="12"/>
  <c r="AR14" i="12"/>
  <c r="AT14" i="12" s="1"/>
  <c r="W14" i="12"/>
  <c r="AL14" i="12"/>
  <c r="R14" i="12"/>
  <c r="AB14" i="12"/>
  <c r="AU125" i="12"/>
  <c r="AN15" i="12"/>
  <c r="BC126" i="12"/>
  <c r="AT125" i="12"/>
  <c r="AI15" i="12"/>
  <c r="AY127" i="12"/>
  <c r="AW125" i="12"/>
  <c r="O15" i="12"/>
  <c r="BA127" i="12"/>
  <c r="AD15" i="12"/>
  <c r="AS125" i="12"/>
  <c r="AZ127" i="12"/>
  <c r="T15" i="12"/>
  <c r="AQ125" i="12"/>
  <c r="BC127" i="12"/>
  <c r="AR125" i="12"/>
  <c r="Y15" i="12"/>
  <c r="AY126" i="12"/>
  <c r="AR124" i="12" l="1"/>
  <c r="Y14" i="12"/>
  <c r="AW124" i="12"/>
  <c r="O14" i="12"/>
  <c r="BB125" i="12"/>
  <c r="AV125" i="12"/>
  <c r="BA126" i="12"/>
  <c r="AT124" i="12"/>
  <c r="AI14" i="12"/>
  <c r="M13" i="12"/>
  <c r="AG13" i="12"/>
  <c r="AB13" i="12"/>
  <c r="W13" i="12"/>
  <c r="AL13" i="12"/>
  <c r="R13" i="12"/>
  <c r="AR13" i="12"/>
  <c r="AT13" i="12" s="1"/>
  <c r="J12" i="12"/>
  <c r="AS124" i="12"/>
  <c r="AD14" i="12"/>
  <c r="AZ126" i="12"/>
  <c r="AQ124" i="12"/>
  <c r="T14" i="12"/>
  <c r="BD127" i="12"/>
  <c r="AU124" i="12"/>
  <c r="AN14" i="12"/>
  <c r="BB126" i="12"/>
  <c r="AW123" i="12" l="1"/>
  <c r="O13" i="12"/>
  <c r="AQ123" i="12"/>
  <c r="T13" i="12"/>
  <c r="BC124" i="12"/>
  <c r="AV124" i="12"/>
  <c r="BE124" i="12"/>
  <c r="BB124" i="12"/>
  <c r="AN13" i="12"/>
  <c r="AU123" i="12"/>
  <c r="AT123" i="12"/>
  <c r="AI13" i="12"/>
  <c r="AB12" i="12"/>
  <c r="M12" i="12"/>
  <c r="J11" i="12"/>
  <c r="W12" i="12"/>
  <c r="R12" i="12"/>
  <c r="AL12" i="12"/>
  <c r="AG12" i="12"/>
  <c r="AR12" i="12"/>
  <c r="AT12" i="12" s="1"/>
  <c r="BC125" i="12"/>
  <c r="AZ125" i="12"/>
  <c r="AY124" i="12"/>
  <c r="BA125" i="12"/>
  <c r="AR123" i="12"/>
  <c r="Y13" i="12"/>
  <c r="BE125" i="12"/>
  <c r="BD126" i="12"/>
  <c r="AS123" i="12"/>
  <c r="AD13" i="12"/>
  <c r="AY125" i="12"/>
  <c r="AZ124" i="12"/>
  <c r="AG11" i="12" l="1"/>
  <c r="AB11" i="12"/>
  <c r="J10" i="12"/>
  <c r="W11" i="12"/>
  <c r="AR11" i="12"/>
  <c r="AT11" i="12" s="1"/>
  <c r="R11" i="12"/>
  <c r="AL11" i="12"/>
  <c r="M11" i="12"/>
  <c r="AS122" i="12"/>
  <c r="AD12" i="12"/>
  <c r="AT122" i="12"/>
  <c r="AI12" i="12"/>
  <c r="BA124" i="12"/>
  <c r="AZ123" i="12"/>
  <c r="AN12" i="12"/>
  <c r="AU122" i="12"/>
  <c r="AW122" i="12"/>
  <c r="O12" i="12"/>
  <c r="AQ122" i="12"/>
  <c r="T12" i="12"/>
  <c r="BD125" i="12"/>
  <c r="AR122" i="12"/>
  <c r="Y12" i="12"/>
  <c r="BE123" i="12"/>
  <c r="AV123" i="12"/>
  <c r="BD124" i="12" s="1"/>
  <c r="AU121" i="12" l="1"/>
  <c r="AN11" i="12"/>
  <c r="BE122" i="12"/>
  <c r="AV122" i="12"/>
  <c r="BA123" i="12"/>
  <c r="AY123" i="12"/>
  <c r="O11" i="12"/>
  <c r="AW121" i="12"/>
  <c r="AQ121" i="12"/>
  <c r="T11" i="12"/>
  <c r="AR121" i="12"/>
  <c r="Y11" i="12"/>
  <c r="AZ122" i="12"/>
  <c r="BB123" i="12"/>
  <c r="AR10" i="12"/>
  <c r="AT10" i="12" s="1"/>
  <c r="W10" i="12"/>
  <c r="J9" i="12"/>
  <c r="M10" i="12"/>
  <c r="AG10" i="12"/>
  <c r="R10" i="12"/>
  <c r="AB10" i="12"/>
  <c r="AL10" i="12"/>
  <c r="BC122" i="12"/>
  <c r="AD11" i="12"/>
  <c r="AS121" i="12"/>
  <c r="BC123" i="12"/>
  <c r="BA122" i="12"/>
  <c r="AT121" i="12"/>
  <c r="AI11" i="12"/>
  <c r="AS120" i="12" l="1"/>
  <c r="AD10" i="12"/>
  <c r="T10" i="12"/>
  <c r="AQ120" i="12"/>
  <c r="AW120" i="12"/>
  <c r="BE121" i="12" s="1"/>
  <c r="O10" i="12"/>
  <c r="R9" i="12"/>
  <c r="J8" i="12"/>
  <c r="M9" i="12"/>
  <c r="AL9" i="12"/>
  <c r="AB9" i="12"/>
  <c r="W9" i="12"/>
  <c r="AG9" i="12"/>
  <c r="AR9" i="12"/>
  <c r="AT9" i="12" s="1"/>
  <c r="AR120" i="12"/>
  <c r="Y10" i="12"/>
  <c r="AT120" i="12"/>
  <c r="AI10" i="12"/>
  <c r="BD123" i="12"/>
  <c r="AU120" i="12"/>
  <c r="AN10" i="12"/>
  <c r="BB122" i="12"/>
  <c r="AV121" i="12"/>
  <c r="AY122" i="12"/>
  <c r="AT119" i="12" l="1"/>
  <c r="AI9" i="12"/>
  <c r="AR119" i="12"/>
  <c r="Y9" i="12"/>
  <c r="AW119" i="12"/>
  <c r="AZ120" i="12" s="1"/>
  <c r="O9" i="12"/>
  <c r="BE120" i="12"/>
  <c r="AV120" i="12"/>
  <c r="BD121" i="12" s="1"/>
  <c r="AD9" i="12"/>
  <c r="AS119" i="12"/>
  <c r="AU119" i="12"/>
  <c r="AN9" i="12"/>
  <c r="AB8" i="12"/>
  <c r="M8" i="12"/>
  <c r="AG8" i="12"/>
  <c r="R8" i="12"/>
  <c r="AR8" i="12"/>
  <c r="AT8" i="12" s="1"/>
  <c r="AL8" i="12"/>
  <c r="W8" i="12"/>
  <c r="BB121" i="12"/>
  <c r="AY121" i="12"/>
  <c r="BD122" i="12"/>
  <c r="AZ121" i="12"/>
  <c r="AQ119" i="12"/>
  <c r="T9" i="12"/>
  <c r="BC121" i="12"/>
  <c r="BA121" i="12"/>
  <c r="AW118" i="12" l="1"/>
  <c r="O8" i="12"/>
  <c r="AY119" i="12"/>
  <c r="AR118" i="12"/>
  <c r="Y8" i="12"/>
  <c r="AZ119" i="12"/>
  <c r="AS118" i="12"/>
  <c r="BA119" i="12" s="1"/>
  <c r="AD8" i="12"/>
  <c r="BE119" i="12"/>
  <c r="AV119" i="12"/>
  <c r="BB120" i="12"/>
  <c r="AU118" i="12"/>
  <c r="AN8" i="12"/>
  <c r="BC119" i="12"/>
  <c r="BC120" i="12"/>
  <c r="AY120" i="12"/>
  <c r="AQ118" i="12"/>
  <c r="T8" i="12"/>
  <c r="BA120" i="12"/>
  <c r="AT118" i="12"/>
  <c r="AI8" i="12"/>
  <c r="BD120" i="12"/>
  <c r="BB119" i="12"/>
  <c r="R35" i="12" l="1"/>
  <c r="S35" i="12"/>
  <c r="V35" i="12" s="1"/>
  <c r="S34" i="12"/>
  <c r="V34" i="12" s="1"/>
  <c r="R34" i="12"/>
  <c r="R38" i="12"/>
  <c r="S38" i="12"/>
  <c r="V38" i="12" s="1"/>
  <c r="R33" i="12"/>
  <c r="N33" i="12"/>
  <c r="S33" i="12"/>
  <c r="V33" i="12" s="1"/>
  <c r="R37" i="12"/>
  <c r="S37" i="12"/>
  <c r="V37" i="12" s="1"/>
  <c r="S36" i="12"/>
  <c r="V36" i="12" s="1"/>
  <c r="R36" i="12"/>
  <c r="AV118" i="12"/>
  <c r="BD119" i="12" s="1"/>
  <c r="AD284" i="10" l="1"/>
  <c r="Y284" i="10"/>
  <c r="J284" i="10"/>
  <c r="AM284" i="10"/>
  <c r="AA284" i="10"/>
  <c r="U284" i="10"/>
  <c r="R284" i="10"/>
  <c r="L284" i="10"/>
  <c r="CD136" i="10"/>
  <c r="AX136" i="10"/>
  <c r="AU136" i="10"/>
  <c r="CD135" i="10"/>
  <c r="AX135" i="10"/>
  <c r="AU135" i="10"/>
  <c r="CD134" i="10"/>
  <c r="AX134" i="10"/>
  <c r="AU134" i="10"/>
  <c r="CD133" i="10"/>
  <c r="AX133" i="10"/>
  <c r="AU133" i="10"/>
  <c r="CD132" i="10"/>
  <c r="AX132" i="10"/>
  <c r="AU132" i="10"/>
  <c r="CD131" i="10"/>
  <c r="AX131" i="10"/>
  <c r="AU131" i="10"/>
  <c r="CD130" i="10"/>
  <c r="AX130" i="10"/>
  <c r="AU130" i="10"/>
  <c r="CD129" i="10"/>
  <c r="AX129" i="10"/>
  <c r="AU129" i="10"/>
  <c r="CD128" i="10"/>
  <c r="AX128" i="10"/>
  <c r="AU128" i="10"/>
  <c r="CD127" i="10"/>
  <c r="AX127" i="10"/>
  <c r="AU127" i="10"/>
  <c r="CD126" i="10"/>
  <c r="AX126" i="10"/>
  <c r="AU126" i="10"/>
  <c r="CD125" i="10"/>
  <c r="AX125" i="10"/>
  <c r="AU125" i="10"/>
  <c r="CD124" i="10"/>
  <c r="AX124" i="10"/>
  <c r="AU124" i="10"/>
  <c r="CD123" i="10"/>
  <c r="AX123" i="10"/>
  <c r="AU123" i="10"/>
  <c r="CD122" i="10"/>
  <c r="AX122" i="10"/>
  <c r="AU122" i="10"/>
  <c r="CD121" i="10"/>
  <c r="AX121" i="10"/>
  <c r="AU121" i="10"/>
  <c r="CD120" i="10"/>
  <c r="AX120" i="10"/>
  <c r="AU120" i="10"/>
  <c r="CD119" i="10"/>
  <c r="AX119" i="10"/>
  <c r="AU119" i="10"/>
  <c r="CD118" i="10"/>
  <c r="AX118" i="10"/>
  <c r="AU118" i="10"/>
  <c r="CD117" i="10"/>
  <c r="AX117" i="10"/>
  <c r="AU117" i="10"/>
  <c r="CD116" i="10"/>
  <c r="AX116" i="10"/>
  <c r="AU116" i="10"/>
  <c r="HM115" i="10"/>
  <c r="CD115" i="10"/>
  <c r="AX115" i="10"/>
  <c r="AU115" i="10"/>
  <c r="HM114" i="10"/>
  <c r="CD114" i="10"/>
  <c r="AX114" i="10"/>
  <c r="AU114" i="10"/>
  <c r="HM113" i="10"/>
  <c r="CD113" i="10"/>
  <c r="AX113" i="10"/>
  <c r="AU113" i="10"/>
  <c r="HM112" i="10"/>
  <c r="CD112" i="10"/>
  <c r="AX112" i="10"/>
  <c r="AU112" i="10"/>
  <c r="HM111" i="10"/>
  <c r="CD111" i="10"/>
  <c r="AX111" i="10"/>
  <c r="AU111" i="10"/>
  <c r="HM110" i="10"/>
  <c r="CD110" i="10"/>
  <c r="AX110" i="10"/>
  <c r="AU110" i="10"/>
  <c r="HM109" i="10"/>
  <c r="CD109" i="10"/>
  <c r="AX109" i="10"/>
  <c r="AU109" i="10"/>
  <c r="HM108" i="10"/>
  <c r="CD108" i="10"/>
  <c r="AX108" i="10"/>
  <c r="AU108" i="10"/>
  <c r="HO107" i="10"/>
  <c r="HM107" i="10"/>
  <c r="CD107" i="10"/>
  <c r="AX107" i="10"/>
  <c r="AU107" i="10"/>
  <c r="HO106" i="10"/>
  <c r="HM106" i="10"/>
  <c r="CD106" i="10"/>
  <c r="AX106" i="10"/>
  <c r="AU106" i="10"/>
  <c r="HO105" i="10"/>
  <c r="HM105" i="10"/>
  <c r="CD105" i="10"/>
  <c r="AX105" i="10"/>
  <c r="AU105" i="10"/>
  <c r="HO104" i="10"/>
  <c r="HM104" i="10"/>
  <c r="CD104" i="10"/>
  <c r="AX104" i="10"/>
  <c r="AU104" i="10"/>
  <c r="HO103" i="10"/>
  <c r="HM103" i="10"/>
  <c r="CD103" i="10"/>
  <c r="AX103" i="10"/>
  <c r="AU103" i="10"/>
  <c r="HO102" i="10"/>
  <c r="HM102" i="10"/>
  <c r="CD102" i="10"/>
  <c r="AX102" i="10"/>
  <c r="AU102" i="10"/>
  <c r="HO101" i="10"/>
  <c r="HM101" i="10"/>
  <c r="CD101" i="10"/>
  <c r="AX101" i="10"/>
  <c r="AU101" i="10"/>
  <c r="HO100" i="10"/>
  <c r="HM100" i="10"/>
  <c r="CD100" i="10"/>
  <c r="AX100" i="10"/>
  <c r="AU100" i="10"/>
  <c r="HO99" i="10"/>
  <c r="HM99" i="10"/>
  <c r="CD99" i="10"/>
  <c r="AX99" i="10"/>
  <c r="AU99" i="10"/>
  <c r="HO98" i="10"/>
  <c r="HM98" i="10"/>
  <c r="CD98" i="10"/>
  <c r="AX98" i="10"/>
  <c r="AU98" i="10"/>
  <c r="HO97" i="10"/>
  <c r="HM97" i="10"/>
  <c r="CD97" i="10"/>
  <c r="BV97" i="10"/>
  <c r="BN97" i="10"/>
  <c r="AX97" i="10"/>
  <c r="AU97" i="10"/>
  <c r="AQ97" i="10"/>
  <c r="HO96" i="10"/>
  <c r="HM96" i="10"/>
  <c r="GK96" i="10"/>
  <c r="CD96" i="10"/>
  <c r="BW96" i="10"/>
  <c r="BV96" i="10"/>
  <c r="BO96" i="10"/>
  <c r="BN96" i="10"/>
  <c r="BM96" i="10"/>
  <c r="AX96" i="10"/>
  <c r="AU96" i="10"/>
  <c r="AM79" i="10" a="1"/>
  <c r="AM79" i="10" s="1"/>
  <c r="HM72" i="10" a="1"/>
  <c r="HM72" i="10" s="1"/>
  <c r="HM116" i="10" s="1"/>
  <c r="C72" i="10" a="1"/>
  <c r="C72" i="10" s="1"/>
  <c r="GW71" i="10" a="1"/>
  <c r="GW71" i="10" s="1"/>
  <c r="GW115" i="10" s="1"/>
  <c r="M71" i="10" a="1"/>
  <c r="M71" i="10" s="1"/>
  <c r="FD69" i="10" a="1"/>
  <c r="FD69" i="10" s="1"/>
  <c r="FD113" i="10" s="1"/>
  <c r="GG68" i="10" a="1"/>
  <c r="GG68" i="10" s="1"/>
  <c r="GG112" i="10" s="1"/>
  <c r="FL68" i="10" a="1"/>
  <c r="FL68" i="10" s="1"/>
  <c r="FL112" i="10" s="1"/>
  <c r="Y67" i="10" a="1"/>
  <c r="Y67" i="10" s="1"/>
  <c r="W67" i="10" a="1"/>
  <c r="W67" i="10" s="1"/>
  <c r="GY66" i="10" a="1"/>
  <c r="GY66" i="10" s="1"/>
  <c r="GY110" i="10" s="1"/>
  <c r="FP66" i="10" a="1"/>
  <c r="FP66" i="10" s="1"/>
  <c r="FP110" i="10" s="1"/>
  <c r="X66" i="10" a="1"/>
  <c r="X66" i="10" s="1"/>
  <c r="G66" i="10" a="1"/>
  <c r="G66" i="10" s="1"/>
  <c r="HF65" i="10" a="1"/>
  <c r="HF65" i="10" s="1"/>
  <c r="HF109" i="10" s="1"/>
  <c r="HA65" i="10" a="1"/>
  <c r="HA65" i="10" s="1"/>
  <c r="HA109" i="10" s="1"/>
  <c r="GZ65" i="10" a="1"/>
  <c r="GZ65" i="10" s="1"/>
  <c r="GZ109" i="10" s="1"/>
  <c r="GV65" i="10" a="1"/>
  <c r="GV65" i="10" s="1"/>
  <c r="GV109" i="10" s="1"/>
  <c r="GN65" i="10" a="1"/>
  <c r="GN65" i="10" s="1"/>
  <c r="GN109" i="10" s="1"/>
  <c r="GJ65" i="10" a="1"/>
  <c r="GJ65" i="10" s="1"/>
  <c r="GJ109" i="10" s="1"/>
  <c r="GF65" i="10" a="1"/>
  <c r="GF65" i="10" s="1"/>
  <c r="GF109" i="10" s="1"/>
  <c r="FK65" i="10" a="1"/>
  <c r="FK65" i="10" s="1"/>
  <c r="FK109" i="10" s="1"/>
  <c r="FA65" i="10" a="1"/>
  <c r="FA65" i="10" s="1"/>
  <c r="FA109" i="10" s="1"/>
  <c r="HO64" i="10" a="1"/>
  <c r="AG64" i="10" a="1"/>
  <c r="AG64" i="10" s="1"/>
  <c r="J63" i="10" a="1"/>
  <c r="J63" i="10" s="1"/>
  <c r="S62" i="10" a="1"/>
  <c r="S62" i="10" s="1"/>
  <c r="U61" i="10" a="1"/>
  <c r="U61" i="10" s="1"/>
  <c r="L61" i="10" a="1"/>
  <c r="L61" i="10" s="1"/>
  <c r="AD60" i="10" a="1"/>
  <c r="AD60" i="10" s="1"/>
  <c r="AA59" i="10" a="1"/>
  <c r="AA59" i="10" s="1"/>
  <c r="R59" i="10" a="1"/>
  <c r="R59" i="10" s="1"/>
  <c r="AH58" i="10" a="1"/>
  <c r="AH58" i="10" s="1"/>
  <c r="AE57" i="10" a="1"/>
  <c r="AE57" i="10" s="1"/>
  <c r="HT54" i="10"/>
  <c r="GK53" i="10" a="1"/>
  <c r="GK53" i="10" s="1"/>
  <c r="AB53" i="10" a="1"/>
  <c r="AB53" i="10" s="1"/>
  <c r="V53" i="10" a="1"/>
  <c r="V53" i="10" s="1"/>
  <c r="K53" i="10" a="1"/>
  <c r="K53" i="10" s="1"/>
  <c r="HQ52" i="10" a="1"/>
  <c r="HP52" i="10" a="1"/>
  <c r="HN52" i="10" a="1"/>
  <c r="HL52" i="10" a="1"/>
  <c r="HI52" i="10" a="1"/>
  <c r="HI52" i="10" s="1"/>
  <c r="HI96" i="10" s="1"/>
  <c r="CC96" i="10" s="1"/>
  <c r="AM139" i="10" s="1"/>
  <c r="HH52" i="10" a="1"/>
  <c r="HH52" i="10" s="1"/>
  <c r="HH96" i="10" s="1"/>
  <c r="CB96" i="10" s="1"/>
  <c r="HG52" i="10" a="1"/>
  <c r="HG52" i="10" s="1"/>
  <c r="HG96" i="10" s="1"/>
  <c r="CA96" i="10" s="1"/>
  <c r="HE52" i="10" a="1"/>
  <c r="HE52" i="10" s="1"/>
  <c r="HE96" i="10" s="1"/>
  <c r="BZ96" i="10" s="1"/>
  <c r="HD52" i="10" a="1"/>
  <c r="HD52" i="10" s="1"/>
  <c r="HD96" i="10" s="1"/>
  <c r="HC52" i="10" a="1"/>
  <c r="HC52" i="10" s="1"/>
  <c r="HC96" i="10" s="1"/>
  <c r="BY96" i="10" s="1"/>
  <c r="HB52" i="10" a="1"/>
  <c r="HB52" i="10" s="1"/>
  <c r="HB96" i="10" s="1"/>
  <c r="BX96" i="10" s="1"/>
  <c r="AH139" i="10" s="1"/>
  <c r="GX52" i="10" a="1"/>
  <c r="GX52" i="10" s="1"/>
  <c r="GX96" i="10" s="1"/>
  <c r="GU52" i="10" a="1"/>
  <c r="GU52" i="10" s="1"/>
  <c r="GU96" i="10" s="1"/>
  <c r="GT52" i="10" a="1"/>
  <c r="GT52" i="10" s="1"/>
  <c r="GT96" i="10" s="1"/>
  <c r="BU96" i="10" s="1"/>
  <c r="GS52" i="10" a="1"/>
  <c r="GS52" i="10" s="1"/>
  <c r="GS96" i="10" s="1"/>
  <c r="GR52" i="10" a="1"/>
  <c r="GR52" i="10" s="1"/>
  <c r="GR96" i="10" s="1"/>
  <c r="BS96" i="10" s="1"/>
  <c r="GQ52" i="10" a="1"/>
  <c r="GQ52" i="10" s="1"/>
  <c r="GQ96" i="10" s="1"/>
  <c r="GP52" i="10" a="1"/>
  <c r="GP52" i="10" s="1"/>
  <c r="GP96" i="10" s="1"/>
  <c r="GO52" i="10" a="1"/>
  <c r="GO52" i="10" s="1"/>
  <c r="GO96" i="10" s="1"/>
  <c r="BR96" i="10" s="1"/>
  <c r="GM52" i="10" a="1"/>
  <c r="GM52" i="10" s="1"/>
  <c r="GM96" i="10" s="1"/>
  <c r="GL52" i="10" a="1"/>
  <c r="GL52" i="10" s="1"/>
  <c r="GL96" i="10" s="1"/>
  <c r="BQ96" i="10" s="1"/>
  <c r="AA139" i="10" s="1"/>
  <c r="GI52" i="10" a="1"/>
  <c r="GI52" i="10" s="1"/>
  <c r="GI96" i="10" s="1"/>
  <c r="BP96" i="10" s="1"/>
  <c r="GH52" i="10" a="1"/>
  <c r="GH52" i="10" s="1"/>
  <c r="GH96" i="10" s="1"/>
  <c r="GE52" i="10" a="1"/>
  <c r="GE52" i="10" s="1"/>
  <c r="GE96" i="10" s="1"/>
  <c r="BL96" i="10" s="1"/>
  <c r="GD52" i="10" a="1"/>
  <c r="GD52" i="10" s="1"/>
  <c r="GD96" i="10" s="1"/>
  <c r="BK96" i="10" s="1"/>
  <c r="U139" i="10" s="1"/>
  <c r="GC52" i="10" a="1"/>
  <c r="GC52" i="10" s="1"/>
  <c r="GC96" i="10" s="1"/>
  <c r="BJ96" i="10" s="1"/>
  <c r="GB52" i="10" a="1"/>
  <c r="GB52" i="10" s="1"/>
  <c r="GB96" i="10" s="1"/>
  <c r="GA52" i="10" a="1"/>
  <c r="GA52" i="10" s="1"/>
  <c r="GA96" i="10" s="1"/>
  <c r="FZ52" i="10" a="1"/>
  <c r="FZ52" i="10" s="1"/>
  <c r="FZ96" i="10" s="1"/>
  <c r="FY52" i="10" a="1"/>
  <c r="FY52" i="10" s="1"/>
  <c r="FY96" i="10" s="1"/>
  <c r="FX52" i="10" a="1"/>
  <c r="FX52" i="10" s="1"/>
  <c r="FX96" i="10" s="1"/>
  <c r="FW52" i="10" a="1"/>
  <c r="FW52" i="10" s="1"/>
  <c r="FW96" i="10" s="1"/>
  <c r="FV52" i="10" a="1"/>
  <c r="FV52" i="10" s="1"/>
  <c r="FV96" i="10" s="1"/>
  <c r="BI96" i="10" s="1"/>
  <c r="FU52" i="10" a="1"/>
  <c r="FU52" i="10" s="1"/>
  <c r="FU96" i="10" s="1"/>
  <c r="FT52" i="10" a="1"/>
  <c r="FT52" i="10" s="1"/>
  <c r="FT96" i="10" s="1"/>
  <c r="BH96" i="10" s="1"/>
  <c r="R139" i="10" s="1"/>
  <c r="FS52" i="10" a="1"/>
  <c r="FS52" i="10" s="1"/>
  <c r="FS96" i="10" s="1"/>
  <c r="BG96" i="10" s="1"/>
  <c r="FR52" i="10" a="1"/>
  <c r="FR52" i="10" s="1"/>
  <c r="FR96" i="10" s="1"/>
  <c r="BF96" i="10" s="1"/>
  <c r="FQ52" i="10" a="1"/>
  <c r="FQ52" i="10" s="1"/>
  <c r="FQ96" i="10" s="1"/>
  <c r="FO52" i="10" a="1"/>
  <c r="FO52" i="10" s="1"/>
  <c r="FO96" i="10" s="1"/>
  <c r="FN52" i="10" a="1"/>
  <c r="FN52" i="10" s="1"/>
  <c r="FN96" i="10" s="1"/>
  <c r="BE96" i="10" s="1"/>
  <c r="FM52" i="10" a="1"/>
  <c r="FM52" i="10" s="1"/>
  <c r="FM96" i="10" s="1"/>
  <c r="BD96" i="10" s="1"/>
  <c r="FJ52" i="10" a="1"/>
  <c r="FJ52" i="10" s="1"/>
  <c r="FJ96" i="10" s="1"/>
  <c r="BC96" i="10" s="1"/>
  <c r="FI52" i="10" a="1"/>
  <c r="FI52" i="10" s="1"/>
  <c r="FI96" i="10" s="1"/>
  <c r="BB96" i="10" s="1"/>
  <c r="L139" i="10" s="1"/>
  <c r="FH52" i="10" a="1"/>
  <c r="FH52" i="10" s="1"/>
  <c r="FH96" i="10" s="1"/>
  <c r="BA96" i="10" s="1"/>
  <c r="FG52" i="10" a="1"/>
  <c r="FG52" i="10" s="1"/>
  <c r="FG96" i="10" s="1"/>
  <c r="AZ96" i="10" s="1"/>
  <c r="J139" i="10" s="1"/>
  <c r="FF52" i="10" a="1"/>
  <c r="FF52" i="10" s="1"/>
  <c r="FF96" i="10" s="1"/>
  <c r="FE52" i="10" a="1"/>
  <c r="FE52" i="10" s="1"/>
  <c r="FE96" i="10" s="1"/>
  <c r="AY96" i="10" s="1"/>
  <c r="FC52" i="10" a="1"/>
  <c r="FC52" i="10" s="1"/>
  <c r="FC96" i="10" s="1"/>
  <c r="AW96" i="10" s="1"/>
  <c r="FB52" i="10" a="1"/>
  <c r="FB52" i="10" s="1"/>
  <c r="FB96" i="10" s="1"/>
  <c r="AV96" i="10" s="1"/>
  <c r="EZ52" i="10" a="1"/>
  <c r="EZ52" i="10" s="1"/>
  <c r="EZ96" i="10" s="1"/>
  <c r="AT96" i="10" s="1"/>
  <c r="EY52" i="10" a="1"/>
  <c r="EY52" i="10" s="1"/>
  <c r="EY96" i="10" s="1"/>
  <c r="AS96" i="10" s="1"/>
  <c r="EX52" i="10" a="1"/>
  <c r="EX52" i="10" s="1"/>
  <c r="EX96" i="10" s="1"/>
  <c r="AR96" i="10" s="1"/>
  <c r="EW52" i="10" a="1"/>
  <c r="EW52" i="10" s="1"/>
  <c r="EW96" i="10" s="1"/>
  <c r="AL52" i="10" a="1"/>
  <c r="AL52" i="10" s="1"/>
  <c r="AK52" i="10" a="1"/>
  <c r="AK52" i="10" s="1"/>
  <c r="AI52" i="10" a="1"/>
  <c r="AI52" i="10" s="1"/>
  <c r="AC52" i="10" a="1"/>
  <c r="AC52" i="10" s="1"/>
  <c r="Z52" i="10" a="1"/>
  <c r="Z52" i="10" s="1"/>
  <c r="T52" i="10" a="1"/>
  <c r="T52" i="10" s="1"/>
  <c r="Q52" i="10" a="1"/>
  <c r="Q52" i="10" s="1"/>
  <c r="P52" i="10" a="1"/>
  <c r="P52" i="10" s="1"/>
  <c r="N52" i="10" a="1"/>
  <c r="N52" i="10" s="1"/>
  <c r="I52" i="10" a="1"/>
  <c r="I52" i="10" s="1"/>
  <c r="F52" i="10" a="1"/>
  <c r="F52" i="10" s="1"/>
  <c r="D52" i="10" a="1"/>
  <c r="D52" i="10" s="1"/>
  <c r="B52" i="10" a="1"/>
  <c r="B52" i="10" s="1"/>
  <c r="KM48" i="10"/>
  <c r="KL48" i="10"/>
  <c r="KK48" i="10"/>
  <c r="KJ48" i="10"/>
  <c r="KI48" i="10"/>
  <c r="KH48" i="10"/>
  <c r="KM47" i="10"/>
  <c r="KL47" i="10"/>
  <c r="KK47" i="10"/>
  <c r="KJ47" i="10"/>
  <c r="KI47" i="10"/>
  <c r="KH47" i="10"/>
  <c r="KM46" i="10"/>
  <c r="KL46" i="10"/>
  <c r="KK46" i="10"/>
  <c r="KJ46" i="10"/>
  <c r="KI46" i="10"/>
  <c r="KH46" i="10"/>
  <c r="KM45" i="10"/>
  <c r="KL45" i="10"/>
  <c r="KK45" i="10"/>
  <c r="KJ45" i="10"/>
  <c r="KI45" i="10"/>
  <c r="KH45" i="10"/>
  <c r="KM44" i="10"/>
  <c r="KL44" i="10"/>
  <c r="KK44" i="10"/>
  <c r="KJ44" i="10"/>
  <c r="KI44" i="10"/>
  <c r="KH44" i="10"/>
  <c r="KM43" i="10"/>
  <c r="KL43" i="10"/>
  <c r="KK43" i="10"/>
  <c r="KJ43" i="10"/>
  <c r="KI43" i="10"/>
  <c r="KH43" i="10"/>
  <c r="KM42" i="10"/>
  <c r="KL42" i="10"/>
  <c r="KK42" i="10"/>
  <c r="KJ42" i="10"/>
  <c r="KI42" i="10"/>
  <c r="KH42" i="10"/>
  <c r="KM41" i="10"/>
  <c r="KL41" i="10"/>
  <c r="KK41" i="10"/>
  <c r="KJ41" i="10"/>
  <c r="KI41" i="10"/>
  <c r="KH41" i="10"/>
  <c r="KM40" i="10"/>
  <c r="KL40" i="10"/>
  <c r="KK40" i="10"/>
  <c r="KJ40" i="10"/>
  <c r="KI40" i="10"/>
  <c r="KH40" i="10"/>
  <c r="KM39" i="10"/>
  <c r="KL39" i="10"/>
  <c r="KK39" i="10"/>
  <c r="KJ39" i="10"/>
  <c r="KI39" i="10"/>
  <c r="KH39" i="10"/>
  <c r="KM38" i="10"/>
  <c r="KL38" i="10"/>
  <c r="KK38" i="10"/>
  <c r="KJ38" i="10"/>
  <c r="KI38" i="10"/>
  <c r="KH38" i="10"/>
  <c r="KM37" i="10"/>
  <c r="KL37" i="10"/>
  <c r="KK37" i="10"/>
  <c r="KJ37" i="10"/>
  <c r="KI37" i="10"/>
  <c r="KH37" i="10"/>
  <c r="KM36" i="10"/>
  <c r="KL36" i="10"/>
  <c r="KK36" i="10"/>
  <c r="KJ36" i="10"/>
  <c r="KI36" i="10"/>
  <c r="KH36" i="10"/>
  <c r="KM35" i="10"/>
  <c r="KL35" i="10"/>
  <c r="KK35" i="10"/>
  <c r="KJ35" i="10"/>
  <c r="KI35" i="10"/>
  <c r="KH35" i="10"/>
  <c r="KM34" i="10"/>
  <c r="KL34" i="10"/>
  <c r="KK34" i="10"/>
  <c r="KJ34" i="10"/>
  <c r="KI34" i="10"/>
  <c r="KH34" i="10"/>
  <c r="KM33" i="10"/>
  <c r="KL33" i="10"/>
  <c r="KK33" i="10"/>
  <c r="KJ33" i="10"/>
  <c r="KI33" i="10"/>
  <c r="KH33" i="10"/>
  <c r="KM32" i="10"/>
  <c r="KL32" i="10"/>
  <c r="KK32" i="10"/>
  <c r="KJ32" i="10"/>
  <c r="KI32" i="10"/>
  <c r="KH32" i="10"/>
  <c r="KM31" i="10"/>
  <c r="KL31" i="10"/>
  <c r="KK31" i="10"/>
  <c r="KJ31" i="10"/>
  <c r="KI31" i="10"/>
  <c r="KH31" i="10"/>
  <c r="KM30" i="10"/>
  <c r="KL30" i="10"/>
  <c r="KK30" i="10"/>
  <c r="KJ30" i="10"/>
  <c r="KI30" i="10"/>
  <c r="KH30" i="10"/>
  <c r="KM29" i="10"/>
  <c r="KL29" i="10"/>
  <c r="KK29" i="10"/>
  <c r="KJ29" i="10"/>
  <c r="KI29" i="10"/>
  <c r="KH29" i="10"/>
  <c r="KM28" i="10"/>
  <c r="KL28" i="10"/>
  <c r="KK28" i="10"/>
  <c r="KJ28" i="10"/>
  <c r="KI28" i="10"/>
  <c r="KH28" i="10"/>
  <c r="KM27" i="10"/>
  <c r="KL27" i="10"/>
  <c r="KK27" i="10"/>
  <c r="KJ27" i="10"/>
  <c r="KI27" i="10"/>
  <c r="KH27" i="10"/>
  <c r="JU27" i="10"/>
  <c r="GW27" i="10"/>
  <c r="GW116" i="10" s="1"/>
  <c r="KM26" i="10"/>
  <c r="KL26" i="10"/>
  <c r="KK26" i="10"/>
  <c r="KJ26" i="10"/>
  <c r="KI26" i="10"/>
  <c r="KH26" i="10"/>
  <c r="JU26" i="10"/>
  <c r="FD26" i="10"/>
  <c r="KM25" i="10"/>
  <c r="KL25" i="10"/>
  <c r="KK25" i="10"/>
  <c r="KJ25" i="10"/>
  <c r="KI25" i="10"/>
  <c r="KH25" i="10"/>
  <c r="JU25" i="10"/>
  <c r="GG25" i="10"/>
  <c r="GG114" i="10" s="1"/>
  <c r="FD25" i="10"/>
  <c r="FD114" i="10" s="1"/>
  <c r="KM24" i="10"/>
  <c r="KL24" i="10"/>
  <c r="KK24" i="10"/>
  <c r="KJ24" i="10"/>
  <c r="KI24" i="10"/>
  <c r="KH24" i="10"/>
  <c r="JU24" i="10"/>
  <c r="IB24" i="10"/>
  <c r="GG24" i="10"/>
  <c r="GG113" i="10" s="1"/>
  <c r="FL24" i="10"/>
  <c r="KM23" i="10"/>
  <c r="KL23" i="10"/>
  <c r="KK23" i="10"/>
  <c r="KJ23" i="10"/>
  <c r="KI23" i="10"/>
  <c r="KH23" i="10"/>
  <c r="JU23" i="10"/>
  <c r="JE23" i="10"/>
  <c r="IJ23" i="10"/>
  <c r="IB23" i="10"/>
  <c r="KM22" i="10"/>
  <c r="KL22" i="10"/>
  <c r="KK22" i="10"/>
  <c r="KJ22" i="10"/>
  <c r="KI22" i="10"/>
  <c r="KH22" i="10"/>
  <c r="JU22" i="10"/>
  <c r="JE22" i="10"/>
  <c r="IN22" i="10"/>
  <c r="IJ22" i="10"/>
  <c r="IB22" i="10"/>
  <c r="HA22" i="10"/>
  <c r="GY22" i="10"/>
  <c r="GY111" i="10" s="1"/>
  <c r="FP22" i="10"/>
  <c r="FP111" i="10" s="1"/>
  <c r="FK22" i="10"/>
  <c r="FK111" i="10" s="1"/>
  <c r="FA22" i="10"/>
  <c r="KM21" i="10"/>
  <c r="KL21" i="10"/>
  <c r="KK21" i="10"/>
  <c r="KJ21" i="10"/>
  <c r="KI21" i="10"/>
  <c r="KH21" i="10"/>
  <c r="JY21" i="10"/>
  <c r="JW21" i="10"/>
  <c r="JU21" i="10"/>
  <c r="JE21" i="10"/>
  <c r="IN21" i="10"/>
  <c r="IJ21" i="10"/>
  <c r="IB21" i="10"/>
  <c r="HF21" i="10"/>
  <c r="HF110" i="10" s="1"/>
  <c r="HA21" i="10"/>
  <c r="HA110" i="10" s="1"/>
  <c r="GZ21" i="10"/>
  <c r="GZ110" i="10" s="1"/>
  <c r="GV21" i="10"/>
  <c r="GV110" i="10" s="1"/>
  <c r="GN21" i="10"/>
  <c r="GN110" i="10" s="1"/>
  <c r="GJ21" i="10"/>
  <c r="GF21" i="10"/>
  <c r="GF110" i="10" s="1"/>
  <c r="FK21" i="10"/>
  <c r="FK110" i="10" s="1"/>
  <c r="FA21" i="10"/>
  <c r="FA110" i="10" s="1"/>
  <c r="KM20" i="10"/>
  <c r="KL20" i="10"/>
  <c r="KK20" i="10"/>
  <c r="KJ20" i="10"/>
  <c r="KI20" i="10"/>
  <c r="KH20" i="10"/>
  <c r="KD20" i="10"/>
  <c r="JY20" i="10"/>
  <c r="JX20" i="10"/>
  <c r="JW20" i="10"/>
  <c r="JU20" i="10"/>
  <c r="JT20" i="10"/>
  <c r="JL20" i="10"/>
  <c r="JH20" i="10"/>
  <c r="JE20" i="10"/>
  <c r="JD20" i="10"/>
  <c r="IN20" i="10"/>
  <c r="IJ20" i="10"/>
  <c r="II20" i="10"/>
  <c r="IB20" i="10"/>
  <c r="HY20" i="10"/>
  <c r="KM19" i="10"/>
  <c r="KL19" i="10"/>
  <c r="KK19" i="10"/>
  <c r="KJ19" i="10"/>
  <c r="KI19" i="10"/>
  <c r="KH19" i="10"/>
  <c r="KD19" i="10"/>
  <c r="JY19" i="10"/>
  <c r="JX19" i="10"/>
  <c r="JW19" i="10"/>
  <c r="JU19" i="10"/>
  <c r="JT19" i="10"/>
  <c r="JL19" i="10"/>
  <c r="JH19" i="10"/>
  <c r="JE19" i="10"/>
  <c r="JD19" i="10"/>
  <c r="IN19" i="10"/>
  <c r="IJ19" i="10"/>
  <c r="II19" i="10"/>
  <c r="IB19" i="10"/>
  <c r="HY19" i="10"/>
  <c r="KM18" i="10"/>
  <c r="KL18" i="10"/>
  <c r="KK18" i="10"/>
  <c r="KJ18" i="10"/>
  <c r="KI18" i="10"/>
  <c r="KH18" i="10"/>
  <c r="KD18" i="10"/>
  <c r="JY18" i="10"/>
  <c r="JX18" i="10"/>
  <c r="JW18" i="10"/>
  <c r="JU18" i="10"/>
  <c r="JT18" i="10"/>
  <c r="JL18" i="10"/>
  <c r="JH18" i="10"/>
  <c r="JE18" i="10"/>
  <c r="JD18" i="10"/>
  <c r="IN18" i="10"/>
  <c r="IJ18" i="10"/>
  <c r="II18" i="10"/>
  <c r="IB18" i="10"/>
  <c r="HY18" i="10"/>
  <c r="KM17" i="10"/>
  <c r="KL17" i="10"/>
  <c r="KK17" i="10"/>
  <c r="KJ17" i="10"/>
  <c r="KI17" i="10"/>
  <c r="KH17" i="10"/>
  <c r="KD17" i="10"/>
  <c r="JY17" i="10"/>
  <c r="JX17" i="10"/>
  <c r="JW17" i="10"/>
  <c r="JU17" i="10"/>
  <c r="JT17" i="10"/>
  <c r="JL17" i="10"/>
  <c r="JH17" i="10"/>
  <c r="JE17" i="10"/>
  <c r="JD17" i="10"/>
  <c r="IN17" i="10"/>
  <c r="IJ17" i="10"/>
  <c r="II17" i="10"/>
  <c r="IB17" i="10"/>
  <c r="HY17" i="10"/>
  <c r="KM16" i="10"/>
  <c r="KL16" i="10"/>
  <c r="KK16" i="10"/>
  <c r="KJ16" i="10"/>
  <c r="KI16" i="10"/>
  <c r="KH16" i="10"/>
  <c r="KD16" i="10"/>
  <c r="JY16" i="10"/>
  <c r="JX16" i="10"/>
  <c r="JW16" i="10"/>
  <c r="JU16" i="10"/>
  <c r="JT16" i="10"/>
  <c r="JL16" i="10"/>
  <c r="JH16" i="10"/>
  <c r="JE16" i="10"/>
  <c r="JD16" i="10"/>
  <c r="IN16" i="10"/>
  <c r="IJ16" i="10"/>
  <c r="II16" i="10"/>
  <c r="IB16" i="10"/>
  <c r="HY16" i="10"/>
  <c r="KM15" i="10"/>
  <c r="KL15" i="10"/>
  <c r="KK15" i="10"/>
  <c r="KJ15" i="10"/>
  <c r="KI15" i="10"/>
  <c r="KH15" i="10"/>
  <c r="KD15" i="10"/>
  <c r="JY15" i="10"/>
  <c r="JX15" i="10"/>
  <c r="JW15" i="10"/>
  <c r="JU15" i="10"/>
  <c r="JT15" i="10"/>
  <c r="JL15" i="10"/>
  <c r="JH15" i="10"/>
  <c r="JE15" i="10"/>
  <c r="JD15" i="10"/>
  <c r="IN15" i="10"/>
  <c r="IJ15" i="10"/>
  <c r="II15" i="10"/>
  <c r="IB15" i="10"/>
  <c r="HY15" i="10"/>
  <c r="KM14" i="10"/>
  <c r="KL14" i="10"/>
  <c r="KK14" i="10"/>
  <c r="KJ14" i="10"/>
  <c r="KI14" i="10"/>
  <c r="KH14" i="10"/>
  <c r="KD14" i="10"/>
  <c r="JY14" i="10"/>
  <c r="JX14" i="10"/>
  <c r="JW14" i="10"/>
  <c r="JU14" i="10"/>
  <c r="JT14" i="10"/>
  <c r="JL14" i="10"/>
  <c r="JH14" i="10"/>
  <c r="JE14" i="10"/>
  <c r="JD14" i="10"/>
  <c r="IN14" i="10"/>
  <c r="IJ14" i="10"/>
  <c r="II14" i="10"/>
  <c r="IB14" i="10"/>
  <c r="HY14" i="10"/>
  <c r="KM13" i="10"/>
  <c r="KL13" i="10"/>
  <c r="KK13" i="10"/>
  <c r="KJ13" i="10"/>
  <c r="KI13" i="10"/>
  <c r="KH13" i="10"/>
  <c r="KD13" i="10"/>
  <c r="JY13" i="10"/>
  <c r="JX13" i="10"/>
  <c r="JW13" i="10"/>
  <c r="JU13" i="10"/>
  <c r="JT13" i="10"/>
  <c r="JL13" i="10"/>
  <c r="JH13" i="10"/>
  <c r="JE13" i="10"/>
  <c r="JD13" i="10"/>
  <c r="IN13" i="10"/>
  <c r="IJ13" i="10"/>
  <c r="II13" i="10"/>
  <c r="IB13" i="10"/>
  <c r="HY13" i="10"/>
  <c r="KM12" i="10"/>
  <c r="KL12" i="10"/>
  <c r="KK12" i="10"/>
  <c r="KJ12" i="10"/>
  <c r="KI12" i="10"/>
  <c r="KH12" i="10"/>
  <c r="KD12" i="10"/>
  <c r="JY12" i="10"/>
  <c r="JX12" i="10"/>
  <c r="JW12" i="10"/>
  <c r="JU12" i="10"/>
  <c r="JT12" i="10"/>
  <c r="JL12" i="10"/>
  <c r="JH12" i="10"/>
  <c r="JE12" i="10"/>
  <c r="JD12" i="10"/>
  <c r="IN12" i="10"/>
  <c r="IJ12" i="10"/>
  <c r="II12" i="10"/>
  <c r="IB12" i="10"/>
  <c r="HY12" i="10"/>
  <c r="KM11" i="10"/>
  <c r="KL11" i="10"/>
  <c r="KK11" i="10"/>
  <c r="KJ11" i="10"/>
  <c r="KI11" i="10"/>
  <c r="KH11" i="10"/>
  <c r="KD11" i="10"/>
  <c r="JY11" i="10"/>
  <c r="JX11" i="10"/>
  <c r="JW11" i="10"/>
  <c r="JU11" i="10"/>
  <c r="JT11" i="10"/>
  <c r="JL11" i="10"/>
  <c r="JH11" i="10"/>
  <c r="JE11" i="10"/>
  <c r="JD11" i="10"/>
  <c r="IN11" i="10"/>
  <c r="IJ11" i="10"/>
  <c r="II11" i="10"/>
  <c r="IB11" i="10"/>
  <c r="HY11" i="10"/>
  <c r="KM10" i="10"/>
  <c r="KL10" i="10"/>
  <c r="KK10" i="10"/>
  <c r="KJ10" i="10"/>
  <c r="KI10" i="10"/>
  <c r="KH10" i="10"/>
  <c r="KD10" i="10"/>
  <c r="JY10" i="10"/>
  <c r="JX10" i="10"/>
  <c r="JW10" i="10"/>
  <c r="JU10" i="10"/>
  <c r="JT10" i="10"/>
  <c r="JL10" i="10"/>
  <c r="JH10" i="10"/>
  <c r="JE10" i="10"/>
  <c r="JD10" i="10"/>
  <c r="IN10" i="10"/>
  <c r="IJ10" i="10"/>
  <c r="II10" i="10"/>
  <c r="IB10" i="10"/>
  <c r="HY10" i="10"/>
  <c r="KM9" i="10"/>
  <c r="KL9" i="10"/>
  <c r="KK9" i="10"/>
  <c r="KJ9" i="10"/>
  <c r="KI9" i="10"/>
  <c r="KH9" i="10"/>
  <c r="KD9" i="10"/>
  <c r="JY9" i="10"/>
  <c r="JX9" i="10"/>
  <c r="JW9" i="10"/>
  <c r="JU9" i="10"/>
  <c r="JT9" i="10"/>
  <c r="JL9" i="10"/>
  <c r="JH9" i="10"/>
  <c r="JE9" i="10"/>
  <c r="JD9" i="10"/>
  <c r="IN9" i="10"/>
  <c r="IJ9" i="10"/>
  <c r="II9" i="10"/>
  <c r="IB9" i="10"/>
  <c r="HY9" i="10"/>
  <c r="KM8" i="10"/>
  <c r="JH53" i="10" s="1"/>
  <c r="KL8" i="10"/>
  <c r="KK8" i="10"/>
  <c r="KJ8" i="10"/>
  <c r="KI8" i="10"/>
  <c r="KH8" i="10"/>
  <c r="KF8" i="10"/>
  <c r="KD8" i="10"/>
  <c r="JY8" i="10"/>
  <c r="IZ53" i="10" s="1"/>
  <c r="JX8" i="10"/>
  <c r="JW8" i="10"/>
  <c r="JV8" i="10"/>
  <c r="JU8" i="10"/>
  <c r="JT8" i="10"/>
  <c r="IY53" i="10" s="1"/>
  <c r="JP8" i="10"/>
  <c r="JN8" i="10"/>
  <c r="JM8" i="10"/>
  <c r="IU53" i="10" s="1"/>
  <c r="JL8" i="10"/>
  <c r="JH8" i="10"/>
  <c r="JF8" i="10"/>
  <c r="IR53" i="10" s="1"/>
  <c r="JE8" i="10"/>
  <c r="IQ53" i="10" s="1"/>
  <c r="JD8" i="10"/>
  <c r="IP53" i="10" s="1"/>
  <c r="IZ8" i="10"/>
  <c r="IX8" i="10"/>
  <c r="IV8" i="10"/>
  <c r="IR8" i="10"/>
  <c r="IK53" i="10" s="1"/>
  <c r="IP8" i="10"/>
  <c r="II53" i="10" s="1"/>
  <c r="IN8" i="10"/>
  <c r="IJ8" i="10"/>
  <c r="II8" i="10"/>
  <c r="IH8" i="10"/>
  <c r="IF53" i="10" s="1"/>
  <c r="IG8" i="10"/>
  <c r="IE53" i="10" s="1"/>
  <c r="IB8" i="10"/>
  <c r="IA53" i="10" s="1"/>
  <c r="HZ8" i="10"/>
  <c r="HY53" i="10" s="1"/>
  <c r="HY8" i="10"/>
  <c r="HX8" i="10"/>
  <c r="HI8" i="10"/>
  <c r="HI97" i="10" s="1"/>
  <c r="HH8" i="10"/>
  <c r="HH97" i="10" s="1"/>
  <c r="HG8" i="10"/>
  <c r="HG97" i="10" s="1"/>
  <c r="HE8" i="10"/>
  <c r="HE97" i="10" s="1"/>
  <c r="HD8" i="10"/>
  <c r="HD97" i="10" s="1"/>
  <c r="HC8" i="10"/>
  <c r="HC97" i="10" s="1"/>
  <c r="BY97" i="10" s="1"/>
  <c r="HB8" i="10"/>
  <c r="HB97" i="10" s="1"/>
  <c r="GX8" i="10"/>
  <c r="GX97" i="10" s="1"/>
  <c r="GU8" i="10"/>
  <c r="GU97" i="10" s="1"/>
  <c r="GT8" i="10"/>
  <c r="GT97" i="10" s="1"/>
  <c r="GS8" i="10"/>
  <c r="GS97" i="10" s="1"/>
  <c r="GR8" i="10"/>
  <c r="GR97" i="10" s="1"/>
  <c r="BS97" i="10" s="1"/>
  <c r="GQ8" i="10"/>
  <c r="GQ97" i="10" s="1"/>
  <c r="GP8" i="10"/>
  <c r="GP97" i="10" s="1"/>
  <c r="GO8" i="10"/>
  <c r="GO97" i="10" s="1"/>
  <c r="GM8" i="10"/>
  <c r="GM97" i="10" s="1"/>
  <c r="GL8" i="10"/>
  <c r="GL97" i="10" s="1"/>
  <c r="BQ97" i="10" s="1"/>
  <c r="GK8" i="10"/>
  <c r="GK97" i="10" s="1"/>
  <c r="GI8" i="10"/>
  <c r="GI97" i="10" s="1"/>
  <c r="GH8" i="10"/>
  <c r="GH97" i="10" s="1"/>
  <c r="GE8" i="10"/>
  <c r="GE97" i="10" s="1"/>
  <c r="BL97" i="10" s="1"/>
  <c r="GD8" i="10"/>
  <c r="GD97" i="10" s="1"/>
  <c r="BK97" i="10" s="1"/>
  <c r="GC8" i="10"/>
  <c r="GC97" i="10" s="1"/>
  <c r="BJ97" i="10" s="1"/>
  <c r="GB8" i="10"/>
  <c r="GB97" i="10" s="1"/>
  <c r="GA8" i="10"/>
  <c r="GA97" i="10" s="1"/>
  <c r="FZ8" i="10"/>
  <c r="FZ97" i="10" s="1"/>
  <c r="FY8" i="10"/>
  <c r="FY97" i="10" s="1"/>
  <c r="FX8" i="10"/>
  <c r="FX97" i="10" s="1"/>
  <c r="FW8" i="10"/>
  <c r="FW97" i="10" s="1"/>
  <c r="FV8" i="10"/>
  <c r="FV97" i="10" s="1"/>
  <c r="BI97" i="10" s="1"/>
  <c r="FU8" i="10"/>
  <c r="FU97" i="10" s="1"/>
  <c r="FT8" i="10"/>
  <c r="FT97" i="10" s="1"/>
  <c r="FS8" i="10"/>
  <c r="FS97" i="10" s="1"/>
  <c r="FR8" i="10"/>
  <c r="FR97" i="10" s="1"/>
  <c r="BF97" i="10" s="1"/>
  <c r="FQ8" i="10"/>
  <c r="FQ97" i="10" s="1"/>
  <c r="FO8" i="10"/>
  <c r="FO97" i="10" s="1"/>
  <c r="FN8" i="10"/>
  <c r="FN97" i="10" s="1"/>
  <c r="FM8" i="10"/>
  <c r="FM97" i="10" s="1"/>
  <c r="BD97" i="10" s="1"/>
  <c r="FJ8" i="10"/>
  <c r="FJ97" i="10" s="1"/>
  <c r="BC97" i="10" s="1"/>
  <c r="FI8" i="10"/>
  <c r="FI97" i="10" s="1"/>
  <c r="BB97" i="10" s="1"/>
  <c r="FH8" i="10"/>
  <c r="FH97" i="10" s="1"/>
  <c r="BA97" i="10" s="1"/>
  <c r="FG8" i="10"/>
  <c r="FG97" i="10" s="1"/>
  <c r="FF8" i="10"/>
  <c r="FF97" i="10" s="1"/>
  <c r="FE8" i="10"/>
  <c r="FE97" i="10" s="1"/>
  <c r="FC8" i="10"/>
  <c r="FC97" i="10" s="1"/>
  <c r="AW97" i="10" s="1"/>
  <c r="FB8" i="10"/>
  <c r="FB97" i="10" s="1"/>
  <c r="AV97" i="10" s="1"/>
  <c r="EZ8" i="10"/>
  <c r="EZ97" i="10" s="1"/>
  <c r="AT97" i="10" s="1"/>
  <c r="EY8" i="10"/>
  <c r="EY97" i="10" s="1"/>
  <c r="AS97" i="10" s="1"/>
  <c r="EX8" i="10"/>
  <c r="EX97" i="10" s="1"/>
  <c r="EW8" i="10"/>
  <c r="EW97" i="10" s="1"/>
  <c r="AM6" i="10"/>
  <c r="AH6" i="10"/>
  <c r="AG6" i="10"/>
  <c r="AF6" i="10"/>
  <c r="AE6" i="10"/>
  <c r="AD6" i="10"/>
  <c r="AA6" i="10"/>
  <c r="Y6" i="10"/>
  <c r="X6" i="10"/>
  <c r="W6" i="10"/>
  <c r="U6" i="10"/>
  <c r="S6" i="10"/>
  <c r="R6" i="10"/>
  <c r="M6" i="10"/>
  <c r="L6" i="10"/>
  <c r="J6" i="10"/>
  <c r="G6" i="10"/>
  <c r="E6" i="10"/>
  <c r="C6" i="10"/>
  <c r="AO167" i="9"/>
  <c r="AN167" i="9"/>
  <c r="AM167" i="9"/>
  <c r="AL167" i="9"/>
  <c r="AK167" i="9"/>
  <c r="AJ167" i="9"/>
  <c r="AI167" i="9"/>
  <c r="AH167" i="9"/>
  <c r="AG167" i="9"/>
  <c r="AF167" i="9"/>
  <c r="AE167" i="9"/>
  <c r="AD167" i="9"/>
  <c r="AC167" i="9"/>
  <c r="AB167" i="9"/>
  <c r="AA167" i="9"/>
  <c r="Z167" i="9"/>
  <c r="Y167" i="9"/>
  <c r="X167" i="9"/>
  <c r="W167" i="9"/>
  <c r="V167" i="9"/>
  <c r="U167" i="9"/>
  <c r="T167" i="9"/>
  <c r="S167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B167" i="9"/>
  <c r="AO166" i="9"/>
  <c r="AN166" i="9"/>
  <c r="AM166" i="9"/>
  <c r="AL166" i="9"/>
  <c r="AK166" i="9"/>
  <c r="AJ166" i="9"/>
  <c r="AI166" i="9"/>
  <c r="AH166" i="9"/>
  <c r="AG166" i="9"/>
  <c r="AF166" i="9"/>
  <c r="AE166" i="9"/>
  <c r="AD166" i="9"/>
  <c r="AC166" i="9"/>
  <c r="AB166" i="9"/>
  <c r="AA166" i="9"/>
  <c r="Z166" i="9"/>
  <c r="Y166" i="9"/>
  <c r="X166" i="9"/>
  <c r="W166" i="9"/>
  <c r="V166" i="9"/>
  <c r="U166" i="9"/>
  <c r="T166" i="9"/>
  <c r="S166" i="9"/>
  <c r="R166" i="9"/>
  <c r="Q166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B166" i="9"/>
  <c r="AO165" i="9"/>
  <c r="AN165" i="9"/>
  <c r="AM165" i="9"/>
  <c r="AL165" i="9"/>
  <c r="AK165" i="9"/>
  <c r="AJ165" i="9"/>
  <c r="AI165" i="9"/>
  <c r="AH165" i="9"/>
  <c r="AG165" i="9"/>
  <c r="AF165" i="9"/>
  <c r="AE165" i="9"/>
  <c r="AD165" i="9"/>
  <c r="AC165" i="9"/>
  <c r="AB165" i="9"/>
  <c r="AA165" i="9"/>
  <c r="Z165" i="9"/>
  <c r="Y165" i="9"/>
  <c r="X165" i="9"/>
  <c r="W165" i="9"/>
  <c r="V165" i="9"/>
  <c r="U165" i="9"/>
  <c r="T165" i="9"/>
  <c r="S165" i="9"/>
  <c r="R165" i="9"/>
  <c r="Q165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B165" i="9"/>
  <c r="AO164" i="9"/>
  <c r="AN164" i="9"/>
  <c r="AM164" i="9"/>
  <c r="AL164" i="9"/>
  <c r="AK164" i="9"/>
  <c r="AJ164" i="9"/>
  <c r="AI164" i="9"/>
  <c r="AH164" i="9"/>
  <c r="AG164" i="9"/>
  <c r="AF164" i="9"/>
  <c r="AE164" i="9"/>
  <c r="AD164" i="9"/>
  <c r="AC164" i="9"/>
  <c r="AB164" i="9"/>
  <c r="AA164" i="9"/>
  <c r="Z164" i="9"/>
  <c r="Y164" i="9"/>
  <c r="X164" i="9"/>
  <c r="W164" i="9"/>
  <c r="V164" i="9"/>
  <c r="U164" i="9"/>
  <c r="T164" i="9"/>
  <c r="S164" i="9"/>
  <c r="R164" i="9"/>
  <c r="Q164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B164" i="9"/>
  <c r="AO163" i="9"/>
  <c r="AN163" i="9"/>
  <c r="AM163" i="9"/>
  <c r="AL163" i="9"/>
  <c r="AK163" i="9"/>
  <c r="AJ163" i="9"/>
  <c r="AI163" i="9"/>
  <c r="AH163" i="9"/>
  <c r="AG163" i="9"/>
  <c r="AF163" i="9"/>
  <c r="AE163" i="9"/>
  <c r="AD163" i="9"/>
  <c r="AC163" i="9"/>
  <c r="AB163" i="9"/>
  <c r="AA163" i="9"/>
  <c r="Z163" i="9"/>
  <c r="Y163" i="9"/>
  <c r="X163" i="9"/>
  <c r="W163" i="9"/>
  <c r="V163" i="9"/>
  <c r="U163" i="9"/>
  <c r="T163" i="9"/>
  <c r="S163" i="9"/>
  <c r="R163" i="9"/>
  <c r="Q163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B163" i="9"/>
  <c r="AO162" i="9"/>
  <c r="AN162" i="9"/>
  <c r="AM162" i="9"/>
  <c r="AL162" i="9"/>
  <c r="AK162" i="9"/>
  <c r="AJ162" i="9"/>
  <c r="AI162" i="9"/>
  <c r="AH162" i="9"/>
  <c r="AG162" i="9"/>
  <c r="AF162" i="9"/>
  <c r="AE162" i="9"/>
  <c r="AD162" i="9"/>
  <c r="AC162" i="9"/>
  <c r="AB162" i="9"/>
  <c r="AA162" i="9"/>
  <c r="Z162" i="9"/>
  <c r="Y162" i="9"/>
  <c r="X162" i="9"/>
  <c r="W162" i="9"/>
  <c r="V162" i="9"/>
  <c r="U162" i="9"/>
  <c r="T162" i="9"/>
  <c r="S162" i="9"/>
  <c r="R162" i="9"/>
  <c r="Q162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B162" i="9"/>
  <c r="AO161" i="9"/>
  <c r="AN161" i="9"/>
  <c r="AM161" i="9"/>
  <c r="AL161" i="9"/>
  <c r="AK161" i="9"/>
  <c r="AJ161" i="9"/>
  <c r="AI161" i="9"/>
  <c r="AH161" i="9"/>
  <c r="AG161" i="9"/>
  <c r="AF161" i="9"/>
  <c r="AE161" i="9"/>
  <c r="AD161" i="9"/>
  <c r="AC161" i="9"/>
  <c r="AB161" i="9"/>
  <c r="AA161" i="9"/>
  <c r="Z161" i="9"/>
  <c r="Y161" i="9"/>
  <c r="X161" i="9"/>
  <c r="W161" i="9"/>
  <c r="V161" i="9"/>
  <c r="U161" i="9"/>
  <c r="T161" i="9"/>
  <c r="S161" i="9"/>
  <c r="R161" i="9"/>
  <c r="Q161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B161" i="9"/>
  <c r="AO160" i="9"/>
  <c r="AN160" i="9"/>
  <c r="AM160" i="9"/>
  <c r="AL160" i="9"/>
  <c r="AK160" i="9"/>
  <c r="AJ160" i="9"/>
  <c r="AI160" i="9"/>
  <c r="AH160" i="9"/>
  <c r="AG160" i="9"/>
  <c r="AF160" i="9"/>
  <c r="AE160" i="9"/>
  <c r="AD160" i="9"/>
  <c r="AC160" i="9"/>
  <c r="AB160" i="9"/>
  <c r="AA160" i="9"/>
  <c r="Z160" i="9"/>
  <c r="Y160" i="9"/>
  <c r="X160" i="9"/>
  <c r="W160" i="9"/>
  <c r="V160" i="9"/>
  <c r="U160" i="9"/>
  <c r="T160" i="9"/>
  <c r="S160" i="9"/>
  <c r="R160" i="9"/>
  <c r="Q160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B160" i="9"/>
  <c r="AO159" i="9"/>
  <c r="AN159" i="9"/>
  <c r="AM159" i="9"/>
  <c r="AL159" i="9"/>
  <c r="AK159" i="9"/>
  <c r="AJ159" i="9"/>
  <c r="AI159" i="9"/>
  <c r="AH159" i="9"/>
  <c r="AG159" i="9"/>
  <c r="AF159" i="9"/>
  <c r="AE159" i="9"/>
  <c r="AD159" i="9"/>
  <c r="AC159" i="9"/>
  <c r="AB159" i="9"/>
  <c r="AA159" i="9"/>
  <c r="Z159" i="9"/>
  <c r="Y159" i="9"/>
  <c r="X159" i="9"/>
  <c r="W159" i="9"/>
  <c r="V159" i="9"/>
  <c r="U159" i="9"/>
  <c r="T159" i="9"/>
  <c r="S159" i="9"/>
  <c r="R159" i="9"/>
  <c r="Q159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B159" i="9"/>
  <c r="AO158" i="9"/>
  <c r="AN158" i="9"/>
  <c r="AM158" i="9"/>
  <c r="AL158" i="9"/>
  <c r="AK158" i="9"/>
  <c r="AJ158" i="9"/>
  <c r="AI158" i="9"/>
  <c r="AH158" i="9"/>
  <c r="AG158" i="9"/>
  <c r="AF158" i="9"/>
  <c r="AE158" i="9"/>
  <c r="AD158" i="9"/>
  <c r="AC158" i="9"/>
  <c r="AB158" i="9"/>
  <c r="AA158" i="9"/>
  <c r="Z158" i="9"/>
  <c r="Y158" i="9"/>
  <c r="X158" i="9"/>
  <c r="W158" i="9"/>
  <c r="V158" i="9"/>
  <c r="U158" i="9"/>
  <c r="T158" i="9"/>
  <c r="S158" i="9"/>
  <c r="R158" i="9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B158" i="9"/>
  <c r="AO157" i="9"/>
  <c r="AN157" i="9"/>
  <c r="AM157" i="9"/>
  <c r="AL157" i="9"/>
  <c r="AK157" i="9"/>
  <c r="AJ157" i="9"/>
  <c r="AI157" i="9"/>
  <c r="AH157" i="9"/>
  <c r="AG157" i="9"/>
  <c r="AF157" i="9"/>
  <c r="AE157" i="9"/>
  <c r="AD157" i="9"/>
  <c r="AC157" i="9"/>
  <c r="AB157" i="9"/>
  <c r="AA157" i="9"/>
  <c r="Z157" i="9"/>
  <c r="Y157" i="9"/>
  <c r="X157" i="9"/>
  <c r="W157" i="9"/>
  <c r="V157" i="9"/>
  <c r="U157" i="9"/>
  <c r="T157" i="9"/>
  <c r="S157" i="9"/>
  <c r="R157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B157" i="9"/>
  <c r="AO156" i="9"/>
  <c r="AN156" i="9"/>
  <c r="AM156" i="9"/>
  <c r="AL156" i="9"/>
  <c r="AK156" i="9"/>
  <c r="AJ156" i="9"/>
  <c r="AI156" i="9"/>
  <c r="AH156" i="9"/>
  <c r="AG156" i="9"/>
  <c r="AF156" i="9"/>
  <c r="AE156" i="9"/>
  <c r="AD156" i="9"/>
  <c r="AC156" i="9"/>
  <c r="AB156" i="9"/>
  <c r="AA156" i="9"/>
  <c r="Z156" i="9"/>
  <c r="Y156" i="9"/>
  <c r="X156" i="9"/>
  <c r="W156" i="9"/>
  <c r="V156" i="9"/>
  <c r="U156" i="9"/>
  <c r="T156" i="9"/>
  <c r="S156" i="9"/>
  <c r="R156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B156" i="9"/>
  <c r="AO155" i="9"/>
  <c r="AN155" i="9"/>
  <c r="AM155" i="9"/>
  <c r="AL155" i="9"/>
  <c r="AK155" i="9"/>
  <c r="AJ155" i="9"/>
  <c r="AI155" i="9"/>
  <c r="AH155" i="9"/>
  <c r="AG155" i="9"/>
  <c r="AF155" i="9"/>
  <c r="AE155" i="9"/>
  <c r="AD155" i="9"/>
  <c r="AC155" i="9"/>
  <c r="AB155" i="9"/>
  <c r="AA155" i="9"/>
  <c r="Z155" i="9"/>
  <c r="Y155" i="9"/>
  <c r="X155" i="9"/>
  <c r="W155" i="9"/>
  <c r="V155" i="9"/>
  <c r="U155" i="9"/>
  <c r="T155" i="9"/>
  <c r="S155" i="9"/>
  <c r="R155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B155" i="9"/>
  <c r="AO154" i="9"/>
  <c r="AN154" i="9"/>
  <c r="AM154" i="9"/>
  <c r="AL154" i="9"/>
  <c r="AK154" i="9"/>
  <c r="AJ154" i="9"/>
  <c r="AI154" i="9"/>
  <c r="AH154" i="9"/>
  <c r="AG154" i="9"/>
  <c r="AF154" i="9"/>
  <c r="AE154" i="9"/>
  <c r="AD154" i="9"/>
  <c r="AC154" i="9"/>
  <c r="AB154" i="9"/>
  <c r="AA154" i="9"/>
  <c r="Z154" i="9"/>
  <c r="Y154" i="9"/>
  <c r="X154" i="9"/>
  <c r="W154" i="9"/>
  <c r="V154" i="9"/>
  <c r="U154" i="9"/>
  <c r="T154" i="9"/>
  <c r="S154" i="9"/>
  <c r="R154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B154" i="9"/>
  <c r="AO153" i="9"/>
  <c r="AN153" i="9"/>
  <c r="AM153" i="9"/>
  <c r="AL153" i="9"/>
  <c r="AK153" i="9"/>
  <c r="AJ153" i="9"/>
  <c r="AI153" i="9"/>
  <c r="AH153" i="9"/>
  <c r="AG153" i="9"/>
  <c r="AF153" i="9"/>
  <c r="AE153" i="9"/>
  <c r="AD153" i="9"/>
  <c r="AC153" i="9"/>
  <c r="AB153" i="9"/>
  <c r="AA153" i="9"/>
  <c r="Z153" i="9"/>
  <c r="Y153" i="9"/>
  <c r="X153" i="9"/>
  <c r="W153" i="9"/>
  <c r="V153" i="9"/>
  <c r="U153" i="9"/>
  <c r="T153" i="9"/>
  <c r="S153" i="9"/>
  <c r="R153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B153" i="9"/>
  <c r="AO152" i="9"/>
  <c r="AN152" i="9"/>
  <c r="AM152" i="9"/>
  <c r="AL152" i="9"/>
  <c r="AK152" i="9"/>
  <c r="AJ152" i="9"/>
  <c r="AI152" i="9"/>
  <c r="AH152" i="9"/>
  <c r="AG152" i="9"/>
  <c r="AF152" i="9"/>
  <c r="AE152" i="9"/>
  <c r="AD152" i="9"/>
  <c r="AC152" i="9"/>
  <c r="AB152" i="9"/>
  <c r="AA152" i="9"/>
  <c r="Z152" i="9"/>
  <c r="Y152" i="9"/>
  <c r="X152" i="9"/>
  <c r="W152" i="9"/>
  <c r="V152" i="9"/>
  <c r="U152" i="9"/>
  <c r="T152" i="9"/>
  <c r="S152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B152" i="9"/>
  <c r="AO151" i="9"/>
  <c r="AN151" i="9"/>
  <c r="AM151" i="9"/>
  <c r="AL151" i="9"/>
  <c r="AK151" i="9"/>
  <c r="AJ151" i="9"/>
  <c r="AI151" i="9"/>
  <c r="AH151" i="9"/>
  <c r="AG151" i="9"/>
  <c r="AF151" i="9"/>
  <c r="AE151" i="9"/>
  <c r="AD151" i="9"/>
  <c r="AC151" i="9"/>
  <c r="AB151" i="9"/>
  <c r="AA151" i="9"/>
  <c r="Z151" i="9"/>
  <c r="Y151" i="9"/>
  <c r="X151" i="9"/>
  <c r="W151" i="9"/>
  <c r="V151" i="9"/>
  <c r="U151" i="9"/>
  <c r="T151" i="9"/>
  <c r="S151" i="9"/>
  <c r="R151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B151" i="9"/>
  <c r="AO150" i="9"/>
  <c r="AN150" i="9"/>
  <c r="AM150" i="9"/>
  <c r="AL150" i="9"/>
  <c r="AK150" i="9"/>
  <c r="AJ150" i="9"/>
  <c r="AI150" i="9"/>
  <c r="AH150" i="9"/>
  <c r="AG150" i="9"/>
  <c r="AF150" i="9"/>
  <c r="AE150" i="9"/>
  <c r="AD150" i="9"/>
  <c r="AC150" i="9"/>
  <c r="AB150" i="9"/>
  <c r="AA150" i="9"/>
  <c r="Z150" i="9"/>
  <c r="Y150" i="9"/>
  <c r="X150" i="9"/>
  <c r="W150" i="9"/>
  <c r="V150" i="9"/>
  <c r="U150" i="9"/>
  <c r="T150" i="9"/>
  <c r="S150" i="9"/>
  <c r="R150" i="9"/>
  <c r="Q150" i="9"/>
  <c r="P150" i="9"/>
  <c r="O150" i="9"/>
  <c r="N150" i="9"/>
  <c r="M150" i="9"/>
  <c r="L150" i="9"/>
  <c r="K150" i="9"/>
  <c r="J150" i="9"/>
  <c r="I150" i="9"/>
  <c r="H150" i="9"/>
  <c r="H171" i="9" s="1"/>
  <c r="G150" i="9"/>
  <c r="F150" i="9"/>
  <c r="E150" i="9"/>
  <c r="D150" i="9"/>
  <c r="D171" i="9" s="1"/>
  <c r="C150" i="9"/>
  <c r="B150" i="9"/>
  <c r="AO149" i="9"/>
  <c r="AN149" i="9"/>
  <c r="AM149" i="9"/>
  <c r="AL149" i="9"/>
  <c r="AK149" i="9"/>
  <c r="AJ149" i="9"/>
  <c r="AI149" i="9"/>
  <c r="AH149" i="9"/>
  <c r="AG149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T171" i="9" s="1"/>
  <c r="S149" i="9"/>
  <c r="R149" i="9"/>
  <c r="Q149" i="9"/>
  <c r="P149" i="9"/>
  <c r="O149" i="9"/>
  <c r="N149" i="9"/>
  <c r="M149" i="9"/>
  <c r="L149" i="9"/>
  <c r="K149" i="9"/>
  <c r="J149" i="9"/>
  <c r="I149" i="9"/>
  <c r="G149" i="9"/>
  <c r="F149" i="9"/>
  <c r="E149" i="9"/>
  <c r="D149" i="9"/>
  <c r="C149" i="9"/>
  <c r="B149" i="9"/>
  <c r="AO148" i="9"/>
  <c r="AN148" i="9"/>
  <c r="AM148" i="9"/>
  <c r="AL148" i="9"/>
  <c r="AK148" i="9"/>
  <c r="AJ148" i="9"/>
  <c r="AI148" i="9"/>
  <c r="AH148" i="9"/>
  <c r="AG148" i="9"/>
  <c r="AF148" i="9"/>
  <c r="AE148" i="9"/>
  <c r="AD148" i="9"/>
  <c r="AC148" i="9"/>
  <c r="AB148" i="9"/>
  <c r="AA148" i="9"/>
  <c r="Z148" i="9"/>
  <c r="Y148" i="9"/>
  <c r="X148" i="9"/>
  <c r="W148" i="9"/>
  <c r="V148" i="9"/>
  <c r="U148" i="9"/>
  <c r="T148" i="9"/>
  <c r="S148" i="9"/>
  <c r="R148" i="9"/>
  <c r="Q148" i="9"/>
  <c r="P148" i="9"/>
  <c r="O148" i="9"/>
  <c r="N148" i="9"/>
  <c r="M148" i="9"/>
  <c r="L148" i="9"/>
  <c r="K148" i="9"/>
  <c r="J148" i="9"/>
  <c r="I148" i="9"/>
  <c r="G148" i="9"/>
  <c r="F148" i="9"/>
  <c r="E148" i="9"/>
  <c r="D148" i="9"/>
  <c r="C148" i="9"/>
  <c r="C171" i="9" s="1"/>
  <c r="B148" i="9"/>
  <c r="AO147" i="9"/>
  <c r="AN147" i="9"/>
  <c r="AM147" i="9"/>
  <c r="AL147" i="9"/>
  <c r="AK147" i="9"/>
  <c r="AJ147" i="9"/>
  <c r="AI147" i="9"/>
  <c r="AH147" i="9"/>
  <c r="AG147" i="9"/>
  <c r="AF147" i="9"/>
  <c r="AE147" i="9"/>
  <c r="AD147" i="9"/>
  <c r="AC147" i="9"/>
  <c r="AB147" i="9"/>
  <c r="AA147" i="9"/>
  <c r="Z147" i="9"/>
  <c r="Y147" i="9"/>
  <c r="X147" i="9"/>
  <c r="W147" i="9"/>
  <c r="V147" i="9"/>
  <c r="U147" i="9"/>
  <c r="T147" i="9"/>
  <c r="S147" i="9"/>
  <c r="R147" i="9"/>
  <c r="Q147" i="9"/>
  <c r="P147" i="9"/>
  <c r="O147" i="9"/>
  <c r="N147" i="9"/>
  <c r="M147" i="9"/>
  <c r="M171" i="9" s="1"/>
  <c r="L147" i="9"/>
  <c r="K147" i="9"/>
  <c r="J147" i="9"/>
  <c r="I147" i="9"/>
  <c r="G147" i="9"/>
  <c r="F147" i="9"/>
  <c r="E147" i="9"/>
  <c r="D147" i="9"/>
  <c r="B147" i="9"/>
  <c r="AO146" i="9"/>
  <c r="AN146" i="9"/>
  <c r="AM146" i="9"/>
  <c r="AL146" i="9"/>
  <c r="AK146" i="9"/>
  <c r="AJ146" i="9"/>
  <c r="AI146" i="9"/>
  <c r="AH146" i="9"/>
  <c r="AG146" i="9"/>
  <c r="AF146" i="9"/>
  <c r="AE146" i="9"/>
  <c r="AD146" i="9"/>
  <c r="AC146" i="9"/>
  <c r="AB146" i="9"/>
  <c r="AA146" i="9"/>
  <c r="Z146" i="9"/>
  <c r="Y146" i="9"/>
  <c r="X146" i="9"/>
  <c r="W146" i="9"/>
  <c r="V146" i="9"/>
  <c r="U146" i="9"/>
  <c r="T146" i="9"/>
  <c r="S146" i="9"/>
  <c r="R146" i="9"/>
  <c r="Q146" i="9"/>
  <c r="P146" i="9"/>
  <c r="O146" i="9"/>
  <c r="N146" i="9"/>
  <c r="L146" i="9"/>
  <c r="K146" i="9"/>
  <c r="J146" i="9"/>
  <c r="I146" i="9"/>
  <c r="G146" i="9"/>
  <c r="F146" i="9"/>
  <c r="E146" i="9"/>
  <c r="D146" i="9"/>
  <c r="B146" i="9"/>
  <c r="AO145" i="9"/>
  <c r="AN145" i="9"/>
  <c r="AM145" i="9"/>
  <c r="AL145" i="9"/>
  <c r="AK145" i="9"/>
  <c r="AJ145" i="9"/>
  <c r="AI145" i="9"/>
  <c r="AH145" i="9"/>
  <c r="AG145" i="9"/>
  <c r="AF145" i="9"/>
  <c r="AE145" i="9"/>
  <c r="AD145" i="9"/>
  <c r="AC145" i="9"/>
  <c r="AB145" i="9"/>
  <c r="AA145" i="9"/>
  <c r="Z145" i="9"/>
  <c r="Y145" i="9"/>
  <c r="X145" i="9"/>
  <c r="W145" i="9"/>
  <c r="V145" i="9"/>
  <c r="U145" i="9"/>
  <c r="T145" i="9"/>
  <c r="S145" i="9"/>
  <c r="R145" i="9"/>
  <c r="Q145" i="9"/>
  <c r="P145" i="9"/>
  <c r="O145" i="9"/>
  <c r="N145" i="9"/>
  <c r="L145" i="9"/>
  <c r="L171" i="9" s="1"/>
  <c r="K145" i="9"/>
  <c r="J145" i="9"/>
  <c r="I145" i="9"/>
  <c r="G145" i="9"/>
  <c r="F145" i="9"/>
  <c r="E145" i="9"/>
  <c r="D145" i="9"/>
  <c r="B145" i="9"/>
  <c r="AO144" i="9"/>
  <c r="AN144" i="9"/>
  <c r="AM144" i="9"/>
  <c r="AL144" i="9"/>
  <c r="AK144" i="9"/>
  <c r="AJ144" i="9"/>
  <c r="AI144" i="9"/>
  <c r="AH144" i="9"/>
  <c r="AG144" i="9"/>
  <c r="AF144" i="9"/>
  <c r="AE144" i="9"/>
  <c r="AD144" i="9"/>
  <c r="AC144" i="9"/>
  <c r="AB144" i="9"/>
  <c r="AA144" i="9"/>
  <c r="Z144" i="9"/>
  <c r="Y144" i="9"/>
  <c r="X144" i="9"/>
  <c r="W144" i="9"/>
  <c r="V144" i="9"/>
  <c r="U144" i="9"/>
  <c r="T144" i="9"/>
  <c r="S144" i="9"/>
  <c r="R144" i="9"/>
  <c r="Q144" i="9"/>
  <c r="P144" i="9"/>
  <c r="O144" i="9"/>
  <c r="N144" i="9"/>
  <c r="L144" i="9"/>
  <c r="K144" i="9"/>
  <c r="J144" i="9"/>
  <c r="I144" i="9"/>
  <c r="G144" i="9"/>
  <c r="F144" i="9"/>
  <c r="E144" i="9"/>
  <c r="D144" i="9"/>
  <c r="B144" i="9"/>
  <c r="AO143" i="9"/>
  <c r="AO171" i="9" s="1"/>
  <c r="AN143" i="9"/>
  <c r="AM143" i="9"/>
  <c r="AL143" i="9"/>
  <c r="AK143" i="9"/>
  <c r="AJ143" i="9"/>
  <c r="AI143" i="9"/>
  <c r="AH143" i="9"/>
  <c r="AG143" i="9"/>
  <c r="AF143" i="9"/>
  <c r="AE143" i="9"/>
  <c r="AD143" i="9"/>
  <c r="AC143" i="9"/>
  <c r="AB143" i="9"/>
  <c r="AA143" i="9"/>
  <c r="Z143" i="9"/>
  <c r="Y143" i="9"/>
  <c r="Y171" i="9" s="1"/>
  <c r="X143" i="9"/>
  <c r="X171" i="9" s="1"/>
  <c r="W143" i="9"/>
  <c r="V143" i="9"/>
  <c r="U143" i="9"/>
  <c r="T143" i="9"/>
  <c r="S143" i="9"/>
  <c r="R143" i="9"/>
  <c r="Q143" i="9"/>
  <c r="P143" i="9"/>
  <c r="O143" i="9"/>
  <c r="N143" i="9"/>
  <c r="L143" i="9"/>
  <c r="K143" i="9"/>
  <c r="J143" i="9"/>
  <c r="I143" i="9"/>
  <c r="G143" i="9"/>
  <c r="F143" i="9"/>
  <c r="E143" i="9"/>
  <c r="D143" i="9"/>
  <c r="B143" i="9"/>
  <c r="AN142" i="9"/>
  <c r="AN171" i="9" s="1"/>
  <c r="AM142" i="9"/>
  <c r="AL142" i="9"/>
  <c r="AK142" i="9"/>
  <c r="AJ142" i="9"/>
  <c r="AI142" i="9"/>
  <c r="AH142" i="9"/>
  <c r="AG142" i="9"/>
  <c r="AF142" i="9"/>
  <c r="AE142" i="9"/>
  <c r="AD142" i="9"/>
  <c r="AC142" i="9"/>
  <c r="AB142" i="9"/>
  <c r="AA142" i="9"/>
  <c r="Z142" i="9"/>
  <c r="W142" i="9"/>
  <c r="V142" i="9"/>
  <c r="U142" i="9"/>
  <c r="T142" i="9"/>
  <c r="S142" i="9"/>
  <c r="R142" i="9"/>
  <c r="Q142" i="9"/>
  <c r="P142" i="9"/>
  <c r="O142" i="9"/>
  <c r="N142" i="9"/>
  <c r="L142" i="9"/>
  <c r="K142" i="9"/>
  <c r="J142" i="9"/>
  <c r="I142" i="9"/>
  <c r="G142" i="9"/>
  <c r="G171" i="9" s="1"/>
  <c r="F142" i="9"/>
  <c r="E142" i="9"/>
  <c r="D142" i="9"/>
  <c r="B142" i="9"/>
  <c r="AM141" i="9"/>
  <c r="AL141" i="9"/>
  <c r="AK141" i="9"/>
  <c r="AJ141" i="9"/>
  <c r="AI141" i="9"/>
  <c r="AH141" i="9"/>
  <c r="AG141" i="9"/>
  <c r="AF141" i="9"/>
  <c r="AE141" i="9"/>
  <c r="AD141" i="9"/>
  <c r="AC141" i="9"/>
  <c r="AB141" i="9"/>
  <c r="AA141" i="9"/>
  <c r="Z141" i="9"/>
  <c r="W141" i="9"/>
  <c r="V141" i="9"/>
  <c r="U141" i="9"/>
  <c r="T141" i="9"/>
  <c r="S141" i="9"/>
  <c r="R141" i="9"/>
  <c r="Q141" i="9"/>
  <c r="P141" i="9"/>
  <c r="O141" i="9"/>
  <c r="N141" i="9"/>
  <c r="L141" i="9"/>
  <c r="K141" i="9"/>
  <c r="J141" i="9"/>
  <c r="I141" i="9"/>
  <c r="F141" i="9"/>
  <c r="E141" i="9"/>
  <c r="D141" i="9"/>
  <c r="B141" i="9"/>
  <c r="AM140" i="9"/>
  <c r="AL140" i="9"/>
  <c r="AK140" i="9"/>
  <c r="AJ140" i="9"/>
  <c r="AI140" i="9"/>
  <c r="AH140" i="9"/>
  <c r="AG140" i="9"/>
  <c r="AG171" i="9" s="1"/>
  <c r="AF140" i="9"/>
  <c r="AF171" i="9" s="1"/>
  <c r="AE140" i="9"/>
  <c r="AD140" i="9"/>
  <c r="AC140" i="9"/>
  <c r="AB140" i="9"/>
  <c r="AA140" i="9"/>
  <c r="Z140" i="9"/>
  <c r="W140" i="9"/>
  <c r="W171" i="9" s="1"/>
  <c r="V140" i="9"/>
  <c r="U140" i="9"/>
  <c r="T140" i="9"/>
  <c r="S140" i="9"/>
  <c r="R140" i="9"/>
  <c r="Q140" i="9"/>
  <c r="P140" i="9"/>
  <c r="O140" i="9"/>
  <c r="N140" i="9"/>
  <c r="L140" i="9"/>
  <c r="K140" i="9"/>
  <c r="J140" i="9"/>
  <c r="I140" i="9"/>
  <c r="F140" i="9"/>
  <c r="E140" i="9"/>
  <c r="E171" i="9" s="1"/>
  <c r="D140" i="9"/>
  <c r="B140" i="9"/>
  <c r="AM139" i="9"/>
  <c r="AL139" i="9"/>
  <c r="AK139" i="9"/>
  <c r="AJ139" i="9"/>
  <c r="AJ171" i="9" s="1"/>
  <c r="AI139" i="9"/>
  <c r="AH139" i="9"/>
  <c r="AE139" i="9"/>
  <c r="AD139" i="9"/>
  <c r="AC139" i="9"/>
  <c r="AB139" i="9"/>
  <c r="AA139" i="9"/>
  <c r="Z139" i="9"/>
  <c r="V139" i="9"/>
  <c r="U139" i="9"/>
  <c r="T139" i="9"/>
  <c r="S139" i="9"/>
  <c r="R139" i="9"/>
  <c r="Q139" i="9"/>
  <c r="P139" i="9"/>
  <c r="O139" i="9"/>
  <c r="N139" i="9"/>
  <c r="L139" i="9"/>
  <c r="K139" i="9"/>
  <c r="J139" i="9"/>
  <c r="J171" i="9" s="1"/>
  <c r="I139" i="9"/>
  <c r="F139" i="9"/>
  <c r="D139" i="9"/>
  <c r="B139" i="9"/>
  <c r="AM138" i="9"/>
  <c r="AL138" i="9"/>
  <c r="AK138" i="9"/>
  <c r="AJ138" i="9"/>
  <c r="AI138" i="9"/>
  <c r="AH138" i="9"/>
  <c r="AE138" i="9"/>
  <c r="AD138" i="9"/>
  <c r="AC138" i="9"/>
  <c r="AB138" i="9"/>
  <c r="AA138" i="9"/>
  <c r="Z138" i="9"/>
  <c r="V138" i="9"/>
  <c r="U138" i="9"/>
  <c r="T138" i="9"/>
  <c r="S138" i="9"/>
  <c r="R138" i="9"/>
  <c r="Q138" i="9"/>
  <c r="P138" i="9"/>
  <c r="O138" i="9"/>
  <c r="N138" i="9"/>
  <c r="L138" i="9"/>
  <c r="K138" i="9"/>
  <c r="I138" i="9"/>
  <c r="F138" i="9"/>
  <c r="D138" i="9"/>
  <c r="B138" i="9"/>
  <c r="AM137" i="9"/>
  <c r="AL137" i="9"/>
  <c r="AK137" i="9"/>
  <c r="AJ137" i="9"/>
  <c r="AI137" i="9"/>
  <c r="AH137" i="9"/>
  <c r="AE137" i="9"/>
  <c r="AD137" i="9"/>
  <c r="AC137" i="9"/>
  <c r="AB137" i="9"/>
  <c r="AA137" i="9"/>
  <c r="Z137" i="9"/>
  <c r="V137" i="9"/>
  <c r="U137" i="9"/>
  <c r="U171" i="9" s="1"/>
  <c r="T137" i="9"/>
  <c r="S137" i="9"/>
  <c r="R137" i="9"/>
  <c r="Q137" i="9"/>
  <c r="P137" i="9"/>
  <c r="O137" i="9"/>
  <c r="N137" i="9"/>
  <c r="L137" i="9"/>
  <c r="K137" i="9"/>
  <c r="I137" i="9"/>
  <c r="F137" i="9"/>
  <c r="D137" i="9"/>
  <c r="B137" i="9"/>
  <c r="AM136" i="9"/>
  <c r="AL136" i="9"/>
  <c r="AK136" i="9"/>
  <c r="AJ136" i="9"/>
  <c r="AI136" i="9"/>
  <c r="AH136" i="9"/>
  <c r="AE136" i="9"/>
  <c r="AD136" i="9"/>
  <c r="AD171" i="9" s="1"/>
  <c r="AC136" i="9"/>
  <c r="AB136" i="9"/>
  <c r="AA136" i="9"/>
  <c r="Z136" i="9"/>
  <c r="V136" i="9"/>
  <c r="T136" i="9"/>
  <c r="S136" i="9"/>
  <c r="S171" i="9" s="1"/>
  <c r="R136" i="9"/>
  <c r="Q136" i="9"/>
  <c r="P136" i="9"/>
  <c r="O136" i="9"/>
  <c r="N136" i="9"/>
  <c r="K136" i="9"/>
  <c r="I136" i="9"/>
  <c r="F136" i="9"/>
  <c r="D136" i="9"/>
  <c r="B136" i="9"/>
  <c r="AM135" i="9"/>
  <c r="AL135" i="9"/>
  <c r="AK135" i="9"/>
  <c r="AJ135" i="9"/>
  <c r="AI135" i="9"/>
  <c r="AH135" i="9"/>
  <c r="AE135" i="9"/>
  <c r="AC135" i="9"/>
  <c r="AB135" i="9"/>
  <c r="AA135" i="9"/>
  <c r="AA171" i="9" s="1"/>
  <c r="Z135" i="9"/>
  <c r="V135" i="9"/>
  <c r="T135" i="9"/>
  <c r="R135" i="9"/>
  <c r="R171" i="9" s="1"/>
  <c r="Q135" i="9"/>
  <c r="P135" i="9"/>
  <c r="O135" i="9"/>
  <c r="N135" i="9"/>
  <c r="K135" i="9"/>
  <c r="I135" i="9"/>
  <c r="F135" i="9"/>
  <c r="D135" i="9"/>
  <c r="B135" i="9"/>
  <c r="AM134" i="9"/>
  <c r="AL134" i="9"/>
  <c r="AK134" i="9"/>
  <c r="AJ134" i="9"/>
  <c r="AI134" i="9"/>
  <c r="AH134" i="9"/>
  <c r="AH171" i="9" s="1"/>
  <c r="AE134" i="9"/>
  <c r="AE171" i="9" s="1"/>
  <c r="AC134" i="9"/>
  <c r="AB134" i="9"/>
  <c r="Z134" i="9"/>
  <c r="V134" i="9"/>
  <c r="T134" i="9"/>
  <c r="Q134" i="9"/>
  <c r="P134" i="9"/>
  <c r="O134" i="9"/>
  <c r="N134" i="9"/>
  <c r="K134" i="9"/>
  <c r="I134" i="9"/>
  <c r="F134" i="9"/>
  <c r="D134" i="9"/>
  <c r="B134" i="9"/>
  <c r="AM133" i="9"/>
  <c r="AL133" i="9"/>
  <c r="AK133" i="9"/>
  <c r="AJ133" i="9"/>
  <c r="AI133" i="9"/>
  <c r="AC133" i="9"/>
  <c r="AB133" i="9"/>
  <c r="Z133" i="9"/>
  <c r="V133" i="9"/>
  <c r="T133" i="9"/>
  <c r="Q133" i="9"/>
  <c r="P133" i="9"/>
  <c r="O133" i="9"/>
  <c r="N133" i="9"/>
  <c r="K133" i="9"/>
  <c r="I133" i="9"/>
  <c r="F133" i="9"/>
  <c r="D133" i="9"/>
  <c r="B133" i="9"/>
  <c r="AM132" i="9"/>
  <c r="AL132" i="9"/>
  <c r="AK132" i="9"/>
  <c r="AI132" i="9"/>
  <c r="AC132" i="9"/>
  <c r="AB132" i="9"/>
  <c r="Z132" i="9"/>
  <c r="V132" i="9"/>
  <c r="T132" i="9"/>
  <c r="Q132" i="9"/>
  <c r="P132" i="9"/>
  <c r="O132" i="9"/>
  <c r="N132" i="9"/>
  <c r="K132" i="9"/>
  <c r="I132" i="9"/>
  <c r="F132" i="9"/>
  <c r="D132" i="9"/>
  <c r="B132" i="9"/>
  <c r="AM131" i="9"/>
  <c r="AL131" i="9"/>
  <c r="AK131" i="9"/>
  <c r="AI131" i="9"/>
  <c r="AC131" i="9"/>
  <c r="AB131" i="9"/>
  <c r="Z131" i="9"/>
  <c r="V131" i="9"/>
  <c r="T131" i="9"/>
  <c r="Q131" i="9"/>
  <c r="P131" i="9"/>
  <c r="O131" i="9"/>
  <c r="N131" i="9"/>
  <c r="K131" i="9"/>
  <c r="I131" i="9"/>
  <c r="F131" i="9"/>
  <c r="D131" i="9"/>
  <c r="B131" i="9"/>
  <c r="AM130" i="9"/>
  <c r="AL130" i="9"/>
  <c r="AK130" i="9"/>
  <c r="AI130" i="9"/>
  <c r="AC130" i="9"/>
  <c r="AB130" i="9"/>
  <c r="AB171" i="9" s="1"/>
  <c r="Z130" i="9"/>
  <c r="V130" i="9"/>
  <c r="T130" i="9"/>
  <c r="Q130" i="9"/>
  <c r="P130" i="9"/>
  <c r="O130" i="9"/>
  <c r="N130" i="9"/>
  <c r="K130" i="9"/>
  <c r="I130" i="9"/>
  <c r="F130" i="9"/>
  <c r="D130" i="9"/>
  <c r="B130" i="9"/>
  <c r="AM129" i="9"/>
  <c r="AL129" i="9"/>
  <c r="AK129" i="9"/>
  <c r="AI129" i="9"/>
  <c r="AC129" i="9"/>
  <c r="AB129" i="9"/>
  <c r="Z129" i="9"/>
  <c r="V129" i="9"/>
  <c r="T129" i="9"/>
  <c r="Q129" i="9"/>
  <c r="P129" i="9"/>
  <c r="O129" i="9"/>
  <c r="N129" i="9"/>
  <c r="K129" i="9"/>
  <c r="I129" i="9"/>
  <c r="F129" i="9"/>
  <c r="D129" i="9"/>
  <c r="B129" i="9"/>
  <c r="AM128" i="9"/>
  <c r="AM171" i="9" s="1"/>
  <c r="AL128" i="9"/>
  <c r="AL171" i="9" s="1"/>
  <c r="AK128" i="9"/>
  <c r="AK171" i="9" s="1"/>
  <c r="AI128" i="9"/>
  <c r="AI171" i="9" s="1"/>
  <c r="AC128" i="9"/>
  <c r="AC171" i="9" s="1"/>
  <c r="AB128" i="9"/>
  <c r="Z128" i="9"/>
  <c r="Z171" i="9" s="1"/>
  <c r="V128" i="9"/>
  <c r="V171" i="9" s="1"/>
  <c r="T128" i="9"/>
  <c r="Q128" i="9"/>
  <c r="Q171" i="9" s="1"/>
  <c r="P128" i="9"/>
  <c r="P171" i="9" s="1"/>
  <c r="O128" i="9"/>
  <c r="O171" i="9" s="1"/>
  <c r="N128" i="9"/>
  <c r="N171" i="9" s="1"/>
  <c r="K128" i="9"/>
  <c r="K171" i="9" s="1"/>
  <c r="I128" i="9"/>
  <c r="I171" i="9" s="1"/>
  <c r="F128" i="9"/>
  <c r="F171" i="9" s="1"/>
  <c r="D128" i="9"/>
  <c r="B128" i="9"/>
  <c r="B171" i="9" s="1"/>
  <c r="AH117" i="9"/>
  <c r="Z117" i="9"/>
  <c r="R117" i="9"/>
  <c r="J117" i="9"/>
  <c r="B117" i="9"/>
  <c r="AH116" i="9"/>
  <c r="Z116" i="9"/>
  <c r="R116" i="9"/>
  <c r="J116" i="9"/>
  <c r="B116" i="9"/>
  <c r="AH115" i="9"/>
  <c r="Z115" i="9"/>
  <c r="R115" i="9"/>
  <c r="J115" i="9"/>
  <c r="B115" i="9"/>
  <c r="AH114" i="9"/>
  <c r="Z114" i="9"/>
  <c r="R114" i="9"/>
  <c r="J114" i="9"/>
  <c r="B114" i="9"/>
  <c r="AH113" i="9"/>
  <c r="Z113" i="9"/>
  <c r="R113" i="9"/>
  <c r="J113" i="9"/>
  <c r="B113" i="9"/>
  <c r="AH112" i="9"/>
  <c r="Z112" i="9"/>
  <c r="R112" i="9"/>
  <c r="J112" i="9"/>
  <c r="B112" i="9"/>
  <c r="AH111" i="9"/>
  <c r="Z111" i="9"/>
  <c r="R111" i="9"/>
  <c r="J111" i="9"/>
  <c r="B111" i="9"/>
  <c r="AH110" i="9"/>
  <c r="Z110" i="9"/>
  <c r="R110" i="9"/>
  <c r="J110" i="9"/>
  <c r="B110" i="9"/>
  <c r="AH109" i="9"/>
  <c r="Z109" i="9"/>
  <c r="R109" i="9"/>
  <c r="J109" i="9"/>
  <c r="B109" i="9"/>
  <c r="AH108" i="9"/>
  <c r="Z108" i="9"/>
  <c r="R108" i="9"/>
  <c r="J108" i="9"/>
  <c r="B108" i="9"/>
  <c r="AH107" i="9"/>
  <c r="Z107" i="9"/>
  <c r="R107" i="9"/>
  <c r="J107" i="9"/>
  <c r="B107" i="9"/>
  <c r="AH106" i="9"/>
  <c r="Z106" i="9"/>
  <c r="R106" i="9"/>
  <c r="J106" i="9"/>
  <c r="B106" i="9"/>
  <c r="AH105" i="9"/>
  <c r="Z105" i="9"/>
  <c r="R105" i="9"/>
  <c r="J105" i="9"/>
  <c r="B105" i="9"/>
  <c r="AH104" i="9"/>
  <c r="Z104" i="9"/>
  <c r="R104" i="9"/>
  <c r="J104" i="9"/>
  <c r="B104" i="9"/>
  <c r="AH103" i="9"/>
  <c r="Z103" i="9"/>
  <c r="R103" i="9"/>
  <c r="J103" i="9"/>
  <c r="B103" i="9"/>
  <c r="AH102" i="9"/>
  <c r="Z102" i="9"/>
  <c r="R102" i="9"/>
  <c r="J102" i="9"/>
  <c r="B102" i="9"/>
  <c r="AH101" i="9"/>
  <c r="Z101" i="9"/>
  <c r="R101" i="9"/>
  <c r="J101" i="9"/>
  <c r="B101" i="9"/>
  <c r="AH100" i="9"/>
  <c r="Z100" i="9"/>
  <c r="AH99" i="9"/>
  <c r="Z99" i="9"/>
  <c r="AH98" i="9"/>
  <c r="Z98" i="9"/>
  <c r="AH97" i="9"/>
  <c r="Z97" i="9"/>
  <c r="AH96" i="9"/>
  <c r="Z96" i="9"/>
  <c r="Z95" i="9"/>
  <c r="Y95" i="9"/>
  <c r="Q95" i="9"/>
  <c r="AE94" i="9"/>
  <c r="Z94" i="9"/>
  <c r="F94" i="9"/>
  <c r="AK93" i="9"/>
  <c r="AC93" i="9"/>
  <c r="Z93" i="9"/>
  <c r="U93" i="9"/>
  <c r="L93" i="9"/>
  <c r="D93" i="9"/>
  <c r="AI92" i="9"/>
  <c r="AA92" i="9"/>
  <c r="Z92" i="9"/>
  <c r="S92" i="9"/>
  <c r="J92" i="9"/>
  <c r="AO91" i="9"/>
  <c r="AG91" i="9"/>
  <c r="Z91" i="9"/>
  <c r="X91" i="9"/>
  <c r="P91" i="9"/>
  <c r="AL90" i="9"/>
  <c r="AD90" i="9"/>
  <c r="Z90" i="9"/>
  <c r="T90" i="9"/>
  <c r="K90" i="9"/>
  <c r="AO89" i="9"/>
  <c r="AG89" i="9"/>
  <c r="Z89" i="9"/>
  <c r="E89" i="9"/>
  <c r="AJ88" i="9"/>
  <c r="AA88" i="9"/>
  <c r="Z88" i="9"/>
  <c r="P88" i="9"/>
  <c r="F88" i="9"/>
  <c r="AK87" i="9"/>
  <c r="AB87" i="9"/>
  <c r="Z87" i="9"/>
  <c r="F87" i="9"/>
  <c r="AK86" i="9"/>
  <c r="AB86" i="9"/>
  <c r="Z86" i="9"/>
  <c r="F86" i="9"/>
  <c r="AK85" i="9"/>
  <c r="AB85" i="9"/>
  <c r="Z85" i="9"/>
  <c r="P85" i="9"/>
  <c r="D85" i="9"/>
  <c r="AI84" i="9"/>
  <c r="Z84" i="9"/>
  <c r="V84" i="9"/>
  <c r="AC83" i="9"/>
  <c r="Z83" i="9"/>
  <c r="N83" i="9"/>
  <c r="AO82" i="9"/>
  <c r="AC82" i="9"/>
  <c r="Z82" i="9"/>
  <c r="N82" i="9"/>
  <c r="AO81" i="9"/>
  <c r="AC81" i="9"/>
  <c r="Z81" i="9"/>
  <c r="N81" i="9"/>
  <c r="AO80" i="9"/>
  <c r="AC80" i="9"/>
  <c r="Z80" i="9"/>
  <c r="N80" i="9"/>
  <c r="AO79" i="9"/>
  <c r="AC79" i="9"/>
  <c r="Z79" i="9"/>
  <c r="N79" i="9"/>
  <c r="AO78" i="9"/>
  <c r="AB78" i="9"/>
  <c r="Z78" i="9"/>
  <c r="K78" i="9"/>
  <c r="Z77" i="9"/>
  <c r="AO74" i="9"/>
  <c r="AO117" i="9" s="1"/>
  <c r="AN74" i="9"/>
  <c r="AN117" i="9" s="1"/>
  <c r="AM74" i="9"/>
  <c r="AL74" i="9"/>
  <c r="AL117" i="9" s="1"/>
  <c r="AK74" i="9"/>
  <c r="AK117" i="9" s="1"/>
  <c r="AJ74" i="9"/>
  <c r="AJ117" i="9" s="1"/>
  <c r="AI74" i="9"/>
  <c r="AI117" i="9" s="1"/>
  <c r="AH74" i="9"/>
  <c r="AG74" i="9"/>
  <c r="AG117" i="9" s="1"/>
  <c r="AF74" i="9"/>
  <c r="AF117" i="9" s="1"/>
  <c r="AE74" i="9"/>
  <c r="AD74" i="9"/>
  <c r="AD117" i="9" s="1"/>
  <c r="AC74" i="9"/>
  <c r="AC117" i="9" s="1"/>
  <c r="AB74" i="9"/>
  <c r="AB117" i="9" s="1"/>
  <c r="AA74" i="9"/>
  <c r="AA117" i="9" s="1"/>
  <c r="Z74" i="9"/>
  <c r="Y74" i="9"/>
  <c r="Y117" i="9" s="1"/>
  <c r="X74" i="9"/>
  <c r="X117" i="9" s="1"/>
  <c r="W74" i="9"/>
  <c r="V74" i="9"/>
  <c r="V117" i="9" s="1"/>
  <c r="U74" i="9"/>
  <c r="U117" i="9" s="1"/>
  <c r="T74" i="9"/>
  <c r="T117" i="9" s="1"/>
  <c r="S74" i="9"/>
  <c r="S117" i="9" s="1"/>
  <c r="R74" i="9"/>
  <c r="Q74" i="9"/>
  <c r="Q117" i="9" s="1"/>
  <c r="P74" i="9"/>
  <c r="P117" i="9" s="1"/>
  <c r="O74" i="9"/>
  <c r="N74" i="9"/>
  <c r="N117" i="9" s="1"/>
  <c r="M74" i="9"/>
  <c r="M117" i="9" s="1"/>
  <c r="L74" i="9"/>
  <c r="L117" i="9" s="1"/>
  <c r="K74" i="9"/>
  <c r="K117" i="9" s="1"/>
  <c r="J74" i="9"/>
  <c r="I74" i="9"/>
  <c r="I117" i="9" s="1"/>
  <c r="H74" i="9"/>
  <c r="H117" i="9" s="1"/>
  <c r="G74" i="9"/>
  <c r="F74" i="9"/>
  <c r="F117" i="9" s="1"/>
  <c r="E74" i="9"/>
  <c r="E117" i="9" s="1"/>
  <c r="D74" i="9"/>
  <c r="D117" i="9" s="1"/>
  <c r="C74" i="9"/>
  <c r="C117" i="9" s="1"/>
  <c r="B74" i="9"/>
  <c r="AO73" i="9"/>
  <c r="AO114" i="9" s="1"/>
  <c r="AN73" i="9"/>
  <c r="AN114" i="9" s="1"/>
  <c r="AM73" i="9"/>
  <c r="AL73" i="9"/>
  <c r="AL114" i="9" s="1"/>
  <c r="AK73" i="9"/>
  <c r="AK114" i="9" s="1"/>
  <c r="AJ73" i="9"/>
  <c r="AJ114" i="9" s="1"/>
  <c r="AI73" i="9"/>
  <c r="AI114" i="9" s="1"/>
  <c r="AH73" i="9"/>
  <c r="AG73" i="9"/>
  <c r="AF73" i="9"/>
  <c r="AF114" i="9" s="1"/>
  <c r="AE73" i="9"/>
  <c r="AD73" i="9"/>
  <c r="AD114" i="9" s="1"/>
  <c r="AC73" i="9"/>
  <c r="AC114" i="9" s="1"/>
  <c r="AB73" i="9"/>
  <c r="AB114" i="9" s="1"/>
  <c r="AA73" i="9"/>
  <c r="AA114" i="9" s="1"/>
  <c r="Z73" i="9"/>
  <c r="Y73" i="9"/>
  <c r="X73" i="9"/>
  <c r="X114" i="9" s="1"/>
  <c r="W73" i="9"/>
  <c r="V73" i="9"/>
  <c r="V114" i="9" s="1"/>
  <c r="U73" i="9"/>
  <c r="U114" i="9" s="1"/>
  <c r="T73" i="9"/>
  <c r="T114" i="9" s="1"/>
  <c r="S73" i="9"/>
  <c r="S114" i="9" s="1"/>
  <c r="R73" i="9"/>
  <c r="Q73" i="9"/>
  <c r="P73" i="9"/>
  <c r="P114" i="9" s="1"/>
  <c r="O73" i="9"/>
  <c r="N73" i="9"/>
  <c r="N114" i="9" s="1"/>
  <c r="M73" i="9"/>
  <c r="M114" i="9" s="1"/>
  <c r="L73" i="9"/>
  <c r="L114" i="9" s="1"/>
  <c r="K73" i="9"/>
  <c r="K114" i="9" s="1"/>
  <c r="J73" i="9"/>
  <c r="I73" i="9"/>
  <c r="H73" i="9"/>
  <c r="H114" i="9" s="1"/>
  <c r="G73" i="9"/>
  <c r="F73" i="9"/>
  <c r="F114" i="9" s="1"/>
  <c r="E73" i="9"/>
  <c r="E114" i="9" s="1"/>
  <c r="D73" i="9"/>
  <c r="D114" i="9" s="1"/>
  <c r="C73" i="9"/>
  <c r="C114" i="9" s="1"/>
  <c r="B73" i="9"/>
  <c r="AO72" i="9"/>
  <c r="AN72" i="9"/>
  <c r="AN110" i="9" s="1"/>
  <c r="AM72" i="9"/>
  <c r="AL72" i="9"/>
  <c r="AL110" i="9" s="1"/>
  <c r="AK72" i="9"/>
  <c r="AK110" i="9" s="1"/>
  <c r="AJ72" i="9"/>
  <c r="AJ110" i="9" s="1"/>
  <c r="AI72" i="9"/>
  <c r="AI110" i="9" s="1"/>
  <c r="AH72" i="9"/>
  <c r="AG72" i="9"/>
  <c r="AF72" i="9"/>
  <c r="AF110" i="9" s="1"/>
  <c r="AE72" i="9"/>
  <c r="AD72" i="9"/>
  <c r="AD110" i="9" s="1"/>
  <c r="AC72" i="9"/>
  <c r="AC110" i="9" s="1"/>
  <c r="AB72" i="9"/>
  <c r="AB110" i="9" s="1"/>
  <c r="AA72" i="9"/>
  <c r="AA110" i="9" s="1"/>
  <c r="Z72" i="9"/>
  <c r="Y72" i="9"/>
  <c r="X72" i="9"/>
  <c r="X110" i="9" s="1"/>
  <c r="W72" i="9"/>
  <c r="V72" i="9"/>
  <c r="V110" i="9" s="1"/>
  <c r="U72" i="9"/>
  <c r="U110" i="9" s="1"/>
  <c r="T72" i="9"/>
  <c r="T110" i="9" s="1"/>
  <c r="S72" i="9"/>
  <c r="S110" i="9" s="1"/>
  <c r="R72" i="9"/>
  <c r="Q72" i="9"/>
  <c r="P72" i="9"/>
  <c r="P110" i="9" s="1"/>
  <c r="O72" i="9"/>
  <c r="N72" i="9"/>
  <c r="N110" i="9" s="1"/>
  <c r="M72" i="9"/>
  <c r="M110" i="9" s="1"/>
  <c r="L72" i="9"/>
  <c r="L110" i="9" s="1"/>
  <c r="K72" i="9"/>
  <c r="K110" i="9" s="1"/>
  <c r="J72" i="9"/>
  <c r="I72" i="9"/>
  <c r="H72" i="9"/>
  <c r="H110" i="9" s="1"/>
  <c r="G72" i="9"/>
  <c r="F72" i="9"/>
  <c r="F110" i="9" s="1"/>
  <c r="E72" i="9"/>
  <c r="E110" i="9" s="1"/>
  <c r="D72" i="9"/>
  <c r="D110" i="9" s="1"/>
  <c r="C72" i="9"/>
  <c r="C110" i="9" s="1"/>
  <c r="B72" i="9"/>
  <c r="AO71" i="9"/>
  <c r="AN71" i="9"/>
  <c r="AN105" i="9" s="1"/>
  <c r="AM71" i="9"/>
  <c r="AL71" i="9"/>
  <c r="AL105" i="9" s="1"/>
  <c r="AK71" i="9"/>
  <c r="AK105" i="9" s="1"/>
  <c r="AJ71" i="9"/>
  <c r="AJ105" i="9" s="1"/>
  <c r="AI71" i="9"/>
  <c r="AI105" i="9" s="1"/>
  <c r="AH71" i="9"/>
  <c r="AG71" i="9"/>
  <c r="AF71" i="9"/>
  <c r="AF105" i="9" s="1"/>
  <c r="AE71" i="9"/>
  <c r="AD71" i="9"/>
  <c r="AD105" i="9" s="1"/>
  <c r="AC71" i="9"/>
  <c r="AC105" i="9" s="1"/>
  <c r="AB71" i="9"/>
  <c r="AB105" i="9" s="1"/>
  <c r="AA71" i="9"/>
  <c r="AA105" i="9" s="1"/>
  <c r="Z71" i="9"/>
  <c r="Y71" i="9"/>
  <c r="X71" i="9"/>
  <c r="X105" i="9" s="1"/>
  <c r="W71" i="9"/>
  <c r="V71" i="9"/>
  <c r="V105" i="9" s="1"/>
  <c r="U71" i="9"/>
  <c r="U105" i="9" s="1"/>
  <c r="T71" i="9"/>
  <c r="T105" i="9" s="1"/>
  <c r="S71" i="9"/>
  <c r="S105" i="9" s="1"/>
  <c r="R71" i="9"/>
  <c r="Q71" i="9"/>
  <c r="P71" i="9"/>
  <c r="P105" i="9" s="1"/>
  <c r="O71" i="9"/>
  <c r="N71" i="9"/>
  <c r="N105" i="9" s="1"/>
  <c r="M71" i="9"/>
  <c r="M105" i="9" s="1"/>
  <c r="L71" i="9"/>
  <c r="L105" i="9" s="1"/>
  <c r="K71" i="9"/>
  <c r="K105" i="9" s="1"/>
  <c r="J71" i="9"/>
  <c r="I71" i="9"/>
  <c r="H71" i="9"/>
  <c r="H105" i="9" s="1"/>
  <c r="G71" i="9"/>
  <c r="F71" i="9"/>
  <c r="F105" i="9" s="1"/>
  <c r="E71" i="9"/>
  <c r="E105" i="9" s="1"/>
  <c r="D71" i="9"/>
  <c r="D105" i="9" s="1"/>
  <c r="C71" i="9"/>
  <c r="C105" i="9" s="1"/>
  <c r="B71" i="9"/>
  <c r="AO70" i="9"/>
  <c r="AN70" i="9"/>
  <c r="AN95" i="9" s="1"/>
  <c r="AM70" i="9"/>
  <c r="AL70" i="9"/>
  <c r="AL95" i="9" s="1"/>
  <c r="AK70" i="9"/>
  <c r="AK95" i="9" s="1"/>
  <c r="AJ70" i="9"/>
  <c r="AJ95" i="9" s="1"/>
  <c r="AI70" i="9"/>
  <c r="AH70" i="9"/>
  <c r="AH95" i="9" s="1"/>
  <c r="AG70" i="9"/>
  <c r="AF70" i="9"/>
  <c r="AF95" i="9" s="1"/>
  <c r="AE70" i="9"/>
  <c r="AE95" i="9" s="1"/>
  <c r="AD70" i="9"/>
  <c r="AD95" i="9" s="1"/>
  <c r="AC70" i="9"/>
  <c r="AC95" i="9" s="1"/>
  <c r="AB70" i="9"/>
  <c r="AB95" i="9" s="1"/>
  <c r="AA70" i="9"/>
  <c r="Y70" i="9"/>
  <c r="Y100" i="9" s="1"/>
  <c r="X70" i="9"/>
  <c r="W70" i="9"/>
  <c r="W95" i="9" s="1"/>
  <c r="V70" i="9"/>
  <c r="V95" i="9" s="1"/>
  <c r="U70" i="9"/>
  <c r="U95" i="9" s="1"/>
  <c r="T70" i="9"/>
  <c r="T95" i="9" s="1"/>
  <c r="S70" i="9"/>
  <c r="S95" i="9" s="1"/>
  <c r="R70" i="9"/>
  <c r="Q70" i="9"/>
  <c r="Q100" i="9" s="1"/>
  <c r="P70" i="9"/>
  <c r="O70" i="9"/>
  <c r="O95" i="9" s="1"/>
  <c r="N70" i="9"/>
  <c r="N95" i="9" s="1"/>
  <c r="M70" i="9"/>
  <c r="L70" i="9"/>
  <c r="L95" i="9" s="1"/>
  <c r="K70" i="9"/>
  <c r="K95" i="9" s="1"/>
  <c r="J70" i="9"/>
  <c r="I70" i="9"/>
  <c r="I100" i="9" s="1"/>
  <c r="H70" i="9"/>
  <c r="G70" i="9"/>
  <c r="G95" i="9" s="1"/>
  <c r="F70" i="9"/>
  <c r="F95" i="9" s="1"/>
  <c r="E70" i="9"/>
  <c r="E95" i="9" s="1"/>
  <c r="D70" i="9"/>
  <c r="D95" i="9" s="1"/>
  <c r="C70" i="9"/>
  <c r="C100" i="9" s="1"/>
  <c r="B70" i="9"/>
  <c r="AO69" i="9"/>
  <c r="AO92" i="9" s="1"/>
  <c r="AN69" i="9"/>
  <c r="AM69" i="9"/>
  <c r="AL69" i="9"/>
  <c r="AL94" i="9" s="1"/>
  <c r="AK69" i="9"/>
  <c r="AK90" i="9" s="1"/>
  <c r="AJ69" i="9"/>
  <c r="AJ93" i="9" s="1"/>
  <c r="AI69" i="9"/>
  <c r="AI88" i="9" s="1"/>
  <c r="AH69" i="9"/>
  <c r="AG69" i="9"/>
  <c r="AG92" i="9" s="1"/>
  <c r="AF69" i="9"/>
  <c r="AE69" i="9"/>
  <c r="AE91" i="9" s="1"/>
  <c r="AD69" i="9"/>
  <c r="AD94" i="9" s="1"/>
  <c r="AC69" i="9"/>
  <c r="AC90" i="9" s="1"/>
  <c r="AB69" i="9"/>
  <c r="AB93" i="9" s="1"/>
  <c r="AA69" i="9"/>
  <c r="AA87" i="9" s="1"/>
  <c r="Y69" i="9"/>
  <c r="X69" i="9"/>
  <c r="X92" i="9" s="1"/>
  <c r="W69" i="9"/>
  <c r="V69" i="9"/>
  <c r="V94" i="9" s="1"/>
  <c r="U69" i="9"/>
  <c r="U94" i="9" s="1"/>
  <c r="T69" i="9"/>
  <c r="T93" i="9" s="1"/>
  <c r="S69" i="9"/>
  <c r="S90" i="9" s="1"/>
  <c r="R69" i="9"/>
  <c r="R92" i="9" s="1"/>
  <c r="Q69" i="9"/>
  <c r="P69" i="9"/>
  <c r="P87" i="9" s="1"/>
  <c r="O69" i="9"/>
  <c r="N69" i="9"/>
  <c r="N94" i="9" s="1"/>
  <c r="M69" i="9"/>
  <c r="L69" i="9"/>
  <c r="L94" i="9" s="1"/>
  <c r="K69" i="9"/>
  <c r="K93" i="9" s="1"/>
  <c r="J69" i="9"/>
  <c r="J90" i="9" s="1"/>
  <c r="I69" i="9"/>
  <c r="H69" i="9"/>
  <c r="H84" i="9" s="1"/>
  <c r="G69" i="9"/>
  <c r="F69" i="9"/>
  <c r="F91" i="9" s="1"/>
  <c r="E69" i="9"/>
  <c r="E94" i="9" s="1"/>
  <c r="D69" i="9"/>
  <c r="D89" i="9" s="1"/>
  <c r="C69" i="9"/>
  <c r="B69" i="9"/>
  <c r="B93" i="9" s="1"/>
  <c r="AX47" i="9" a="1"/>
  <c r="CL46" i="9"/>
  <c r="CL45" i="9"/>
  <c r="AS45" i="9" a="1"/>
  <c r="CL44" i="9"/>
  <c r="BC44" i="9" a="1"/>
  <c r="CL43" i="9"/>
  <c r="CL42" i="9"/>
  <c r="CL41" i="9"/>
  <c r="CL40" i="9"/>
  <c r="BO40" i="9" a="1"/>
  <c r="CL39" i="9"/>
  <c r="BN39" i="9" a="1"/>
  <c r="AW39" i="9" a="1"/>
  <c r="CL38" i="9"/>
  <c r="CD38" i="9" a="1"/>
  <c r="CL37" i="9"/>
  <c r="BW37" i="9" a="1"/>
  <c r="BV37" i="9" a="1"/>
  <c r="BM37" i="9" a="1"/>
  <c r="AU37" i="9" a="1"/>
  <c r="CL36" i="9"/>
  <c r="CI36" i="9"/>
  <c r="AZ36" i="9" a="1"/>
  <c r="CL35" i="9"/>
  <c r="CI35" i="9"/>
  <c r="CL34" i="9"/>
  <c r="CI34" i="9"/>
  <c r="BK34" i="9" a="1"/>
  <c r="BB34" i="9" a="1"/>
  <c r="CL33" i="9"/>
  <c r="CI33" i="9"/>
  <c r="BT33" i="9" a="1"/>
  <c r="BI33" i="9" a="1"/>
  <c r="CL32" i="9"/>
  <c r="CI32" i="9"/>
  <c r="BQ32" i="9" a="1"/>
  <c r="BH32" i="9" a="1"/>
  <c r="CL31" i="9"/>
  <c r="CI31" i="9"/>
  <c r="BX31" i="9" a="1"/>
  <c r="BU31" i="9" a="1"/>
  <c r="CL30" i="9"/>
  <c r="CI30" i="9"/>
  <c r="BZ30" i="9" a="1"/>
  <c r="CL29" i="9"/>
  <c r="CI29" i="9"/>
  <c r="CL28" i="9"/>
  <c r="CI28" i="9"/>
  <c r="CL27" i="9"/>
  <c r="CI27" i="9"/>
  <c r="CL26" i="9"/>
  <c r="CI26" i="9"/>
  <c r="CL25" i="9"/>
  <c r="CI25" i="9"/>
  <c r="CC25" i="9" a="1"/>
  <c r="CB25" i="9" a="1"/>
  <c r="CA25" i="9" a="1"/>
  <c r="BY25" i="9" a="1"/>
  <c r="BS25" i="9" a="1"/>
  <c r="BR25" i="9" a="1"/>
  <c r="BP25" i="9" a="1"/>
  <c r="BL25" i="9" a="1"/>
  <c r="BJ25" i="9" a="1"/>
  <c r="BG25" i="9" a="1"/>
  <c r="BF25" i="9" a="1"/>
  <c r="BE25" i="9" a="1"/>
  <c r="BD25" i="9" a="1"/>
  <c r="BA25" i="9" a="1"/>
  <c r="AY25" i="9" a="1"/>
  <c r="AV25" i="9" a="1"/>
  <c r="AT25" i="9" a="1"/>
  <c r="AR25" i="9" a="1"/>
  <c r="AO172" i="8"/>
  <c r="AN172" i="8"/>
  <c r="AM172" i="8"/>
  <c r="AL172" i="8"/>
  <c r="AK172" i="8"/>
  <c r="AJ172" i="8"/>
  <c r="AI172" i="8"/>
  <c r="AH172" i="8"/>
  <c r="AG172" i="8"/>
  <c r="AF172" i="8"/>
  <c r="AE172" i="8"/>
  <c r="AD172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B172" i="8"/>
  <c r="AO171" i="8"/>
  <c r="AN171" i="8"/>
  <c r="AM171" i="8"/>
  <c r="AL171" i="8"/>
  <c r="AK171" i="8"/>
  <c r="AJ171" i="8"/>
  <c r="AI171" i="8"/>
  <c r="AH171" i="8"/>
  <c r="AG171" i="8"/>
  <c r="AF171" i="8"/>
  <c r="AE171" i="8"/>
  <c r="AD171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B171" i="8"/>
  <c r="AO170" i="8"/>
  <c r="AN170" i="8"/>
  <c r="AM170" i="8"/>
  <c r="AL170" i="8"/>
  <c r="AK170" i="8"/>
  <c r="AJ170" i="8"/>
  <c r="AI170" i="8"/>
  <c r="AH170" i="8"/>
  <c r="AG170" i="8"/>
  <c r="AF170" i="8"/>
  <c r="AE170" i="8"/>
  <c r="AD170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B170" i="8"/>
  <c r="AO169" i="8"/>
  <c r="AN169" i="8"/>
  <c r="AM169" i="8"/>
  <c r="AL169" i="8"/>
  <c r="AK169" i="8"/>
  <c r="AJ169" i="8"/>
  <c r="AI169" i="8"/>
  <c r="AH169" i="8"/>
  <c r="AG169" i="8"/>
  <c r="AF169" i="8"/>
  <c r="AE169" i="8"/>
  <c r="AD169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B169" i="8"/>
  <c r="AO168" i="8"/>
  <c r="AN168" i="8"/>
  <c r="AM168" i="8"/>
  <c r="AL168" i="8"/>
  <c r="AK168" i="8"/>
  <c r="AJ168" i="8"/>
  <c r="AI168" i="8"/>
  <c r="AH168" i="8"/>
  <c r="AG168" i="8"/>
  <c r="AF168" i="8"/>
  <c r="AE168" i="8"/>
  <c r="AD168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B168" i="8"/>
  <c r="AO167" i="8"/>
  <c r="AN167" i="8"/>
  <c r="AM167" i="8"/>
  <c r="AL167" i="8"/>
  <c r="AK167" i="8"/>
  <c r="AJ167" i="8"/>
  <c r="AI167" i="8"/>
  <c r="AH167" i="8"/>
  <c r="AG167" i="8"/>
  <c r="AF167" i="8"/>
  <c r="AE167" i="8"/>
  <c r="AD167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B167" i="8"/>
  <c r="AO166" i="8"/>
  <c r="AN166" i="8"/>
  <c r="AM166" i="8"/>
  <c r="AL166" i="8"/>
  <c r="AK166" i="8"/>
  <c r="AJ166" i="8"/>
  <c r="AI166" i="8"/>
  <c r="AH166" i="8"/>
  <c r="AG166" i="8"/>
  <c r="AF166" i="8"/>
  <c r="AE166" i="8"/>
  <c r="AD166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B166" i="8"/>
  <c r="AO165" i="8"/>
  <c r="AN165" i="8"/>
  <c r="AM165" i="8"/>
  <c r="AL165" i="8"/>
  <c r="AK165" i="8"/>
  <c r="AJ165" i="8"/>
  <c r="AI165" i="8"/>
  <c r="AH165" i="8"/>
  <c r="AG165" i="8"/>
  <c r="AF165" i="8"/>
  <c r="AE165" i="8"/>
  <c r="AD165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B165" i="8"/>
  <c r="AO164" i="8"/>
  <c r="AN164" i="8"/>
  <c r="AM164" i="8"/>
  <c r="AL164" i="8"/>
  <c r="AK164" i="8"/>
  <c r="AJ164" i="8"/>
  <c r="AI164" i="8"/>
  <c r="AH164" i="8"/>
  <c r="AG164" i="8"/>
  <c r="AF164" i="8"/>
  <c r="AE164" i="8"/>
  <c r="AD164" i="8"/>
  <c r="AC164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B164" i="8"/>
  <c r="AO163" i="8"/>
  <c r="AN163" i="8"/>
  <c r="AM163" i="8"/>
  <c r="AL163" i="8"/>
  <c r="AK163" i="8"/>
  <c r="AJ163" i="8"/>
  <c r="AI163" i="8"/>
  <c r="AH163" i="8"/>
  <c r="AG163" i="8"/>
  <c r="AF163" i="8"/>
  <c r="AE163" i="8"/>
  <c r="AD163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B163" i="8"/>
  <c r="AO162" i="8"/>
  <c r="AN162" i="8"/>
  <c r="AM162" i="8"/>
  <c r="AL162" i="8"/>
  <c r="AK162" i="8"/>
  <c r="AJ162" i="8"/>
  <c r="AI162" i="8"/>
  <c r="AH162" i="8"/>
  <c r="AG162" i="8"/>
  <c r="AF162" i="8"/>
  <c r="AE162" i="8"/>
  <c r="AD162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B162" i="8"/>
  <c r="AO161" i="8"/>
  <c r="AN161" i="8"/>
  <c r="AM161" i="8"/>
  <c r="AL161" i="8"/>
  <c r="AK161" i="8"/>
  <c r="AJ161" i="8"/>
  <c r="AI161" i="8"/>
  <c r="AH161" i="8"/>
  <c r="AG161" i="8"/>
  <c r="AF161" i="8"/>
  <c r="AE161" i="8"/>
  <c r="AD161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B161" i="8"/>
  <c r="AO160" i="8"/>
  <c r="AN160" i="8"/>
  <c r="AM160" i="8"/>
  <c r="AM176" i="8" s="1"/>
  <c r="AL160" i="8"/>
  <c r="AK160" i="8"/>
  <c r="AJ160" i="8"/>
  <c r="AI160" i="8"/>
  <c r="AH160" i="8"/>
  <c r="AG160" i="8"/>
  <c r="AF160" i="8"/>
  <c r="AE160" i="8"/>
  <c r="AD160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B160" i="8"/>
  <c r="AO159" i="8"/>
  <c r="AN159" i="8"/>
  <c r="AL159" i="8"/>
  <c r="AK159" i="8"/>
  <c r="AJ159" i="8"/>
  <c r="AI159" i="8"/>
  <c r="AH159" i="8"/>
  <c r="AG159" i="8"/>
  <c r="AF159" i="8"/>
  <c r="AE159" i="8"/>
  <c r="AD159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B159" i="8"/>
  <c r="AO158" i="8"/>
  <c r="AN158" i="8"/>
  <c r="AL158" i="8"/>
  <c r="AK158" i="8"/>
  <c r="AJ158" i="8"/>
  <c r="AI158" i="8"/>
  <c r="AH158" i="8"/>
  <c r="AG158" i="8"/>
  <c r="AF158" i="8"/>
  <c r="AE158" i="8"/>
  <c r="AD158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B158" i="8"/>
  <c r="AO157" i="8"/>
  <c r="AN157" i="8"/>
  <c r="AL157" i="8"/>
  <c r="AK157" i="8"/>
  <c r="AJ157" i="8"/>
  <c r="AI157" i="8"/>
  <c r="AH157" i="8"/>
  <c r="AG157" i="8"/>
  <c r="AF157" i="8"/>
  <c r="AE157" i="8"/>
  <c r="AD157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B157" i="8"/>
  <c r="AO156" i="8"/>
  <c r="AN156" i="8"/>
  <c r="AL156" i="8"/>
  <c r="AK156" i="8"/>
  <c r="AJ156" i="8"/>
  <c r="AI156" i="8"/>
  <c r="AH156" i="8"/>
  <c r="AG156" i="8"/>
  <c r="AF156" i="8"/>
  <c r="AE156" i="8"/>
  <c r="AD156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B156" i="8"/>
  <c r="AO155" i="8"/>
  <c r="AN155" i="8"/>
  <c r="AL155" i="8"/>
  <c r="AK155" i="8"/>
  <c r="AJ155" i="8"/>
  <c r="AI155" i="8"/>
  <c r="AH155" i="8"/>
  <c r="AG155" i="8"/>
  <c r="AF155" i="8"/>
  <c r="AE155" i="8"/>
  <c r="AD155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B155" i="8"/>
  <c r="AO154" i="8"/>
  <c r="AN154" i="8"/>
  <c r="AL154" i="8"/>
  <c r="AK154" i="8"/>
  <c r="AJ154" i="8"/>
  <c r="AI154" i="8"/>
  <c r="AH154" i="8"/>
  <c r="AG154" i="8"/>
  <c r="AF154" i="8"/>
  <c r="AE154" i="8"/>
  <c r="AD154" i="8"/>
  <c r="AC154" i="8"/>
  <c r="AB154" i="8"/>
  <c r="AA154" i="8"/>
  <c r="Z154" i="8"/>
  <c r="Y154" i="8"/>
  <c r="X154" i="8"/>
  <c r="W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B154" i="8"/>
  <c r="AO153" i="8"/>
  <c r="AN153" i="8"/>
  <c r="AL153" i="8"/>
  <c r="AK153" i="8"/>
  <c r="AJ153" i="8"/>
  <c r="AI153" i="8"/>
  <c r="AH153" i="8"/>
  <c r="AG153" i="8"/>
  <c r="AF153" i="8"/>
  <c r="AE153" i="8"/>
  <c r="AD153" i="8"/>
  <c r="AC153" i="8"/>
  <c r="AB153" i="8"/>
  <c r="AA153" i="8"/>
  <c r="Z153" i="8"/>
  <c r="Y153" i="8"/>
  <c r="X153" i="8"/>
  <c r="W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B153" i="8"/>
  <c r="AO152" i="8"/>
  <c r="AN152" i="8"/>
  <c r="AL152" i="8"/>
  <c r="AK152" i="8"/>
  <c r="AJ152" i="8"/>
  <c r="AI152" i="8"/>
  <c r="AH152" i="8"/>
  <c r="AG152" i="8"/>
  <c r="AF152" i="8"/>
  <c r="AE152" i="8"/>
  <c r="AD152" i="8"/>
  <c r="AC152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B152" i="8"/>
  <c r="AO151" i="8"/>
  <c r="AN151" i="8"/>
  <c r="AL151" i="8"/>
  <c r="AK151" i="8"/>
  <c r="AJ151" i="8"/>
  <c r="AI151" i="8"/>
  <c r="AH151" i="8"/>
  <c r="AG151" i="8"/>
  <c r="AF151" i="8"/>
  <c r="AE151" i="8"/>
  <c r="AD151" i="8"/>
  <c r="AC151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B151" i="8"/>
  <c r="AO150" i="8"/>
  <c r="AN150" i="8"/>
  <c r="AL150" i="8"/>
  <c r="AK150" i="8"/>
  <c r="AJ150" i="8"/>
  <c r="AI150" i="8"/>
  <c r="AH150" i="8"/>
  <c r="AG150" i="8"/>
  <c r="AF150" i="8"/>
  <c r="AE150" i="8"/>
  <c r="AD150" i="8"/>
  <c r="AC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B150" i="8"/>
  <c r="AO149" i="8"/>
  <c r="AN149" i="8"/>
  <c r="AL149" i="8"/>
  <c r="AK149" i="8"/>
  <c r="AJ149" i="8"/>
  <c r="AI149" i="8"/>
  <c r="AH149" i="8"/>
  <c r="AG149" i="8"/>
  <c r="AF149" i="8"/>
  <c r="AE149" i="8"/>
  <c r="AD149" i="8"/>
  <c r="AC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B149" i="8"/>
  <c r="AO148" i="8"/>
  <c r="AN148" i="8"/>
  <c r="AL148" i="8"/>
  <c r="AK148" i="8"/>
  <c r="AJ148" i="8"/>
  <c r="AI148" i="8"/>
  <c r="AH148" i="8"/>
  <c r="AG148" i="8"/>
  <c r="AF148" i="8"/>
  <c r="AE148" i="8"/>
  <c r="AD148" i="8"/>
  <c r="AC148" i="8"/>
  <c r="AB148" i="8"/>
  <c r="AA148" i="8"/>
  <c r="Z148" i="8"/>
  <c r="Y148" i="8"/>
  <c r="X148" i="8"/>
  <c r="W148" i="8"/>
  <c r="W176" i="8" s="1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B148" i="8"/>
  <c r="AO147" i="8"/>
  <c r="AN147" i="8"/>
  <c r="AL147" i="8"/>
  <c r="AK147" i="8"/>
  <c r="AJ147" i="8"/>
  <c r="AI147" i="8"/>
  <c r="AH147" i="8"/>
  <c r="AG147" i="8"/>
  <c r="AF147" i="8"/>
  <c r="AE147" i="8"/>
  <c r="AD147" i="8"/>
  <c r="AC147" i="8"/>
  <c r="AB147" i="8"/>
  <c r="AA147" i="8"/>
  <c r="Z147" i="8"/>
  <c r="Y147" i="8"/>
  <c r="X147" i="8"/>
  <c r="X176" i="8" s="1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B147" i="8"/>
  <c r="AO146" i="8"/>
  <c r="AN146" i="8"/>
  <c r="AL146" i="8"/>
  <c r="AK146" i="8"/>
  <c r="AJ146" i="8"/>
  <c r="AI146" i="8"/>
  <c r="AH146" i="8"/>
  <c r="AG146" i="8"/>
  <c r="AF146" i="8"/>
  <c r="AE146" i="8"/>
  <c r="AD146" i="8"/>
  <c r="AC146" i="8"/>
  <c r="AB146" i="8"/>
  <c r="AA146" i="8"/>
  <c r="Z146" i="8"/>
  <c r="Y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B146" i="8"/>
  <c r="AO145" i="8"/>
  <c r="AN145" i="8"/>
  <c r="AL145" i="8"/>
  <c r="AK145" i="8"/>
  <c r="AJ145" i="8"/>
  <c r="AI145" i="8"/>
  <c r="AH145" i="8"/>
  <c r="AG145" i="8"/>
  <c r="AF145" i="8"/>
  <c r="AE145" i="8"/>
  <c r="AD145" i="8"/>
  <c r="AC145" i="8"/>
  <c r="AB145" i="8"/>
  <c r="AA145" i="8"/>
  <c r="Z145" i="8"/>
  <c r="Y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E176" i="8" s="1"/>
  <c r="D145" i="8"/>
  <c r="C145" i="8"/>
  <c r="B145" i="8"/>
  <c r="AO144" i="8"/>
  <c r="AN144" i="8"/>
  <c r="AL144" i="8"/>
  <c r="AK144" i="8"/>
  <c r="AJ144" i="8"/>
  <c r="AI144" i="8"/>
  <c r="AH144" i="8"/>
  <c r="AG144" i="8"/>
  <c r="AF144" i="8"/>
  <c r="AE144" i="8"/>
  <c r="AD144" i="8"/>
  <c r="AC144" i="8"/>
  <c r="AB144" i="8"/>
  <c r="AA144" i="8"/>
  <c r="Z144" i="8"/>
  <c r="Y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D144" i="8"/>
  <c r="C144" i="8"/>
  <c r="B144" i="8"/>
  <c r="AO143" i="8"/>
  <c r="AN143" i="8"/>
  <c r="AL143" i="8"/>
  <c r="AK143" i="8"/>
  <c r="AJ143" i="8"/>
  <c r="AI143" i="8"/>
  <c r="AH143" i="8"/>
  <c r="AG143" i="8"/>
  <c r="AF143" i="8"/>
  <c r="AF176" i="8" s="1"/>
  <c r="AE143" i="8"/>
  <c r="AD143" i="8"/>
  <c r="AC143" i="8"/>
  <c r="AB143" i="8"/>
  <c r="AA143" i="8"/>
  <c r="Z143" i="8"/>
  <c r="Y143" i="8"/>
  <c r="V143" i="8"/>
  <c r="U143" i="8"/>
  <c r="T143" i="8"/>
  <c r="S143" i="8"/>
  <c r="S176" i="8" s="1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D143" i="8"/>
  <c r="C143" i="8"/>
  <c r="B143" i="8"/>
  <c r="AO142" i="8"/>
  <c r="AN142" i="8"/>
  <c r="AL142" i="8"/>
  <c r="AK142" i="8"/>
  <c r="AJ142" i="8"/>
  <c r="AI142" i="8"/>
  <c r="AH142" i="8"/>
  <c r="AG142" i="8"/>
  <c r="AE142" i="8"/>
  <c r="AD142" i="8"/>
  <c r="AC142" i="8"/>
  <c r="AB142" i="8"/>
  <c r="AA142" i="8"/>
  <c r="Z142" i="8"/>
  <c r="Y142" i="8"/>
  <c r="V142" i="8"/>
  <c r="U142" i="8"/>
  <c r="T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D142" i="8"/>
  <c r="C142" i="8"/>
  <c r="B142" i="8"/>
  <c r="AO141" i="8"/>
  <c r="AN141" i="8"/>
  <c r="AL141" i="8"/>
  <c r="AK141" i="8"/>
  <c r="AJ141" i="8"/>
  <c r="AI141" i="8"/>
  <c r="AH141" i="8"/>
  <c r="AG141" i="8"/>
  <c r="AE141" i="8"/>
  <c r="AD141" i="8"/>
  <c r="AC141" i="8"/>
  <c r="AB141" i="8"/>
  <c r="AA141" i="8"/>
  <c r="Z141" i="8"/>
  <c r="Y141" i="8"/>
  <c r="V141" i="8"/>
  <c r="U141" i="8"/>
  <c r="T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D141" i="8"/>
  <c r="C141" i="8"/>
  <c r="B141" i="8"/>
  <c r="AO140" i="8"/>
  <c r="AN140" i="8"/>
  <c r="AL140" i="8"/>
  <c r="AK140" i="8"/>
  <c r="AJ140" i="8"/>
  <c r="AI140" i="8"/>
  <c r="AH140" i="8"/>
  <c r="AG140" i="8"/>
  <c r="AE140" i="8"/>
  <c r="AD140" i="8"/>
  <c r="AC140" i="8"/>
  <c r="AB140" i="8"/>
  <c r="AA140" i="8"/>
  <c r="Z140" i="8"/>
  <c r="Y140" i="8"/>
  <c r="V140" i="8"/>
  <c r="U140" i="8"/>
  <c r="T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D140" i="8"/>
  <c r="C140" i="8"/>
  <c r="B140" i="8"/>
  <c r="AO139" i="8"/>
  <c r="AN139" i="8"/>
  <c r="AL139" i="8"/>
  <c r="AK139" i="8"/>
  <c r="AJ139" i="8"/>
  <c r="AI139" i="8"/>
  <c r="AH139" i="8"/>
  <c r="AG139" i="8"/>
  <c r="AE139" i="8"/>
  <c r="AD139" i="8"/>
  <c r="AC139" i="8"/>
  <c r="AB139" i="8"/>
  <c r="AA139" i="8"/>
  <c r="Z139" i="8"/>
  <c r="Y139" i="8"/>
  <c r="V139" i="8"/>
  <c r="U139" i="8"/>
  <c r="T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D139" i="8"/>
  <c r="C139" i="8"/>
  <c r="B139" i="8"/>
  <c r="AO138" i="8"/>
  <c r="AN138" i="8"/>
  <c r="AL138" i="8"/>
  <c r="AK138" i="8"/>
  <c r="AJ138" i="8"/>
  <c r="AI138" i="8"/>
  <c r="AH138" i="8"/>
  <c r="AG138" i="8"/>
  <c r="AE138" i="8"/>
  <c r="AD138" i="8"/>
  <c r="AC138" i="8"/>
  <c r="AB138" i="8"/>
  <c r="AA138" i="8"/>
  <c r="Z138" i="8"/>
  <c r="Y138" i="8"/>
  <c r="V138" i="8"/>
  <c r="U138" i="8"/>
  <c r="T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D138" i="8"/>
  <c r="C138" i="8"/>
  <c r="B138" i="8"/>
  <c r="AO137" i="8"/>
  <c r="AN137" i="8"/>
  <c r="AL137" i="8"/>
  <c r="AK137" i="8"/>
  <c r="AJ137" i="8"/>
  <c r="AI137" i="8"/>
  <c r="AH137" i="8"/>
  <c r="AG137" i="8"/>
  <c r="AE137" i="8"/>
  <c r="AD137" i="8"/>
  <c r="AC137" i="8"/>
  <c r="AB137" i="8"/>
  <c r="AA137" i="8"/>
  <c r="Z137" i="8"/>
  <c r="Y137" i="8"/>
  <c r="V137" i="8"/>
  <c r="U137" i="8"/>
  <c r="T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D137" i="8"/>
  <c r="C137" i="8"/>
  <c r="B137" i="8"/>
  <c r="AO136" i="8"/>
  <c r="AN136" i="8"/>
  <c r="AL136" i="8"/>
  <c r="AK136" i="8"/>
  <c r="AJ136" i="8"/>
  <c r="AI136" i="8"/>
  <c r="AG136" i="8"/>
  <c r="AD136" i="8"/>
  <c r="AC136" i="8"/>
  <c r="AA136" i="8"/>
  <c r="Z136" i="8"/>
  <c r="Y136" i="8"/>
  <c r="U136" i="8"/>
  <c r="Q136" i="8"/>
  <c r="P136" i="8"/>
  <c r="O136" i="8"/>
  <c r="M136" i="8"/>
  <c r="J136" i="8"/>
  <c r="D136" i="8"/>
  <c r="C136" i="8"/>
  <c r="B136" i="8"/>
  <c r="AO135" i="8"/>
  <c r="AN135" i="8"/>
  <c r="AL135" i="8"/>
  <c r="AK135" i="8"/>
  <c r="AJ135" i="8"/>
  <c r="AI135" i="8"/>
  <c r="AG135" i="8"/>
  <c r="AD135" i="8"/>
  <c r="AC135" i="8"/>
  <c r="AA135" i="8"/>
  <c r="Z135" i="8"/>
  <c r="Y135" i="8"/>
  <c r="U135" i="8"/>
  <c r="Q135" i="8"/>
  <c r="P135" i="8"/>
  <c r="O135" i="8"/>
  <c r="M135" i="8"/>
  <c r="J135" i="8"/>
  <c r="D135" i="8"/>
  <c r="C135" i="8"/>
  <c r="B135" i="8"/>
  <c r="AO134" i="8"/>
  <c r="AN134" i="8"/>
  <c r="AL134" i="8"/>
  <c r="AK134" i="8"/>
  <c r="AJ134" i="8"/>
  <c r="AI134" i="8"/>
  <c r="AH134" i="8"/>
  <c r="AG134" i="8"/>
  <c r="AE134" i="8"/>
  <c r="AD134" i="8"/>
  <c r="AC134" i="8"/>
  <c r="AB134" i="8"/>
  <c r="AA134" i="8"/>
  <c r="Z134" i="8"/>
  <c r="Y134" i="8"/>
  <c r="V134" i="8"/>
  <c r="U134" i="8"/>
  <c r="T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D134" i="8"/>
  <c r="C134" i="8"/>
  <c r="B134" i="8"/>
  <c r="AO133" i="8"/>
  <c r="AN133" i="8"/>
  <c r="AN176" i="8" s="1"/>
  <c r="AL133" i="8"/>
  <c r="AL176" i="8" s="1"/>
  <c r="AK133" i="8"/>
  <c r="AJ133" i="8"/>
  <c r="AJ176" i="8" s="1"/>
  <c r="AI133" i="8"/>
  <c r="AH133" i="8"/>
  <c r="AG133" i="8"/>
  <c r="AE133" i="8"/>
  <c r="AD133" i="8"/>
  <c r="AD176" i="8" s="1"/>
  <c r="AC133" i="8"/>
  <c r="AC176" i="8" s="1"/>
  <c r="AB133" i="8"/>
  <c r="AA133" i="8"/>
  <c r="Z133" i="8"/>
  <c r="Y133" i="8"/>
  <c r="Y176" i="8" s="1"/>
  <c r="V133" i="8"/>
  <c r="U133" i="8"/>
  <c r="T133" i="8"/>
  <c r="R133" i="8"/>
  <c r="Q133" i="8"/>
  <c r="P133" i="8"/>
  <c r="P176" i="8" s="1"/>
  <c r="O133" i="8"/>
  <c r="N133" i="8"/>
  <c r="M133" i="8"/>
  <c r="L133" i="8"/>
  <c r="K133" i="8"/>
  <c r="J133" i="8"/>
  <c r="J176" i="8" s="1"/>
  <c r="I133" i="8"/>
  <c r="H133" i="8"/>
  <c r="G133" i="8"/>
  <c r="F133" i="8"/>
  <c r="D133" i="8"/>
  <c r="C133" i="8"/>
  <c r="C176" i="8" s="1"/>
  <c r="B133" i="8"/>
  <c r="B176" i="8" s="1"/>
  <c r="AN117" i="8"/>
  <c r="X116" i="8"/>
  <c r="P116" i="8"/>
  <c r="AN114" i="8"/>
  <c r="AF114" i="8"/>
  <c r="AN113" i="8"/>
  <c r="H113" i="8"/>
  <c r="P112" i="8"/>
  <c r="X111" i="8"/>
  <c r="AF110" i="8"/>
  <c r="AN109" i="8"/>
  <c r="H109" i="8"/>
  <c r="P108" i="8"/>
  <c r="X107" i="8"/>
  <c r="AF106" i="8"/>
  <c r="AN105" i="8"/>
  <c r="H105" i="8"/>
  <c r="P104" i="8"/>
  <c r="Z103" i="8"/>
  <c r="W103" i="8"/>
  <c r="AG102" i="8"/>
  <c r="AD102" i="8"/>
  <c r="AO101" i="8"/>
  <c r="AK101" i="8"/>
  <c r="H101" i="8"/>
  <c r="E101" i="8"/>
  <c r="Z100" i="8"/>
  <c r="T100" i="8"/>
  <c r="AA99" i="8"/>
  <c r="Z99" i="8"/>
  <c r="AK98" i="8"/>
  <c r="AH98" i="8"/>
  <c r="Z98" i="8"/>
  <c r="E98" i="8"/>
  <c r="B98" i="8"/>
  <c r="Z97" i="8"/>
  <c r="Q97" i="8"/>
  <c r="L97" i="8"/>
  <c r="Z96" i="8"/>
  <c r="X96" i="8"/>
  <c r="AH95" i="8"/>
  <c r="Z95" i="8"/>
  <c r="B95" i="8"/>
  <c r="Z94" i="8"/>
  <c r="N94" i="8"/>
  <c r="I94" i="8"/>
  <c r="Z93" i="8"/>
  <c r="X93" i="8"/>
  <c r="U93" i="8"/>
  <c r="AB92" i="8"/>
  <c r="Z92" i="8"/>
  <c r="D92" i="8"/>
  <c r="Z91" i="8"/>
  <c r="K91" i="8"/>
  <c r="Z90" i="8"/>
  <c r="T90" i="8"/>
  <c r="Q90" i="8"/>
  <c r="AA89" i="8"/>
  <c r="Z89" i="8"/>
  <c r="AK88" i="8"/>
  <c r="AF88" i="8"/>
  <c r="Z88" i="8"/>
  <c r="B88" i="8"/>
  <c r="Z87" i="8"/>
  <c r="O87" i="8"/>
  <c r="J87" i="8"/>
  <c r="Z86" i="8"/>
  <c r="R86" i="8"/>
  <c r="AA85" i="8"/>
  <c r="Z85" i="8"/>
  <c r="AI84" i="8"/>
  <c r="AD84" i="8"/>
  <c r="Z84" i="8"/>
  <c r="B84" i="8"/>
  <c r="Z83" i="8"/>
  <c r="K83" i="8"/>
  <c r="Z82" i="8"/>
  <c r="Q82" i="8"/>
  <c r="Z81" i="8"/>
  <c r="AE80" i="8"/>
  <c r="Z80" i="8"/>
  <c r="AH79" i="8"/>
  <c r="AC79" i="8"/>
  <c r="Z79" i="8"/>
  <c r="AK78" i="8"/>
  <c r="AF78" i="8"/>
  <c r="Z78" i="8"/>
  <c r="D78" i="8"/>
  <c r="AO77" i="8"/>
  <c r="Z77" i="8"/>
  <c r="N77" i="8"/>
  <c r="M77" i="8"/>
  <c r="D77" i="8"/>
  <c r="AO74" i="8"/>
  <c r="AN74" i="8"/>
  <c r="AN115" i="8" s="1"/>
  <c r="AM74" i="8"/>
  <c r="AL74" i="8"/>
  <c r="AK74" i="8"/>
  <c r="AJ74" i="8"/>
  <c r="AI74" i="8"/>
  <c r="AH74" i="8"/>
  <c r="AG74" i="8"/>
  <c r="AF74" i="8"/>
  <c r="AF117" i="8" s="1"/>
  <c r="AE74" i="8"/>
  <c r="AD74" i="8"/>
  <c r="AC74" i="8"/>
  <c r="AB74" i="8"/>
  <c r="AA74" i="8"/>
  <c r="Z74" i="8"/>
  <c r="Y74" i="8"/>
  <c r="X74" i="8"/>
  <c r="X117" i="8" s="1"/>
  <c r="W74" i="8"/>
  <c r="V74" i="8"/>
  <c r="U74" i="8"/>
  <c r="T74" i="8"/>
  <c r="S74" i="8"/>
  <c r="R74" i="8"/>
  <c r="Q74" i="8"/>
  <c r="P74" i="8"/>
  <c r="P117" i="8" s="1"/>
  <c r="O74" i="8"/>
  <c r="N74" i="8"/>
  <c r="M74" i="8"/>
  <c r="L74" i="8"/>
  <c r="K74" i="8"/>
  <c r="J74" i="8"/>
  <c r="I74" i="8"/>
  <c r="H74" i="8"/>
  <c r="H116" i="8" s="1"/>
  <c r="G74" i="8"/>
  <c r="F74" i="8"/>
  <c r="E74" i="8"/>
  <c r="D74" i="8"/>
  <c r="C74" i="8"/>
  <c r="B74" i="8"/>
  <c r="AO73" i="8"/>
  <c r="AN73" i="8"/>
  <c r="AN112" i="8" s="1"/>
  <c r="AM73" i="8"/>
  <c r="AL73" i="8"/>
  <c r="AK73" i="8"/>
  <c r="AJ73" i="8"/>
  <c r="AI73" i="8"/>
  <c r="AH73" i="8"/>
  <c r="AG73" i="8"/>
  <c r="AF73" i="8"/>
  <c r="AF113" i="8" s="1"/>
  <c r="AE73" i="8"/>
  <c r="AD73" i="8"/>
  <c r="AC73" i="8"/>
  <c r="AB73" i="8"/>
  <c r="AA73" i="8"/>
  <c r="AA111" i="8" s="1"/>
  <c r="Z73" i="8"/>
  <c r="Y73" i="8"/>
  <c r="X73" i="8"/>
  <c r="X114" i="8" s="1"/>
  <c r="W73" i="8"/>
  <c r="V73" i="8"/>
  <c r="U73" i="8"/>
  <c r="T73" i="8"/>
  <c r="S73" i="8"/>
  <c r="S112" i="8" s="1"/>
  <c r="R73" i="8"/>
  <c r="Q73" i="8"/>
  <c r="P73" i="8"/>
  <c r="P111" i="8" s="1"/>
  <c r="O73" i="8"/>
  <c r="N73" i="8"/>
  <c r="M73" i="8"/>
  <c r="L73" i="8"/>
  <c r="K73" i="8"/>
  <c r="K113" i="8" s="1"/>
  <c r="J73" i="8"/>
  <c r="I73" i="8"/>
  <c r="H73" i="8"/>
  <c r="H112" i="8" s="1"/>
  <c r="G73" i="8"/>
  <c r="F73" i="8"/>
  <c r="E73" i="8"/>
  <c r="D73" i="8"/>
  <c r="C73" i="8"/>
  <c r="B73" i="8"/>
  <c r="AO72" i="8"/>
  <c r="AN72" i="8"/>
  <c r="AN108" i="8" s="1"/>
  <c r="AM72" i="8"/>
  <c r="AL72" i="8"/>
  <c r="AK72" i="8"/>
  <c r="AJ72" i="8"/>
  <c r="AI72" i="8"/>
  <c r="AI106" i="8" s="1"/>
  <c r="AH72" i="8"/>
  <c r="AG72" i="8"/>
  <c r="AF72" i="8"/>
  <c r="AF109" i="8" s="1"/>
  <c r="AE72" i="8"/>
  <c r="AD72" i="8"/>
  <c r="AC72" i="8"/>
  <c r="AB72" i="8"/>
  <c r="AA72" i="8"/>
  <c r="Z72" i="8"/>
  <c r="Y72" i="8"/>
  <c r="X72" i="8"/>
  <c r="X110" i="8" s="1"/>
  <c r="W72" i="8"/>
  <c r="V72" i="8"/>
  <c r="U72" i="8"/>
  <c r="T72" i="8"/>
  <c r="S72" i="8"/>
  <c r="S108" i="8" s="1"/>
  <c r="R72" i="8"/>
  <c r="Q72" i="8"/>
  <c r="P72" i="8"/>
  <c r="P107" i="8" s="1"/>
  <c r="O72" i="8"/>
  <c r="N72" i="8"/>
  <c r="M72" i="8"/>
  <c r="L72" i="8"/>
  <c r="K72" i="8"/>
  <c r="K109" i="8" s="1"/>
  <c r="J72" i="8"/>
  <c r="I72" i="8"/>
  <c r="H72" i="8"/>
  <c r="H108" i="8" s="1"/>
  <c r="G72" i="8"/>
  <c r="F72" i="8"/>
  <c r="E72" i="8"/>
  <c r="D72" i="8"/>
  <c r="C72" i="8"/>
  <c r="C110" i="8" s="1"/>
  <c r="B72" i="8"/>
  <c r="AO71" i="8"/>
  <c r="AN71" i="8"/>
  <c r="AN103" i="8" s="1"/>
  <c r="AM71" i="8"/>
  <c r="AL71" i="8"/>
  <c r="AL102" i="8" s="1"/>
  <c r="AK71" i="8"/>
  <c r="AJ71" i="8"/>
  <c r="AI71" i="8"/>
  <c r="AH71" i="8"/>
  <c r="AH103" i="8" s="1"/>
  <c r="AG71" i="8"/>
  <c r="AF71" i="8"/>
  <c r="AF104" i="8" s="1"/>
  <c r="AE71" i="8"/>
  <c r="AE103" i="8" s="1"/>
  <c r="AD71" i="8"/>
  <c r="AC71" i="8"/>
  <c r="AB71" i="8"/>
  <c r="AA71" i="8"/>
  <c r="Z71" i="8"/>
  <c r="Y71" i="8"/>
  <c r="X71" i="8"/>
  <c r="X105" i="8" s="1"/>
  <c r="W71" i="8"/>
  <c r="V71" i="8"/>
  <c r="U71" i="8"/>
  <c r="T71" i="8"/>
  <c r="S71" i="8"/>
  <c r="R71" i="8"/>
  <c r="Q71" i="8"/>
  <c r="Q102" i="8" s="1"/>
  <c r="P71" i="8"/>
  <c r="P101" i="8" s="1"/>
  <c r="O71" i="8"/>
  <c r="N71" i="8"/>
  <c r="M71" i="8"/>
  <c r="L71" i="8"/>
  <c r="K71" i="8"/>
  <c r="K105" i="8" s="1"/>
  <c r="J71" i="8"/>
  <c r="J103" i="8" s="1"/>
  <c r="I71" i="8"/>
  <c r="I102" i="8" s="1"/>
  <c r="H71" i="8"/>
  <c r="G71" i="8"/>
  <c r="F71" i="8"/>
  <c r="F102" i="8" s="1"/>
  <c r="E71" i="8"/>
  <c r="D71" i="8"/>
  <c r="C71" i="8"/>
  <c r="B71" i="8"/>
  <c r="B103" i="8" s="1"/>
  <c r="AO70" i="8"/>
  <c r="AN70" i="8"/>
  <c r="AM70" i="8"/>
  <c r="AL70" i="8"/>
  <c r="AL99" i="8" s="1"/>
  <c r="AK70" i="8"/>
  <c r="AJ70" i="8"/>
  <c r="AI70" i="8"/>
  <c r="AI99" i="8" s="1"/>
  <c r="AH70" i="8"/>
  <c r="AG70" i="8"/>
  <c r="AF70" i="8"/>
  <c r="AE70" i="8"/>
  <c r="AD70" i="8"/>
  <c r="AD99" i="8" s="1"/>
  <c r="AC70" i="8"/>
  <c r="AB70" i="8"/>
  <c r="AB100" i="8" s="1"/>
  <c r="AA70" i="8"/>
  <c r="AA96" i="8" s="1"/>
  <c r="Y70" i="8"/>
  <c r="X70" i="8"/>
  <c r="W70" i="8"/>
  <c r="V70" i="8"/>
  <c r="U70" i="8"/>
  <c r="U98" i="8" s="1"/>
  <c r="T70" i="8"/>
  <c r="T97" i="8" s="1"/>
  <c r="S70" i="8"/>
  <c r="R70" i="8"/>
  <c r="Q70" i="8"/>
  <c r="P70" i="8"/>
  <c r="O70" i="8"/>
  <c r="N70" i="8"/>
  <c r="M70" i="8"/>
  <c r="L70" i="8"/>
  <c r="K70" i="8"/>
  <c r="K99" i="8" s="1"/>
  <c r="J70" i="8"/>
  <c r="J95" i="8" s="1"/>
  <c r="I70" i="8"/>
  <c r="H70" i="8"/>
  <c r="G70" i="8"/>
  <c r="F70" i="8"/>
  <c r="E70" i="8"/>
  <c r="D70" i="8"/>
  <c r="D100" i="8" s="1"/>
  <c r="C70" i="8"/>
  <c r="C96" i="8" s="1"/>
  <c r="B70" i="8"/>
  <c r="AO69" i="8"/>
  <c r="AO88" i="8" s="1"/>
  <c r="AN69" i="8"/>
  <c r="AM69" i="8"/>
  <c r="AL69" i="8"/>
  <c r="AK69" i="8"/>
  <c r="AK93" i="8" s="1"/>
  <c r="AJ69" i="8"/>
  <c r="AJ81" i="8" s="1"/>
  <c r="AI69" i="8"/>
  <c r="AI89" i="8" s="1"/>
  <c r="AH69" i="8"/>
  <c r="AG69" i="8"/>
  <c r="AF69" i="8"/>
  <c r="AE69" i="8"/>
  <c r="AD69" i="8"/>
  <c r="AC69" i="8"/>
  <c r="AC93" i="8" s="1"/>
  <c r="AB69" i="8"/>
  <c r="AB87" i="8" s="1"/>
  <c r="AA69" i="8"/>
  <c r="AA77" i="8" s="1"/>
  <c r="Y69" i="8"/>
  <c r="Y87" i="8" s="1"/>
  <c r="X69" i="8"/>
  <c r="W69" i="8"/>
  <c r="V69" i="8"/>
  <c r="V77" i="8" s="1"/>
  <c r="U69" i="8"/>
  <c r="T69" i="8"/>
  <c r="T77" i="8" s="1"/>
  <c r="S69" i="8"/>
  <c r="S88" i="8" s="1"/>
  <c r="R69" i="8"/>
  <c r="R78" i="8" s="1"/>
  <c r="Q69" i="8"/>
  <c r="Q94" i="8" s="1"/>
  <c r="P69" i="8"/>
  <c r="O69" i="8"/>
  <c r="N69" i="8"/>
  <c r="M69" i="8"/>
  <c r="L69" i="8"/>
  <c r="L81" i="8" s="1"/>
  <c r="K69" i="8"/>
  <c r="K84" i="8" s="1"/>
  <c r="J69" i="8"/>
  <c r="J89" i="8" s="1"/>
  <c r="I69" i="8"/>
  <c r="H69" i="8"/>
  <c r="H84" i="8" s="1"/>
  <c r="G69" i="8"/>
  <c r="F69" i="8"/>
  <c r="E69" i="8"/>
  <c r="D69" i="8"/>
  <c r="D90" i="8" s="1"/>
  <c r="C69" i="8"/>
  <c r="C81" i="8" s="1"/>
  <c r="B69" i="8"/>
  <c r="DO65" i="8"/>
  <c r="DN65" i="8"/>
  <c r="DG65" i="8"/>
  <c r="DF65" i="8"/>
  <c r="CY65" i="8"/>
  <c r="CQ65" i="8"/>
  <c r="CP65" i="8"/>
  <c r="CI65" i="8"/>
  <c r="CH65" i="8"/>
  <c r="DN64" i="8"/>
  <c r="DF64" i="8"/>
  <c r="DE64" i="8"/>
  <c r="CW64" i="8"/>
  <c r="CP64" i="8"/>
  <c r="CH64" i="8"/>
  <c r="CG64" i="8"/>
  <c r="DL63" i="8"/>
  <c r="DE63" i="8"/>
  <c r="CW63" i="8"/>
  <c r="CV63" i="8"/>
  <c r="CO63" i="8"/>
  <c r="CN63" i="8"/>
  <c r="CG63" i="8"/>
  <c r="DL62" i="8"/>
  <c r="DK62" i="8"/>
  <c r="DD62" i="8"/>
  <c r="DC62" i="8"/>
  <c r="CV62" i="8"/>
  <c r="CU62" i="8"/>
  <c r="CN62" i="8"/>
  <c r="CM62" i="8"/>
  <c r="DK61" i="8"/>
  <c r="DJ61" i="8"/>
  <c r="DC61" i="8"/>
  <c r="DB61" i="8"/>
  <c r="CU61" i="8"/>
  <c r="CT61" i="8"/>
  <c r="CM61" i="8"/>
  <c r="CL61" i="8"/>
  <c r="DJ60" i="8"/>
  <c r="DI60" i="8"/>
  <c r="DB60" i="8"/>
  <c r="DA60" i="8"/>
  <c r="CT60" i="8"/>
  <c r="CL60" i="8"/>
  <c r="DP59" i="8"/>
  <c r="DI59" i="8"/>
  <c r="DA59" i="8"/>
  <c r="CZ59" i="8"/>
  <c r="CS59" i="8"/>
  <c r="CR59" i="8"/>
  <c r="CK59" i="8"/>
  <c r="CJ59" i="8"/>
  <c r="DP58" i="8"/>
  <c r="DO58" i="8"/>
  <c r="DG58" i="8"/>
  <c r="CZ58" i="8"/>
  <c r="CY58" i="8"/>
  <c r="CR58" i="8"/>
  <c r="CQ58" i="8"/>
  <c r="CJ58" i="8"/>
  <c r="CI58" i="8"/>
  <c r="DO57" i="8"/>
  <c r="DN57" i="8"/>
  <c r="DG57" i="8"/>
  <c r="DF57" i="8"/>
  <c r="CY57" i="8"/>
  <c r="CQ57" i="8"/>
  <c r="CP57" i="8"/>
  <c r="CI57" i="8"/>
  <c r="CH57" i="8"/>
  <c r="DN56" i="8"/>
  <c r="DF56" i="8"/>
  <c r="DE56" i="8"/>
  <c r="CW56" i="8"/>
  <c r="CP56" i="8"/>
  <c r="CH56" i="8"/>
  <c r="CG56" i="8"/>
  <c r="DM55" i="8"/>
  <c r="DL55" i="8"/>
  <c r="DE55" i="8"/>
  <c r="CW55" i="8"/>
  <c r="CV55" i="8"/>
  <c r="CO55" i="8"/>
  <c r="CN55" i="8"/>
  <c r="CG55" i="8"/>
  <c r="DL54" i="8"/>
  <c r="DK54" i="8"/>
  <c r="DC54" i="8"/>
  <c r="CV54" i="8"/>
  <c r="CU54" i="8"/>
  <c r="CN54" i="8"/>
  <c r="CM54" i="8"/>
  <c r="DK53" i="8"/>
  <c r="DJ53" i="8"/>
  <c r="DC53" i="8"/>
  <c r="DB53" i="8"/>
  <c r="CU53" i="8"/>
  <c r="CT53" i="8"/>
  <c r="CM53" i="8"/>
  <c r="CL53" i="8"/>
  <c r="DJ52" i="8"/>
  <c r="DI52" i="8"/>
  <c r="DB52" i="8"/>
  <c r="DA52" i="8"/>
  <c r="CT52" i="8"/>
  <c r="CL52" i="8"/>
  <c r="CC52" i="8" a="1"/>
  <c r="DJ51" i="8"/>
  <c r="DI51" i="8"/>
  <c r="DB51" i="8"/>
  <c r="DA51" i="8"/>
  <c r="CT51" i="8"/>
  <c r="CL51" i="8"/>
  <c r="DP50" i="8"/>
  <c r="DO50" i="8"/>
  <c r="DG50" i="8"/>
  <c r="CZ50" i="8"/>
  <c r="CY50" i="8"/>
  <c r="CR50" i="8"/>
  <c r="CQ50" i="8"/>
  <c r="CJ50" i="8"/>
  <c r="CI50" i="8"/>
  <c r="DN49" i="8"/>
  <c r="DF49" i="8"/>
  <c r="DE49" i="8"/>
  <c r="CX49" i="8"/>
  <c r="CW49" i="8"/>
  <c r="CP49" i="8"/>
  <c r="CH49" i="8"/>
  <c r="CG49" i="8"/>
  <c r="DL48" i="8"/>
  <c r="DK48" i="8"/>
  <c r="DD48" i="8"/>
  <c r="DC48" i="8"/>
  <c r="CV48" i="8"/>
  <c r="CU48" i="8"/>
  <c r="CN48" i="8"/>
  <c r="CM48" i="8"/>
  <c r="DJ47" i="8"/>
  <c r="DI47" i="8"/>
  <c r="DB47" i="8"/>
  <c r="DA47" i="8"/>
  <c r="CT47" i="8"/>
  <c r="CL47" i="8"/>
  <c r="DP46" i="8"/>
  <c r="DO46" i="8"/>
  <c r="DG46" i="8"/>
  <c r="CZ46" i="8"/>
  <c r="CY46" i="8"/>
  <c r="CR46" i="8"/>
  <c r="CQ46" i="8"/>
  <c r="CJ46" i="8"/>
  <c r="CI46" i="8"/>
  <c r="V46" i="8"/>
  <c r="DO45" i="8"/>
  <c r="DN45" i="8"/>
  <c r="DG45" i="8"/>
  <c r="DF45" i="8"/>
  <c r="CY45" i="8"/>
  <c r="CX45" i="8"/>
  <c r="CQ45" i="8"/>
  <c r="CP45" i="8"/>
  <c r="CI45" i="8"/>
  <c r="CH45" i="8"/>
  <c r="DL44" i="8"/>
  <c r="DE44" i="8"/>
  <c r="DD44" i="8"/>
  <c r="CW44" i="8"/>
  <c r="CV44" i="8"/>
  <c r="CN44" i="8"/>
  <c r="CG44" i="8"/>
  <c r="DK43" i="8"/>
  <c r="DJ43" i="8"/>
  <c r="DC43" i="8"/>
  <c r="DB43" i="8"/>
  <c r="CU43" i="8"/>
  <c r="CT43" i="8"/>
  <c r="CM43" i="8"/>
  <c r="CL43" i="8"/>
  <c r="DP42" i="8"/>
  <c r="DI42" i="8"/>
  <c r="DA42" i="8"/>
  <c r="CZ42" i="8"/>
  <c r="CR42" i="8"/>
  <c r="CJ42" i="8"/>
  <c r="AB42" i="8"/>
  <c r="DP41" i="8"/>
  <c r="DO41" i="8"/>
  <c r="DG41" i="8"/>
  <c r="CZ41" i="8"/>
  <c r="CY41" i="8"/>
  <c r="CR41" i="8"/>
  <c r="CQ41" i="8"/>
  <c r="CJ41" i="8"/>
  <c r="CI41" i="8"/>
  <c r="DN40" i="8"/>
  <c r="DF40" i="8"/>
  <c r="DE40" i="8"/>
  <c r="CX40" i="8"/>
  <c r="CW40" i="8"/>
  <c r="CP40" i="8"/>
  <c r="CH40" i="8"/>
  <c r="CG40" i="8"/>
  <c r="BM40" i="8" a="1"/>
  <c r="DN39" i="8"/>
  <c r="DM39" i="8"/>
  <c r="DF39" i="8"/>
  <c r="DE39" i="8"/>
  <c r="CW39" i="8"/>
  <c r="CV39" i="8"/>
  <c r="CN39" i="8"/>
  <c r="CG39" i="8"/>
  <c r="BN39" i="8" a="1"/>
  <c r="DM38" i="8"/>
  <c r="DL38" i="8"/>
  <c r="DE38" i="8"/>
  <c r="CU38" i="8"/>
  <c r="CT38" i="8"/>
  <c r="CM38" i="8"/>
  <c r="CL38" i="8"/>
  <c r="DP37" i="8"/>
  <c r="DI37" i="8"/>
  <c r="CY37" i="8"/>
  <c r="CQ37" i="8"/>
  <c r="CP37" i="8"/>
  <c r="CH37" i="8"/>
  <c r="AU37" i="8" a="1"/>
  <c r="DO36" i="8"/>
  <c r="DN36" i="8"/>
  <c r="DG36" i="8"/>
  <c r="DF36" i="8"/>
  <c r="CW36" i="8"/>
  <c r="CV36" i="8"/>
  <c r="CN36" i="8"/>
  <c r="DI35" i="8"/>
  <c r="CZ35" i="8"/>
  <c r="CY35" i="8"/>
  <c r="CR35" i="8"/>
  <c r="CQ35" i="8"/>
  <c r="CJ35" i="8"/>
  <c r="CH35" i="8"/>
  <c r="BV35" i="8" a="1"/>
  <c r="BI35" i="8" a="1"/>
  <c r="DP34" i="8"/>
  <c r="DG34" i="8"/>
  <c r="CV34" i="8"/>
  <c r="CN34" i="8"/>
  <c r="DI33" i="8"/>
  <c r="CY33" i="8"/>
  <c r="CP33" i="8"/>
  <c r="CO33" i="8"/>
  <c r="CG33" i="8"/>
  <c r="DK32" i="8"/>
  <c r="DI32" i="8"/>
  <c r="CZ32" i="8"/>
  <c r="CY32" i="8"/>
  <c r="CQ32" i="8"/>
  <c r="CP32" i="8"/>
  <c r="CH32" i="8"/>
  <c r="CG32" i="8"/>
  <c r="DL31" i="8"/>
  <c r="DK31" i="8"/>
  <c r="DC31" i="8"/>
  <c r="CZ31" i="8"/>
  <c r="CR31" i="8"/>
  <c r="CQ31" i="8"/>
  <c r="CJ31" i="8"/>
  <c r="CH31" i="8"/>
  <c r="DL30" i="8"/>
  <c r="DC30" i="8"/>
  <c r="CR30" i="8"/>
  <c r="CJ30" i="8"/>
  <c r="DN29" i="8"/>
  <c r="DE29" i="8"/>
  <c r="CT29" i="8"/>
  <c r="CS29" i="8"/>
  <c r="CL29" i="8"/>
  <c r="CK29" i="8"/>
  <c r="DO28" i="8"/>
  <c r="DN28" i="8"/>
  <c r="DE28" i="8"/>
  <c r="CU28" i="8"/>
  <c r="CT28" i="8"/>
  <c r="CL28" i="8"/>
  <c r="AH28" i="8"/>
  <c r="AE28" i="8"/>
  <c r="AB28" i="8"/>
  <c r="V28" i="8"/>
  <c r="V135" i="8" s="1"/>
  <c r="T28" i="8"/>
  <c r="T136" i="8" s="1"/>
  <c r="R28" i="8"/>
  <c r="CV28" i="8" s="1"/>
  <c r="N28" i="8"/>
  <c r="L28" i="8"/>
  <c r="K28" i="8"/>
  <c r="I28" i="8"/>
  <c r="H28" i="8"/>
  <c r="G28" i="8"/>
  <c r="F28" i="8"/>
  <c r="F80" i="8" s="1"/>
  <c r="DM27" i="8"/>
  <c r="DL27" i="8"/>
  <c r="DD27" i="8"/>
  <c r="DC27" i="8"/>
  <c r="CR27" i="8"/>
  <c r="CJ27" i="8"/>
  <c r="DN26" i="8"/>
  <c r="DE26" i="8"/>
  <c r="CT26" i="8"/>
  <c r="CL26" i="8"/>
  <c r="CD25" i="8" a="1"/>
  <c r="CB25" i="8" a="1"/>
  <c r="CB25" i="8" s="1"/>
  <c r="DP25" i="8" s="1"/>
  <c r="DP70" i="8" s="1"/>
  <c r="CA25" i="8" a="1"/>
  <c r="BZ25" i="8" a="1"/>
  <c r="BY25" i="8" a="1"/>
  <c r="BX25" i="8" a="1"/>
  <c r="BX25" i="8" s="1"/>
  <c r="DL25" i="8" s="1"/>
  <c r="DL70" i="8" s="1"/>
  <c r="BW25" i="8" a="1"/>
  <c r="BU25" i="8" a="1"/>
  <c r="BT25" i="8" a="1"/>
  <c r="BS25" i="8" a="1"/>
  <c r="BS25" i="8" s="1"/>
  <c r="DG25" i="8" s="1"/>
  <c r="DG70" i="8" s="1"/>
  <c r="BR25" i="8" a="1"/>
  <c r="BQ25" i="8" a="1"/>
  <c r="BP25" i="8" a="1"/>
  <c r="BO25" i="8" a="1"/>
  <c r="BO25" i="8" s="1"/>
  <c r="DC25" i="8" s="1"/>
  <c r="DC70" i="8" s="1"/>
  <c r="BL25" i="8" a="1"/>
  <c r="BK25" i="8" a="1"/>
  <c r="BJ25" i="8" a="1"/>
  <c r="BH25" i="8" a="1"/>
  <c r="BH25" i="8" s="1"/>
  <c r="CV25" i="8" s="1"/>
  <c r="CV70" i="8" s="1"/>
  <c r="BG25" i="8" a="1"/>
  <c r="BF25" i="8" a="1"/>
  <c r="BE25" i="8" a="1"/>
  <c r="BD25" i="8" a="1"/>
  <c r="BD25" i="8" s="1"/>
  <c r="CR25" i="8" s="1"/>
  <c r="CR70" i="8" s="1"/>
  <c r="BC25" i="8" a="1"/>
  <c r="BB25" i="8" a="1"/>
  <c r="BA25" i="8" a="1"/>
  <c r="AZ25" i="8" a="1"/>
  <c r="AZ25" i="8" s="1"/>
  <c r="CN25" i="8" s="1"/>
  <c r="CN70" i="8" s="1"/>
  <c r="AY25" i="8" a="1"/>
  <c r="AX25" i="8" a="1"/>
  <c r="AW25" i="8" a="1"/>
  <c r="AV25" i="8" a="1"/>
  <c r="AV25" i="8" s="1"/>
  <c r="CJ25" i="8" s="1"/>
  <c r="CJ70" i="8" s="1"/>
  <c r="AT25" i="8" a="1"/>
  <c r="AS25" i="8" a="1"/>
  <c r="AR25" i="8" a="1"/>
  <c r="AH176" i="7"/>
  <c r="B176" i="7"/>
  <c r="B173" i="7"/>
  <c r="AO172" i="7"/>
  <c r="AN172" i="7"/>
  <c r="AM172" i="7"/>
  <c r="AL172" i="7"/>
  <c r="AK172" i="7"/>
  <c r="AJ172" i="7"/>
  <c r="AI172" i="7"/>
  <c r="AH172" i="7"/>
  <c r="AG172" i="7"/>
  <c r="AF172" i="7"/>
  <c r="AE172" i="7"/>
  <c r="AD172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AO171" i="7"/>
  <c r="AN171" i="7"/>
  <c r="AM171" i="7"/>
  <c r="AL171" i="7"/>
  <c r="AK171" i="7"/>
  <c r="AJ171" i="7"/>
  <c r="AI171" i="7"/>
  <c r="AH171" i="7"/>
  <c r="AG171" i="7"/>
  <c r="AF171" i="7"/>
  <c r="AE171" i="7"/>
  <c r="AD171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AO170" i="7"/>
  <c r="AN170" i="7"/>
  <c r="AM170" i="7"/>
  <c r="AL170" i="7"/>
  <c r="AK170" i="7"/>
  <c r="AJ170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AO169" i="7"/>
  <c r="AN169" i="7"/>
  <c r="AM169" i="7"/>
  <c r="AL169" i="7"/>
  <c r="AK169" i="7"/>
  <c r="AJ169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AO168" i="7"/>
  <c r="AN168" i="7"/>
  <c r="AM168" i="7"/>
  <c r="AL168" i="7"/>
  <c r="AK168" i="7"/>
  <c r="AJ168" i="7"/>
  <c r="AI168" i="7"/>
  <c r="AH168" i="7"/>
  <c r="AG168" i="7"/>
  <c r="AF168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AO167" i="7"/>
  <c r="AN167" i="7"/>
  <c r="AM167" i="7"/>
  <c r="AL167" i="7"/>
  <c r="AK167" i="7"/>
  <c r="AJ167" i="7"/>
  <c r="AI167" i="7"/>
  <c r="AH167" i="7"/>
  <c r="AG167" i="7"/>
  <c r="AF167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AO166" i="7"/>
  <c r="AN166" i="7"/>
  <c r="AM166" i="7"/>
  <c r="AL166" i="7"/>
  <c r="AK166" i="7"/>
  <c r="AJ166" i="7"/>
  <c r="AI166" i="7"/>
  <c r="AH166" i="7"/>
  <c r="AG166" i="7"/>
  <c r="AF166" i="7"/>
  <c r="AE166" i="7"/>
  <c r="AD166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AO165" i="7"/>
  <c r="AN165" i="7"/>
  <c r="AM165" i="7"/>
  <c r="AL165" i="7"/>
  <c r="AK165" i="7"/>
  <c r="AJ165" i="7"/>
  <c r="AI165" i="7"/>
  <c r="AH165" i="7"/>
  <c r="AG165" i="7"/>
  <c r="AF165" i="7"/>
  <c r="AE165" i="7"/>
  <c r="AD165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AO164" i="7"/>
  <c r="AN164" i="7"/>
  <c r="AM164" i="7"/>
  <c r="AL164" i="7"/>
  <c r="AK164" i="7"/>
  <c r="AJ164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AO163" i="7"/>
  <c r="AN163" i="7"/>
  <c r="AM163" i="7"/>
  <c r="AL163" i="7"/>
  <c r="AK163" i="7"/>
  <c r="AJ163" i="7"/>
  <c r="AI163" i="7"/>
  <c r="AH163" i="7"/>
  <c r="AG163" i="7"/>
  <c r="AF163" i="7"/>
  <c r="AE163" i="7"/>
  <c r="AD163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AO162" i="7"/>
  <c r="AN162" i="7"/>
  <c r="AM162" i="7"/>
  <c r="AL162" i="7"/>
  <c r="AK162" i="7"/>
  <c r="AJ162" i="7"/>
  <c r="AI162" i="7"/>
  <c r="AH162" i="7"/>
  <c r="AG162" i="7"/>
  <c r="AF162" i="7"/>
  <c r="AE162" i="7"/>
  <c r="AD162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AO161" i="7"/>
  <c r="AN161" i="7"/>
  <c r="AM161" i="7"/>
  <c r="AL161" i="7"/>
  <c r="AK161" i="7"/>
  <c r="AJ161" i="7"/>
  <c r="AI161" i="7"/>
  <c r="AH161" i="7"/>
  <c r="AG161" i="7"/>
  <c r="AF161" i="7"/>
  <c r="AE161" i="7"/>
  <c r="AD161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AO160" i="7"/>
  <c r="AN160" i="7"/>
  <c r="AM160" i="7"/>
  <c r="AL160" i="7"/>
  <c r="AK160" i="7"/>
  <c r="AJ160" i="7"/>
  <c r="AI160" i="7"/>
  <c r="AH160" i="7"/>
  <c r="AG160" i="7"/>
  <c r="AF160" i="7"/>
  <c r="AE160" i="7"/>
  <c r="AD160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AO158" i="7"/>
  <c r="AN158" i="7"/>
  <c r="AM158" i="7"/>
  <c r="AL158" i="7"/>
  <c r="AK158" i="7"/>
  <c r="AJ158" i="7"/>
  <c r="AI158" i="7"/>
  <c r="AH158" i="7"/>
  <c r="AG158" i="7"/>
  <c r="AF158" i="7"/>
  <c r="AE158" i="7"/>
  <c r="AD158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AO157" i="7"/>
  <c r="AN157" i="7"/>
  <c r="AM157" i="7"/>
  <c r="AL157" i="7"/>
  <c r="AK157" i="7"/>
  <c r="AJ157" i="7"/>
  <c r="AI157" i="7"/>
  <c r="AH157" i="7"/>
  <c r="AG157" i="7"/>
  <c r="AF157" i="7"/>
  <c r="AE157" i="7"/>
  <c r="AD157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AO156" i="7"/>
  <c r="AN156" i="7"/>
  <c r="AM156" i="7"/>
  <c r="AL156" i="7"/>
  <c r="AK156" i="7"/>
  <c r="AJ156" i="7"/>
  <c r="AI156" i="7"/>
  <c r="AH156" i="7"/>
  <c r="AG156" i="7"/>
  <c r="AF156" i="7"/>
  <c r="AE156" i="7"/>
  <c r="AD156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AO154" i="7"/>
  <c r="AN154" i="7"/>
  <c r="AM154" i="7"/>
  <c r="AL154" i="7"/>
  <c r="AK154" i="7"/>
  <c r="AJ154" i="7"/>
  <c r="AI154" i="7"/>
  <c r="AH154" i="7"/>
  <c r="AG154" i="7"/>
  <c r="AF154" i="7"/>
  <c r="AE154" i="7"/>
  <c r="AD154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AO153" i="7"/>
  <c r="AN153" i="7"/>
  <c r="AM153" i="7"/>
  <c r="AL153" i="7"/>
  <c r="AK153" i="7"/>
  <c r="AJ153" i="7"/>
  <c r="AI153" i="7"/>
  <c r="AH153" i="7"/>
  <c r="AG153" i="7"/>
  <c r="AF153" i="7"/>
  <c r="AE153" i="7"/>
  <c r="AD153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AO152" i="7"/>
  <c r="AN152" i="7"/>
  <c r="AM152" i="7"/>
  <c r="AL152" i="7"/>
  <c r="AK152" i="7"/>
  <c r="AJ152" i="7"/>
  <c r="AI152" i="7"/>
  <c r="AH152" i="7"/>
  <c r="AG152" i="7"/>
  <c r="AF152" i="7"/>
  <c r="AE152" i="7"/>
  <c r="AD152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AO150" i="7"/>
  <c r="AN150" i="7"/>
  <c r="AM150" i="7"/>
  <c r="AL150" i="7"/>
  <c r="AK150" i="7"/>
  <c r="AJ150" i="7"/>
  <c r="AI150" i="7"/>
  <c r="AH150" i="7"/>
  <c r="AG150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AO149" i="7"/>
  <c r="AN149" i="7"/>
  <c r="AM149" i="7"/>
  <c r="AL149" i="7"/>
  <c r="AK149" i="7"/>
  <c r="AJ149" i="7"/>
  <c r="AI149" i="7"/>
  <c r="AH149" i="7"/>
  <c r="AG149" i="7"/>
  <c r="AF149" i="7"/>
  <c r="AE149" i="7"/>
  <c r="AD149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AO148" i="7"/>
  <c r="AN148" i="7"/>
  <c r="AM148" i="7"/>
  <c r="AL148" i="7"/>
  <c r="AK148" i="7"/>
  <c r="AJ148" i="7"/>
  <c r="AI148" i="7"/>
  <c r="AH148" i="7"/>
  <c r="AG148" i="7"/>
  <c r="AF148" i="7"/>
  <c r="AE148" i="7"/>
  <c r="AD148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X176" i="7" s="1"/>
  <c r="W147" i="7"/>
  <c r="W176" i="7" s="1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AO146" i="7"/>
  <c r="AN146" i="7"/>
  <c r="AM146" i="7"/>
  <c r="AL146" i="7"/>
  <c r="AK146" i="7"/>
  <c r="AJ146" i="7"/>
  <c r="AI146" i="7"/>
  <c r="AH146" i="7"/>
  <c r="AG146" i="7"/>
  <c r="AF146" i="7"/>
  <c r="AE146" i="7"/>
  <c r="AD146" i="7"/>
  <c r="AC146" i="7"/>
  <c r="AB146" i="7"/>
  <c r="AA146" i="7"/>
  <c r="Z146" i="7"/>
  <c r="Y146" i="7"/>
  <c r="V146" i="7"/>
  <c r="U146" i="7"/>
  <c r="T146" i="7"/>
  <c r="S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AO145" i="7"/>
  <c r="AN145" i="7"/>
  <c r="AM145" i="7"/>
  <c r="AL145" i="7"/>
  <c r="AK145" i="7"/>
  <c r="AJ145" i="7"/>
  <c r="AI145" i="7"/>
  <c r="AH145" i="7"/>
  <c r="AG145" i="7"/>
  <c r="AF145" i="7"/>
  <c r="AE145" i="7"/>
  <c r="AD145" i="7"/>
  <c r="AC145" i="7"/>
  <c r="AB145" i="7"/>
  <c r="AA145" i="7"/>
  <c r="Z145" i="7"/>
  <c r="Y145" i="7"/>
  <c r="V145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E176" i="7" s="1"/>
  <c r="D145" i="7"/>
  <c r="C145" i="7"/>
  <c r="B145" i="7"/>
  <c r="AO144" i="7"/>
  <c r="AN144" i="7"/>
  <c r="AM144" i="7"/>
  <c r="AL144" i="7"/>
  <c r="AK144" i="7"/>
  <c r="AJ144" i="7"/>
  <c r="AI144" i="7"/>
  <c r="AH144" i="7"/>
  <c r="AG144" i="7"/>
  <c r="AF144" i="7"/>
  <c r="AE144" i="7"/>
  <c r="AD144" i="7"/>
  <c r="AC144" i="7"/>
  <c r="AB144" i="7"/>
  <c r="AA144" i="7"/>
  <c r="Z144" i="7"/>
  <c r="Y144" i="7"/>
  <c r="V144" i="7"/>
  <c r="U144" i="7"/>
  <c r="T144" i="7"/>
  <c r="S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D144" i="7"/>
  <c r="C144" i="7"/>
  <c r="B144" i="7"/>
  <c r="AO143" i="7"/>
  <c r="AN143" i="7"/>
  <c r="AM143" i="7"/>
  <c r="AL143" i="7"/>
  <c r="AK143" i="7"/>
  <c r="AJ143" i="7"/>
  <c r="AI143" i="7"/>
  <c r="AH143" i="7"/>
  <c r="AG143" i="7"/>
  <c r="AF143" i="7"/>
  <c r="AF176" i="7" s="1"/>
  <c r="AE143" i="7"/>
  <c r="AD143" i="7"/>
  <c r="AC143" i="7"/>
  <c r="AB143" i="7"/>
  <c r="AA143" i="7"/>
  <c r="Z143" i="7"/>
  <c r="Y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D143" i="7"/>
  <c r="C143" i="7"/>
  <c r="B143" i="7"/>
  <c r="AO142" i="7"/>
  <c r="AN142" i="7"/>
  <c r="AM142" i="7"/>
  <c r="AL142" i="7"/>
  <c r="AK142" i="7"/>
  <c r="AJ142" i="7"/>
  <c r="AI142" i="7"/>
  <c r="AH142" i="7"/>
  <c r="AG142" i="7"/>
  <c r="AE142" i="7"/>
  <c r="AD142" i="7"/>
  <c r="AC142" i="7"/>
  <c r="AB142" i="7"/>
  <c r="AA142" i="7"/>
  <c r="Z142" i="7"/>
  <c r="Y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D142" i="7"/>
  <c r="C142" i="7"/>
  <c r="B142" i="7"/>
  <c r="AO141" i="7"/>
  <c r="AN141" i="7"/>
  <c r="AM141" i="7"/>
  <c r="AL141" i="7"/>
  <c r="AK141" i="7"/>
  <c r="AJ141" i="7"/>
  <c r="AI141" i="7"/>
  <c r="AH141" i="7"/>
  <c r="AG141" i="7"/>
  <c r="AE141" i="7"/>
  <c r="AD141" i="7"/>
  <c r="AC141" i="7"/>
  <c r="AB141" i="7"/>
  <c r="AA141" i="7"/>
  <c r="Z141" i="7"/>
  <c r="Y141" i="7"/>
  <c r="V141" i="7"/>
  <c r="U141" i="7"/>
  <c r="T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D141" i="7"/>
  <c r="C141" i="7"/>
  <c r="B141" i="7"/>
  <c r="AO140" i="7"/>
  <c r="AN140" i="7"/>
  <c r="AM140" i="7"/>
  <c r="AL140" i="7"/>
  <c r="AK140" i="7"/>
  <c r="AJ140" i="7"/>
  <c r="AI140" i="7"/>
  <c r="AH140" i="7"/>
  <c r="AG140" i="7"/>
  <c r="AE140" i="7"/>
  <c r="AD140" i="7"/>
  <c r="AC140" i="7"/>
  <c r="AB140" i="7"/>
  <c r="AA140" i="7"/>
  <c r="Z140" i="7"/>
  <c r="Y140" i="7"/>
  <c r="V140" i="7"/>
  <c r="U140" i="7"/>
  <c r="T140" i="7"/>
  <c r="R140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D140" i="7"/>
  <c r="C140" i="7"/>
  <c r="B140" i="7"/>
  <c r="AO139" i="7"/>
  <c r="AN139" i="7"/>
  <c r="AM139" i="7"/>
  <c r="AL139" i="7"/>
  <c r="AK139" i="7"/>
  <c r="AJ139" i="7"/>
  <c r="AI139" i="7"/>
  <c r="AH139" i="7"/>
  <c r="AG139" i="7"/>
  <c r="AE139" i="7"/>
  <c r="AD139" i="7"/>
  <c r="AC139" i="7"/>
  <c r="AB139" i="7"/>
  <c r="AA139" i="7"/>
  <c r="Z139" i="7"/>
  <c r="Y139" i="7"/>
  <c r="V139" i="7"/>
  <c r="U139" i="7"/>
  <c r="T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D139" i="7"/>
  <c r="C139" i="7"/>
  <c r="B139" i="7"/>
  <c r="AO138" i="7"/>
  <c r="AN138" i="7"/>
  <c r="AM138" i="7"/>
  <c r="AL138" i="7"/>
  <c r="AK138" i="7"/>
  <c r="AJ138" i="7"/>
  <c r="AI138" i="7"/>
  <c r="AH138" i="7"/>
  <c r="AG138" i="7"/>
  <c r="AE138" i="7"/>
  <c r="AD138" i="7"/>
  <c r="AC138" i="7"/>
  <c r="AB138" i="7"/>
  <c r="AA138" i="7"/>
  <c r="Z138" i="7"/>
  <c r="Y138" i="7"/>
  <c r="V138" i="7"/>
  <c r="U138" i="7"/>
  <c r="T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D138" i="7"/>
  <c r="C138" i="7"/>
  <c r="B138" i="7"/>
  <c r="AO137" i="7"/>
  <c r="AN137" i="7"/>
  <c r="AM137" i="7"/>
  <c r="AL137" i="7"/>
  <c r="AK137" i="7"/>
  <c r="AJ137" i="7"/>
  <c r="AI137" i="7"/>
  <c r="AH137" i="7"/>
  <c r="AG137" i="7"/>
  <c r="AE137" i="7"/>
  <c r="AD137" i="7"/>
  <c r="AC137" i="7"/>
  <c r="AB137" i="7"/>
  <c r="AA137" i="7"/>
  <c r="Z137" i="7"/>
  <c r="Y137" i="7"/>
  <c r="V137" i="7"/>
  <c r="U137" i="7"/>
  <c r="T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D137" i="7"/>
  <c r="C137" i="7"/>
  <c r="B137" i="7"/>
  <c r="AO136" i="7"/>
  <c r="AN136" i="7"/>
  <c r="AM136" i="7"/>
  <c r="AL136" i="7"/>
  <c r="AK136" i="7"/>
  <c r="AJ136" i="7"/>
  <c r="AJ176" i="7" s="1"/>
  <c r="AI136" i="7"/>
  <c r="AH136" i="7"/>
  <c r="AG136" i="7"/>
  <c r="AE136" i="7"/>
  <c r="AD136" i="7"/>
  <c r="AC136" i="7"/>
  <c r="AB136" i="7"/>
  <c r="AA136" i="7"/>
  <c r="Z136" i="7"/>
  <c r="Y136" i="7"/>
  <c r="V136" i="7"/>
  <c r="U136" i="7"/>
  <c r="T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D136" i="7"/>
  <c r="C136" i="7"/>
  <c r="B136" i="7"/>
  <c r="AO135" i="7"/>
  <c r="AN135" i="7"/>
  <c r="AM135" i="7"/>
  <c r="AL135" i="7"/>
  <c r="AK135" i="7"/>
  <c r="AI135" i="7"/>
  <c r="AH135" i="7"/>
  <c r="AG135" i="7"/>
  <c r="AE135" i="7"/>
  <c r="AD135" i="7"/>
  <c r="AC135" i="7"/>
  <c r="AB135" i="7"/>
  <c r="AA135" i="7"/>
  <c r="Z135" i="7"/>
  <c r="Y135" i="7"/>
  <c r="V135" i="7"/>
  <c r="U135" i="7"/>
  <c r="T135" i="7"/>
  <c r="R135" i="7"/>
  <c r="R176" i="7" s="1"/>
  <c r="Q135" i="7"/>
  <c r="P135" i="7"/>
  <c r="O135" i="7"/>
  <c r="N135" i="7"/>
  <c r="M135" i="7"/>
  <c r="L135" i="7"/>
  <c r="K135" i="7"/>
  <c r="J135" i="7"/>
  <c r="J176" i="7" s="1"/>
  <c r="I135" i="7"/>
  <c r="H135" i="7"/>
  <c r="G135" i="7"/>
  <c r="F135" i="7"/>
  <c r="D135" i="7"/>
  <c r="C135" i="7"/>
  <c r="B135" i="7"/>
  <c r="AO134" i="7"/>
  <c r="AO176" i="7" s="1"/>
  <c r="AN134" i="7"/>
  <c r="AM134" i="7"/>
  <c r="AL134" i="7"/>
  <c r="AK134" i="7"/>
  <c r="AI134" i="7"/>
  <c r="AH134" i="7"/>
  <c r="AG134" i="7"/>
  <c r="AE134" i="7"/>
  <c r="AD134" i="7"/>
  <c r="AC134" i="7"/>
  <c r="AB134" i="7"/>
  <c r="AA134" i="7"/>
  <c r="Z134" i="7"/>
  <c r="Y134" i="7"/>
  <c r="V134" i="7"/>
  <c r="U134" i="7"/>
  <c r="T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D134" i="7"/>
  <c r="C134" i="7"/>
  <c r="B134" i="7"/>
  <c r="AO133" i="7"/>
  <c r="AN133" i="7"/>
  <c r="AM133" i="7"/>
  <c r="AL133" i="7"/>
  <c r="AK133" i="7"/>
  <c r="AK176" i="7" s="1"/>
  <c r="AI133" i="7"/>
  <c r="AH133" i="7"/>
  <c r="AG133" i="7"/>
  <c r="AE133" i="7"/>
  <c r="AD133" i="7"/>
  <c r="AC133" i="7"/>
  <c r="AB133" i="7"/>
  <c r="AA133" i="7"/>
  <c r="AA176" i="7" s="1"/>
  <c r="Z133" i="7"/>
  <c r="Y133" i="7"/>
  <c r="Y176" i="7" s="1"/>
  <c r="V133" i="7"/>
  <c r="U133" i="7"/>
  <c r="T133" i="7"/>
  <c r="R133" i="7"/>
  <c r="Q133" i="7"/>
  <c r="P133" i="7"/>
  <c r="P176" i="7" s="1"/>
  <c r="O133" i="7"/>
  <c r="N133" i="7"/>
  <c r="N176" i="7" s="1"/>
  <c r="M133" i="7"/>
  <c r="L133" i="7"/>
  <c r="K133" i="7"/>
  <c r="J133" i="7"/>
  <c r="I133" i="7"/>
  <c r="H133" i="7"/>
  <c r="H176" i="7" s="1"/>
  <c r="G133" i="7"/>
  <c r="F133" i="7"/>
  <c r="F176" i="7" s="1"/>
  <c r="D133" i="7"/>
  <c r="C133" i="7"/>
  <c r="B133" i="7"/>
  <c r="AK117" i="7"/>
  <c r="AC117" i="7"/>
  <c r="U117" i="7"/>
  <c r="T117" i="7"/>
  <c r="E117" i="7"/>
  <c r="AK116" i="7"/>
  <c r="AC116" i="7"/>
  <c r="AB116" i="7"/>
  <c r="M116" i="7"/>
  <c r="E116" i="7"/>
  <c r="AK115" i="7"/>
  <c r="AJ115" i="7"/>
  <c r="U115" i="7"/>
  <c r="M115" i="7"/>
  <c r="E115" i="7"/>
  <c r="D115" i="7"/>
  <c r="AC114" i="7"/>
  <c r="U114" i="7"/>
  <c r="M114" i="7"/>
  <c r="L114" i="7"/>
  <c r="AK113" i="7"/>
  <c r="AC113" i="7"/>
  <c r="U113" i="7"/>
  <c r="T113" i="7"/>
  <c r="E113" i="7"/>
  <c r="AK112" i="7"/>
  <c r="AC112" i="7"/>
  <c r="AB112" i="7"/>
  <c r="M112" i="7"/>
  <c r="E112" i="7"/>
  <c r="AK111" i="7"/>
  <c r="AJ111" i="7"/>
  <c r="U111" i="7"/>
  <c r="M111" i="7"/>
  <c r="E111" i="7"/>
  <c r="D111" i="7"/>
  <c r="AC110" i="7"/>
  <c r="U110" i="7"/>
  <c r="M110" i="7"/>
  <c r="L110" i="7"/>
  <c r="AK109" i="7"/>
  <c r="AC109" i="7"/>
  <c r="U109" i="7"/>
  <c r="T109" i="7"/>
  <c r="E109" i="7"/>
  <c r="AK108" i="7"/>
  <c r="AC108" i="7"/>
  <c r="AB108" i="7"/>
  <c r="M108" i="7"/>
  <c r="E108" i="7"/>
  <c r="AK107" i="7"/>
  <c r="AJ107" i="7"/>
  <c r="U107" i="7"/>
  <c r="M107" i="7"/>
  <c r="E107" i="7"/>
  <c r="D107" i="7"/>
  <c r="AC106" i="7"/>
  <c r="U106" i="7"/>
  <c r="M106" i="7"/>
  <c r="L106" i="7"/>
  <c r="AK105" i="7"/>
  <c r="AC105" i="7"/>
  <c r="U105" i="7"/>
  <c r="T105" i="7"/>
  <c r="E105" i="7"/>
  <c r="AK104" i="7"/>
  <c r="AC104" i="7"/>
  <c r="AB104" i="7"/>
  <c r="M104" i="7"/>
  <c r="E104" i="7"/>
  <c r="AN103" i="7"/>
  <c r="AC103" i="7"/>
  <c r="X103" i="7"/>
  <c r="T103" i="7"/>
  <c r="H103" i="7"/>
  <c r="D103" i="7"/>
  <c r="AK102" i="7"/>
  <c r="AJ102" i="7"/>
  <c r="AB102" i="7"/>
  <c r="U102" i="7"/>
  <c r="P102" i="7"/>
  <c r="E102" i="7"/>
  <c r="AN101" i="7"/>
  <c r="AJ101" i="7"/>
  <c r="X101" i="7"/>
  <c r="T101" i="7"/>
  <c r="M101" i="7"/>
  <c r="L101" i="7"/>
  <c r="D101" i="7"/>
  <c r="AF100" i="7"/>
  <c r="Z100" i="7"/>
  <c r="Z30" i="10" s="1"/>
  <c r="X100" i="7"/>
  <c r="C100" i="7"/>
  <c r="AJ99" i="7"/>
  <c r="Z99" i="7"/>
  <c r="Z29" i="10" s="1"/>
  <c r="W99" i="7"/>
  <c r="S99" i="7"/>
  <c r="K99" i="7"/>
  <c r="AD98" i="7"/>
  <c r="Z98" i="7"/>
  <c r="Z28" i="10" s="1"/>
  <c r="S98" i="7"/>
  <c r="N98" i="7"/>
  <c r="I98" i="7"/>
  <c r="AG97" i="7"/>
  <c r="Z97" i="7"/>
  <c r="Z27" i="10" s="1"/>
  <c r="Q97" i="7"/>
  <c r="I97" i="7"/>
  <c r="AG96" i="7"/>
  <c r="AB96" i="7"/>
  <c r="Z96" i="7"/>
  <c r="Z26" i="10" s="1"/>
  <c r="Y96" i="7"/>
  <c r="P96" i="7"/>
  <c r="H96" i="7"/>
  <c r="C96" i="7"/>
  <c r="AF95" i="7"/>
  <c r="Z95" i="7"/>
  <c r="Z25" i="10" s="1"/>
  <c r="X95" i="7"/>
  <c r="O95" i="7"/>
  <c r="G95" i="7"/>
  <c r="AE94" i="7"/>
  <c r="Z94" i="7"/>
  <c r="Z24" i="10" s="1"/>
  <c r="V94" i="7"/>
  <c r="E94" i="7"/>
  <c r="AC93" i="7"/>
  <c r="AC23" i="10" s="1"/>
  <c r="Z93" i="7"/>
  <c r="Z23" i="10" s="1"/>
  <c r="H93" i="7"/>
  <c r="D93" i="7"/>
  <c r="AL92" i="7"/>
  <c r="Z92" i="7"/>
  <c r="Z22" i="10" s="1"/>
  <c r="V92" i="7"/>
  <c r="T92" i="7"/>
  <c r="R92" i="7"/>
  <c r="L92" i="7"/>
  <c r="J92" i="7"/>
  <c r="G92" i="7"/>
  <c r="AO91" i="7"/>
  <c r="AF91" i="7"/>
  <c r="Z91" i="7"/>
  <c r="Z21" i="10" s="1"/>
  <c r="X91" i="7"/>
  <c r="V91" i="7"/>
  <c r="R91" i="7"/>
  <c r="P91" i="7"/>
  <c r="N91" i="7"/>
  <c r="G91" i="7"/>
  <c r="AO90" i="7"/>
  <c r="AM90" i="7"/>
  <c r="AK90" i="7"/>
  <c r="AG90" i="7"/>
  <c r="AE90" i="7"/>
  <c r="AC90" i="7"/>
  <c r="Z90" i="7"/>
  <c r="Z20" i="10" s="1"/>
  <c r="V90" i="7"/>
  <c r="T90" i="7"/>
  <c r="T20" i="10" s="1"/>
  <c r="P90" i="7"/>
  <c r="N90" i="7"/>
  <c r="G90" i="7"/>
  <c r="AM89" i="7"/>
  <c r="AK89" i="7"/>
  <c r="AI89" i="7"/>
  <c r="AE89" i="7"/>
  <c r="AC89" i="7"/>
  <c r="AA89" i="7"/>
  <c r="Z89" i="7"/>
  <c r="Z19" i="10" s="1"/>
  <c r="V89" i="7"/>
  <c r="T89" i="7"/>
  <c r="R89" i="7"/>
  <c r="N89" i="7"/>
  <c r="K89" i="7"/>
  <c r="D89" i="7"/>
  <c r="B89" i="7"/>
  <c r="AN88" i="7"/>
  <c r="AF88" i="7"/>
  <c r="Z88" i="7"/>
  <c r="Z18" i="10" s="1"/>
  <c r="V88" i="7"/>
  <c r="R88" i="7"/>
  <c r="P88" i="7"/>
  <c r="N88" i="7"/>
  <c r="F88" i="7"/>
  <c r="D88" i="7"/>
  <c r="AN87" i="7"/>
  <c r="AJ87" i="7"/>
  <c r="AF87" i="7"/>
  <c r="Z87" i="7"/>
  <c r="Z17" i="10" s="1"/>
  <c r="V87" i="7"/>
  <c r="T87" i="7"/>
  <c r="R87" i="7"/>
  <c r="N87" i="7"/>
  <c r="D87" i="7"/>
  <c r="B87" i="7"/>
  <c r="AN86" i="7"/>
  <c r="AF86" i="7"/>
  <c r="Z86" i="7"/>
  <c r="Z16" i="10" s="1"/>
  <c r="V86" i="7"/>
  <c r="R86" i="7"/>
  <c r="P86" i="7"/>
  <c r="N86" i="7"/>
  <c r="F86" i="7"/>
  <c r="D86" i="7"/>
  <c r="AN85" i="7"/>
  <c r="AL85" i="7"/>
  <c r="AF85" i="7"/>
  <c r="Z85" i="7"/>
  <c r="Z15" i="10" s="1"/>
  <c r="V85" i="7"/>
  <c r="T85" i="7"/>
  <c r="L85" i="7"/>
  <c r="J85" i="7"/>
  <c r="H85" i="7"/>
  <c r="AO84" i="7"/>
  <c r="AM84" i="7"/>
  <c r="AI84" i="7"/>
  <c r="AI14" i="10" s="1"/>
  <c r="AG84" i="7"/>
  <c r="AE84" i="7"/>
  <c r="AA84" i="7"/>
  <c r="Z84" i="7"/>
  <c r="Z14" i="10" s="1"/>
  <c r="P84" i="7"/>
  <c r="N84" i="7"/>
  <c r="F84" i="7"/>
  <c r="D84" i="7"/>
  <c r="B84" i="7"/>
  <c r="Z83" i="7"/>
  <c r="Z13" i="10" s="1"/>
  <c r="T83" i="7"/>
  <c r="O83" i="7"/>
  <c r="J83" i="7"/>
  <c r="H83" i="7"/>
  <c r="AO82" i="7"/>
  <c r="AM82" i="7"/>
  <c r="AK82" i="7"/>
  <c r="AG82" i="7"/>
  <c r="AE82" i="7"/>
  <c r="AC82" i="7"/>
  <c r="Z82" i="7"/>
  <c r="Z12" i="10" s="1"/>
  <c r="R82" i="7"/>
  <c r="N82" i="7"/>
  <c r="D82" i="7"/>
  <c r="B82" i="7"/>
  <c r="AN81" i="7"/>
  <c r="AF81" i="7"/>
  <c r="Z81" i="7"/>
  <c r="Z11" i="10" s="1"/>
  <c r="V81" i="7"/>
  <c r="O81" i="7"/>
  <c r="L81" i="7"/>
  <c r="H81" i="7"/>
  <c r="AM80" i="7"/>
  <c r="AK80" i="7"/>
  <c r="AI80" i="7"/>
  <c r="AE80" i="7"/>
  <c r="AC80" i="7"/>
  <c r="AA80" i="7"/>
  <c r="Z80" i="7"/>
  <c r="Z10" i="10" s="1"/>
  <c r="R80" i="7"/>
  <c r="P80" i="7"/>
  <c r="F80" i="7"/>
  <c r="B80" i="7"/>
  <c r="AN79" i="7"/>
  <c r="AF79" i="7"/>
  <c r="Z79" i="7"/>
  <c r="Z9" i="10" s="1"/>
  <c r="V79" i="7"/>
  <c r="T79" i="7"/>
  <c r="O79" i="7"/>
  <c r="L79" i="7"/>
  <c r="J79" i="7"/>
  <c r="AO78" i="7"/>
  <c r="AK78" i="7"/>
  <c r="AI78" i="7"/>
  <c r="AG78" i="7"/>
  <c r="AC78" i="7"/>
  <c r="AA78" i="7"/>
  <c r="Z78" i="7"/>
  <c r="Z8" i="10" s="1"/>
  <c r="R78" i="7"/>
  <c r="P78" i="7"/>
  <c r="N78" i="7"/>
  <c r="F78" i="7"/>
  <c r="D78" i="7"/>
  <c r="AN77" i="7"/>
  <c r="AJ77" i="7"/>
  <c r="AF77" i="7"/>
  <c r="Z77" i="7"/>
  <c r="Z7" i="10" s="1"/>
  <c r="V77" i="7"/>
  <c r="T77" i="7"/>
  <c r="L77" i="7"/>
  <c r="J77" i="7"/>
  <c r="H77" i="7"/>
  <c r="AO74" i="7"/>
  <c r="AN74" i="7"/>
  <c r="AM74" i="7"/>
  <c r="AL74" i="7"/>
  <c r="AK74" i="7"/>
  <c r="AJ74" i="7"/>
  <c r="AJ117" i="7" s="1"/>
  <c r="AI74" i="7"/>
  <c r="AH74" i="7"/>
  <c r="AG74" i="7"/>
  <c r="AF74" i="7"/>
  <c r="AE74" i="7"/>
  <c r="AD74" i="7"/>
  <c r="AC74" i="7"/>
  <c r="AC115" i="7" s="1"/>
  <c r="AB74" i="7"/>
  <c r="AB117" i="7" s="1"/>
  <c r="AA74" i="7"/>
  <c r="Z74" i="7"/>
  <c r="Y74" i="7"/>
  <c r="X74" i="7"/>
  <c r="W74" i="7"/>
  <c r="V74" i="7"/>
  <c r="U74" i="7"/>
  <c r="U116" i="7" s="1"/>
  <c r="T74" i="7"/>
  <c r="T115" i="7" s="1"/>
  <c r="S74" i="7"/>
  <c r="R74" i="7"/>
  <c r="Q74" i="7"/>
  <c r="P74" i="7"/>
  <c r="O74" i="7"/>
  <c r="N74" i="7"/>
  <c r="M74" i="7"/>
  <c r="M117" i="7" s="1"/>
  <c r="L74" i="7"/>
  <c r="L116" i="7" s="1"/>
  <c r="K74" i="7"/>
  <c r="J74" i="7"/>
  <c r="I74" i="7"/>
  <c r="H74" i="7"/>
  <c r="G74" i="7"/>
  <c r="F74" i="7"/>
  <c r="E74" i="7"/>
  <c r="D74" i="7"/>
  <c r="D117" i="7" s="1"/>
  <c r="C74" i="7"/>
  <c r="B74" i="7"/>
  <c r="AO73" i="7"/>
  <c r="AN73" i="7"/>
  <c r="AM73" i="7"/>
  <c r="AL73" i="7"/>
  <c r="AK73" i="7"/>
  <c r="AK114" i="7" s="1"/>
  <c r="AJ73" i="7"/>
  <c r="AJ113" i="7" s="1"/>
  <c r="AI73" i="7"/>
  <c r="AH73" i="7"/>
  <c r="AG73" i="7"/>
  <c r="AF73" i="7"/>
  <c r="AE73" i="7"/>
  <c r="AD73" i="7"/>
  <c r="AC73" i="7"/>
  <c r="AC111" i="7" s="1"/>
  <c r="AB73" i="7"/>
  <c r="AB114" i="7" s="1"/>
  <c r="AA73" i="7"/>
  <c r="Z73" i="7"/>
  <c r="Y73" i="7"/>
  <c r="X73" i="7"/>
  <c r="W73" i="7"/>
  <c r="V73" i="7"/>
  <c r="U73" i="7"/>
  <c r="U112" i="7" s="1"/>
  <c r="T73" i="7"/>
  <c r="T111" i="7" s="1"/>
  <c r="S73" i="7"/>
  <c r="R73" i="7"/>
  <c r="Q73" i="7"/>
  <c r="P73" i="7"/>
  <c r="O73" i="7"/>
  <c r="N73" i="7"/>
  <c r="M73" i="7"/>
  <c r="M113" i="7" s="1"/>
  <c r="L73" i="7"/>
  <c r="L112" i="7" s="1"/>
  <c r="K73" i="7"/>
  <c r="J73" i="7"/>
  <c r="I73" i="7"/>
  <c r="H73" i="7"/>
  <c r="G73" i="7"/>
  <c r="F73" i="7"/>
  <c r="E73" i="7"/>
  <c r="E114" i="7" s="1"/>
  <c r="D73" i="7"/>
  <c r="D113" i="7" s="1"/>
  <c r="C73" i="7"/>
  <c r="B73" i="7"/>
  <c r="AO72" i="7"/>
  <c r="AN72" i="7"/>
  <c r="AM72" i="7"/>
  <c r="AL72" i="7"/>
  <c r="AK72" i="7"/>
  <c r="AK110" i="7" s="1"/>
  <c r="AJ72" i="7"/>
  <c r="AJ109" i="7" s="1"/>
  <c r="AI72" i="7"/>
  <c r="AH72" i="7"/>
  <c r="AG72" i="7"/>
  <c r="AF72" i="7"/>
  <c r="AE72" i="7"/>
  <c r="AD72" i="7"/>
  <c r="AC72" i="7"/>
  <c r="AC107" i="7" s="1"/>
  <c r="AB72" i="7"/>
  <c r="AB110" i="7" s="1"/>
  <c r="AA72" i="7"/>
  <c r="Z72" i="7"/>
  <c r="Y72" i="7"/>
  <c r="X72" i="7"/>
  <c r="W72" i="7"/>
  <c r="V72" i="7"/>
  <c r="U72" i="7"/>
  <c r="U108" i="7" s="1"/>
  <c r="T72" i="7"/>
  <c r="T107" i="7" s="1"/>
  <c r="S72" i="7"/>
  <c r="R72" i="7"/>
  <c r="Q72" i="7"/>
  <c r="P72" i="7"/>
  <c r="O72" i="7"/>
  <c r="N72" i="7"/>
  <c r="M72" i="7"/>
  <c r="M109" i="7" s="1"/>
  <c r="L72" i="7"/>
  <c r="L108" i="7" s="1"/>
  <c r="K72" i="7"/>
  <c r="J72" i="7"/>
  <c r="I72" i="7"/>
  <c r="H72" i="7"/>
  <c r="G72" i="7"/>
  <c r="F72" i="7"/>
  <c r="E72" i="7"/>
  <c r="E110" i="7" s="1"/>
  <c r="D72" i="7"/>
  <c r="D109" i="7" s="1"/>
  <c r="C72" i="7"/>
  <c r="B72" i="7"/>
  <c r="AO71" i="7"/>
  <c r="AN71" i="7"/>
  <c r="AM71" i="7"/>
  <c r="AL71" i="7"/>
  <c r="AK71" i="7"/>
  <c r="AK101" i="7" s="1"/>
  <c r="AJ71" i="7"/>
  <c r="AJ105" i="7" s="1"/>
  <c r="AI71" i="7"/>
  <c r="AH71" i="7"/>
  <c r="AG71" i="7"/>
  <c r="AF71" i="7"/>
  <c r="AF101" i="7" s="1"/>
  <c r="AE71" i="7"/>
  <c r="AD71" i="7"/>
  <c r="AC71" i="7"/>
  <c r="AC101" i="7" s="1"/>
  <c r="AB71" i="7"/>
  <c r="AB103" i="7" s="1"/>
  <c r="AA71" i="7"/>
  <c r="Z71" i="7"/>
  <c r="Y71" i="7"/>
  <c r="X71" i="7"/>
  <c r="W71" i="7"/>
  <c r="V71" i="7"/>
  <c r="U71" i="7"/>
  <c r="U101" i="7" s="1"/>
  <c r="T71" i="7"/>
  <c r="T102" i="7" s="1"/>
  <c r="S71" i="7"/>
  <c r="R71" i="7"/>
  <c r="Q71" i="7"/>
  <c r="P71" i="7"/>
  <c r="P103" i="7" s="1"/>
  <c r="O71" i="7"/>
  <c r="N71" i="7"/>
  <c r="M71" i="7"/>
  <c r="M102" i="7" s="1"/>
  <c r="L71" i="7"/>
  <c r="L104" i="7" s="1"/>
  <c r="K71" i="7"/>
  <c r="J71" i="7"/>
  <c r="I71" i="7"/>
  <c r="H71" i="7"/>
  <c r="H101" i="7" s="1"/>
  <c r="G71" i="7"/>
  <c r="F71" i="7"/>
  <c r="E71" i="7"/>
  <c r="E103" i="7" s="1"/>
  <c r="D71" i="7"/>
  <c r="D105" i="7" s="1"/>
  <c r="C71" i="7"/>
  <c r="B71" i="7"/>
  <c r="AO70" i="7"/>
  <c r="AO97" i="7" s="1"/>
  <c r="AN70" i="7"/>
  <c r="AM70" i="7"/>
  <c r="AL70" i="7"/>
  <c r="AK70" i="7"/>
  <c r="AJ70" i="7"/>
  <c r="AJ96" i="7" s="1"/>
  <c r="AI70" i="7"/>
  <c r="AI98" i="7" s="1"/>
  <c r="AH70" i="7"/>
  <c r="AG70" i="7"/>
  <c r="AF70" i="7"/>
  <c r="AE70" i="7"/>
  <c r="AD70" i="7"/>
  <c r="AC70" i="7"/>
  <c r="AB70" i="7"/>
  <c r="AB99" i="7" s="1"/>
  <c r="AA70" i="7"/>
  <c r="Y70" i="7"/>
  <c r="X70" i="7"/>
  <c r="W70" i="7"/>
  <c r="V70" i="7"/>
  <c r="U70" i="7"/>
  <c r="U97" i="7" s="1"/>
  <c r="T70" i="7"/>
  <c r="T100" i="7" s="1"/>
  <c r="S70" i="7"/>
  <c r="S95" i="7" s="1"/>
  <c r="R70" i="7"/>
  <c r="Q70" i="7"/>
  <c r="Q96" i="7" s="1"/>
  <c r="P70" i="7"/>
  <c r="P95" i="7" s="1"/>
  <c r="O70" i="7"/>
  <c r="N70" i="7"/>
  <c r="M70" i="7"/>
  <c r="L70" i="7"/>
  <c r="K70" i="7"/>
  <c r="K100" i="7" s="1"/>
  <c r="J70" i="7"/>
  <c r="I70" i="7"/>
  <c r="H70" i="7"/>
  <c r="G70" i="7"/>
  <c r="F70" i="7"/>
  <c r="E70" i="7"/>
  <c r="E98" i="7" s="1"/>
  <c r="D70" i="7"/>
  <c r="C70" i="7"/>
  <c r="C99" i="7" s="1"/>
  <c r="B70" i="7"/>
  <c r="B95" i="7" s="1"/>
  <c r="AO69" i="7"/>
  <c r="AO89" i="7" s="1"/>
  <c r="AN69" i="7"/>
  <c r="AN89" i="7" s="1"/>
  <c r="AM69" i="7"/>
  <c r="AL69" i="7"/>
  <c r="AK69" i="7"/>
  <c r="AK94" i="7" s="1"/>
  <c r="AJ69" i="7"/>
  <c r="AI69" i="7"/>
  <c r="AI87" i="7" s="1"/>
  <c r="AH69" i="7"/>
  <c r="AH88" i="7" s="1"/>
  <c r="AG69" i="7"/>
  <c r="AG93" i="7" s="1"/>
  <c r="AF69" i="7"/>
  <c r="AF89" i="7" s="1"/>
  <c r="AE69" i="7"/>
  <c r="AD69" i="7"/>
  <c r="AD91" i="7" s="1"/>
  <c r="AC69" i="7"/>
  <c r="AC94" i="7" s="1"/>
  <c r="AB69" i="7"/>
  <c r="AB92" i="7" s="1"/>
  <c r="AA69" i="7"/>
  <c r="AA92" i="7" s="1"/>
  <c r="Y69" i="7"/>
  <c r="Y84" i="7" s="1"/>
  <c r="X69" i="7"/>
  <c r="X92" i="7" s="1"/>
  <c r="W69" i="7"/>
  <c r="W89" i="7" s="1"/>
  <c r="V69" i="7"/>
  <c r="V82" i="7" s="1"/>
  <c r="U69" i="7"/>
  <c r="U93" i="7" s="1"/>
  <c r="U23" i="10" s="1"/>
  <c r="T69" i="7"/>
  <c r="T82" i="7" s="1"/>
  <c r="S69" i="7"/>
  <c r="R69" i="7"/>
  <c r="R93" i="7" s="1"/>
  <c r="Q69" i="7"/>
  <c r="Q85" i="7" s="1"/>
  <c r="P69" i="7"/>
  <c r="P89" i="7" s="1"/>
  <c r="O69" i="7"/>
  <c r="O93" i="7" s="1"/>
  <c r="N69" i="7"/>
  <c r="N79" i="7" s="1"/>
  <c r="M69" i="7"/>
  <c r="L69" i="7"/>
  <c r="L94" i="7" s="1"/>
  <c r="K69" i="7"/>
  <c r="J69" i="7"/>
  <c r="J90" i="7" s="1"/>
  <c r="I69" i="7"/>
  <c r="I78" i="7" s="1"/>
  <c r="H69" i="7"/>
  <c r="H79" i="7" s="1"/>
  <c r="G69" i="7"/>
  <c r="F69" i="7"/>
  <c r="F93" i="7" s="1"/>
  <c r="E69" i="7"/>
  <c r="E83" i="7" s="1"/>
  <c r="D69" i="7"/>
  <c r="D94" i="7" s="1"/>
  <c r="C69" i="7"/>
  <c r="C79" i="7" s="1"/>
  <c r="B69" i="7"/>
  <c r="B90" i="7" s="1"/>
  <c r="DR65" i="7"/>
  <c r="DL65" i="7"/>
  <c r="DJ65" i="7"/>
  <c r="DF65" i="7"/>
  <c r="DD65" i="7"/>
  <c r="CX65" i="7"/>
  <c r="CV65" i="7"/>
  <c r="CT65" i="7"/>
  <c r="CP65" i="7"/>
  <c r="CN65" i="7"/>
  <c r="CL65" i="7"/>
  <c r="CH65" i="7"/>
  <c r="CF65" i="7"/>
  <c r="DQ64" i="7"/>
  <c r="DM64" i="7"/>
  <c r="DK64" i="7"/>
  <c r="DI64" i="7"/>
  <c r="DE64" i="7"/>
  <c r="DC64" i="7"/>
  <c r="DA64" i="7"/>
  <c r="CU64" i="7"/>
  <c r="CS64" i="7"/>
  <c r="CO64" i="7"/>
  <c r="CM64" i="7"/>
  <c r="CG64" i="7"/>
  <c r="DR63" i="7"/>
  <c r="DP63" i="7"/>
  <c r="DL63" i="7"/>
  <c r="DJ63" i="7"/>
  <c r="DH63" i="7"/>
  <c r="DD63" i="7"/>
  <c r="CZ63" i="7"/>
  <c r="CV63" i="7"/>
  <c r="CT63" i="7"/>
  <c r="CR63" i="7"/>
  <c r="CN63" i="7"/>
  <c r="CL63" i="7"/>
  <c r="CJ63" i="7"/>
  <c r="CF63" i="7"/>
  <c r="DQ62" i="7"/>
  <c r="DO62" i="7"/>
  <c r="DK62" i="7"/>
  <c r="DI62" i="7"/>
  <c r="DG62" i="7"/>
  <c r="DC62" i="7"/>
  <c r="DA62" i="7"/>
  <c r="CY62" i="7"/>
  <c r="CU62" i="7"/>
  <c r="CS62" i="7"/>
  <c r="CQ62" i="7"/>
  <c r="CM62" i="7"/>
  <c r="CI62" i="7"/>
  <c r="DR61" i="7"/>
  <c r="DP61" i="7"/>
  <c r="DJ61" i="7"/>
  <c r="DH61" i="7"/>
  <c r="DF61" i="7"/>
  <c r="CZ61" i="7"/>
  <c r="CX61" i="7"/>
  <c r="CT61" i="7"/>
  <c r="CR61" i="7"/>
  <c r="CP61" i="7"/>
  <c r="CL61" i="7"/>
  <c r="CJ61" i="7"/>
  <c r="CH61" i="7"/>
  <c r="DQ60" i="7"/>
  <c r="DO60" i="7"/>
  <c r="DM60" i="7"/>
  <c r="DI60" i="7"/>
  <c r="DG60" i="7"/>
  <c r="DE60" i="7"/>
  <c r="DA60" i="7"/>
  <c r="CY60" i="7"/>
  <c r="CS60" i="7"/>
  <c r="CQ60" i="7"/>
  <c r="CO60" i="7"/>
  <c r="CI60" i="7"/>
  <c r="CG60" i="7"/>
  <c r="DP59" i="7"/>
  <c r="DL59" i="7"/>
  <c r="DH59" i="7"/>
  <c r="DF59" i="7"/>
  <c r="DD59" i="7"/>
  <c r="CZ59" i="7"/>
  <c r="CX59" i="7"/>
  <c r="CV59" i="7"/>
  <c r="CR59" i="7"/>
  <c r="CP59" i="7"/>
  <c r="CN59" i="7"/>
  <c r="CJ59" i="7"/>
  <c r="CH59" i="7"/>
  <c r="CF59" i="7"/>
  <c r="DO58" i="7"/>
  <c r="DM58" i="7"/>
  <c r="DK58" i="7"/>
  <c r="DG58" i="7"/>
  <c r="DE58" i="7"/>
  <c r="DC58" i="7"/>
  <c r="CY58" i="7"/>
  <c r="CU58" i="7"/>
  <c r="CQ58" i="7"/>
  <c r="CO58" i="7"/>
  <c r="CM58" i="7"/>
  <c r="CI58" i="7"/>
  <c r="CG58" i="7"/>
  <c r="DR57" i="7"/>
  <c r="DL57" i="7"/>
  <c r="DJ57" i="7"/>
  <c r="DF57" i="7"/>
  <c r="DD57" i="7"/>
  <c r="CX57" i="7"/>
  <c r="CV57" i="7"/>
  <c r="CT57" i="7"/>
  <c r="CP57" i="7"/>
  <c r="CN57" i="7"/>
  <c r="CL57" i="7"/>
  <c r="CH57" i="7"/>
  <c r="CF57" i="7"/>
  <c r="DQ56" i="7"/>
  <c r="DM56" i="7"/>
  <c r="DK56" i="7"/>
  <c r="DI56" i="7"/>
  <c r="DE56" i="7"/>
  <c r="DC56" i="7"/>
  <c r="DA56" i="7"/>
  <c r="CU56" i="7"/>
  <c r="CS56" i="7"/>
  <c r="CO56" i="7"/>
  <c r="CM56" i="7"/>
  <c r="CG56" i="7"/>
  <c r="DR55" i="7"/>
  <c r="DP55" i="7"/>
  <c r="DL55" i="7"/>
  <c r="DJ55" i="7"/>
  <c r="DH55" i="7"/>
  <c r="DD55" i="7"/>
  <c r="CZ55" i="7"/>
  <c r="CV55" i="7"/>
  <c r="CT55" i="7"/>
  <c r="CR55" i="7"/>
  <c r="CN55" i="7"/>
  <c r="CL55" i="7"/>
  <c r="CJ55" i="7"/>
  <c r="CF55" i="7"/>
  <c r="DQ54" i="7"/>
  <c r="DO54" i="7"/>
  <c r="DK54" i="7"/>
  <c r="DI54" i="7"/>
  <c r="DG54" i="7"/>
  <c r="DC54" i="7"/>
  <c r="DA54" i="7"/>
  <c r="CY54" i="7"/>
  <c r="CU54" i="7"/>
  <c r="CS54" i="7"/>
  <c r="CQ54" i="7"/>
  <c r="CM54" i="7"/>
  <c r="CI54" i="7"/>
  <c r="DR53" i="7"/>
  <c r="DP53" i="7"/>
  <c r="DJ53" i="7"/>
  <c r="DH53" i="7"/>
  <c r="DF53" i="7"/>
  <c r="CZ53" i="7"/>
  <c r="CX53" i="7"/>
  <c r="CT53" i="7"/>
  <c r="CR53" i="7"/>
  <c r="CP53" i="7"/>
  <c r="CL53" i="7"/>
  <c r="CJ53" i="7"/>
  <c r="CH53" i="7"/>
  <c r="DO52" i="7"/>
  <c r="DM52" i="7"/>
  <c r="DI52" i="7"/>
  <c r="DG52" i="7"/>
  <c r="DE52" i="7"/>
  <c r="DA52" i="7"/>
  <c r="CY52" i="7"/>
  <c r="CS52" i="7"/>
  <c r="CQ52" i="7"/>
  <c r="CO52" i="7"/>
  <c r="CI52" i="7"/>
  <c r="CG52" i="7"/>
  <c r="CC52" i="7" a="1"/>
  <c r="DR51" i="7"/>
  <c r="DQ51" i="7"/>
  <c r="DP51" i="7"/>
  <c r="DJ51" i="7"/>
  <c r="DH51" i="7"/>
  <c r="DF51" i="7"/>
  <c r="CZ51" i="7"/>
  <c r="CX51" i="7"/>
  <c r="CT51" i="7"/>
  <c r="CR51" i="7"/>
  <c r="CP51" i="7"/>
  <c r="CL51" i="7"/>
  <c r="CJ51" i="7"/>
  <c r="CH51" i="7"/>
  <c r="DQ50" i="7"/>
  <c r="DO50" i="7"/>
  <c r="DM50" i="7"/>
  <c r="DI50" i="7"/>
  <c r="DG50" i="7"/>
  <c r="DE50" i="7"/>
  <c r="DA50" i="7"/>
  <c r="CY50" i="7"/>
  <c r="CS50" i="7"/>
  <c r="CQ50" i="7"/>
  <c r="CO50" i="7"/>
  <c r="CI50" i="7"/>
  <c r="CG50" i="7"/>
  <c r="DQ49" i="7"/>
  <c r="DP49" i="7"/>
  <c r="DL49" i="7"/>
  <c r="DH49" i="7"/>
  <c r="DF49" i="7"/>
  <c r="DD49" i="7"/>
  <c r="CZ49" i="7"/>
  <c r="CX49" i="7"/>
  <c r="CV49" i="7"/>
  <c r="CR49" i="7"/>
  <c r="CP49" i="7"/>
  <c r="CN49" i="7"/>
  <c r="CJ49" i="7"/>
  <c r="CH49" i="7"/>
  <c r="CF49" i="7"/>
  <c r="DQ48" i="7"/>
  <c r="DO48" i="7"/>
  <c r="DM48" i="7"/>
  <c r="DK48" i="7"/>
  <c r="DG48" i="7"/>
  <c r="DE48" i="7"/>
  <c r="DC48" i="7"/>
  <c r="CY48" i="7"/>
  <c r="CU48" i="7"/>
  <c r="CQ48" i="7"/>
  <c r="CO48" i="7"/>
  <c r="CM48" i="7"/>
  <c r="CI48" i="7"/>
  <c r="CG48" i="7"/>
  <c r="DR47" i="7"/>
  <c r="DQ47" i="7"/>
  <c r="DL47" i="7"/>
  <c r="DJ47" i="7"/>
  <c r="DF47" i="7"/>
  <c r="DD47" i="7"/>
  <c r="CX47" i="7"/>
  <c r="CV47" i="7"/>
  <c r="CT47" i="7"/>
  <c r="CP47" i="7"/>
  <c r="CN47" i="7"/>
  <c r="CL47" i="7"/>
  <c r="CH47" i="7"/>
  <c r="CF47" i="7"/>
  <c r="DQ46" i="7"/>
  <c r="DM46" i="7"/>
  <c r="DK46" i="7"/>
  <c r="DI46" i="7"/>
  <c r="DE46" i="7"/>
  <c r="DC46" i="7"/>
  <c r="DA46" i="7"/>
  <c r="CU46" i="7"/>
  <c r="CS46" i="7"/>
  <c r="CO46" i="7"/>
  <c r="CM46" i="7"/>
  <c r="CG46" i="7"/>
  <c r="DR45" i="7"/>
  <c r="DQ45" i="7"/>
  <c r="DP45" i="7"/>
  <c r="DL45" i="7"/>
  <c r="DJ45" i="7"/>
  <c r="DH45" i="7"/>
  <c r="DD45" i="7"/>
  <c r="CZ45" i="7"/>
  <c r="CV45" i="7"/>
  <c r="CT45" i="7"/>
  <c r="CR45" i="7"/>
  <c r="CN45" i="7"/>
  <c r="CL45" i="7"/>
  <c r="CJ45" i="7"/>
  <c r="CF45" i="7"/>
  <c r="DQ44" i="7"/>
  <c r="DO44" i="7"/>
  <c r="DK44" i="7"/>
  <c r="DI44" i="7"/>
  <c r="DG44" i="7"/>
  <c r="DC44" i="7"/>
  <c r="DA44" i="7"/>
  <c r="CY44" i="7"/>
  <c r="CU44" i="7"/>
  <c r="CS44" i="7"/>
  <c r="CQ44" i="7"/>
  <c r="CM44" i="7"/>
  <c r="CI44" i="7"/>
  <c r="DR43" i="7"/>
  <c r="DQ43" i="7"/>
  <c r="DP43" i="7"/>
  <c r="DJ43" i="7"/>
  <c r="DH43" i="7"/>
  <c r="DF43" i="7"/>
  <c r="CZ43" i="7"/>
  <c r="CX43" i="7"/>
  <c r="CT43" i="7"/>
  <c r="CR43" i="7"/>
  <c r="CP43" i="7"/>
  <c r="CL43" i="7"/>
  <c r="CJ43" i="7"/>
  <c r="CH43" i="7"/>
  <c r="DQ42" i="7"/>
  <c r="DO42" i="7"/>
  <c r="DM42" i="7"/>
  <c r="DI42" i="7"/>
  <c r="DG42" i="7"/>
  <c r="DE42" i="7"/>
  <c r="DA42" i="7"/>
  <c r="CY42" i="7"/>
  <c r="CS42" i="7"/>
  <c r="CQ42" i="7"/>
  <c r="CO42" i="7"/>
  <c r="CI42" i="7"/>
  <c r="CG42" i="7"/>
  <c r="DQ41" i="7"/>
  <c r="DP41" i="7"/>
  <c r="DL41" i="7"/>
  <c r="DH41" i="7"/>
  <c r="DF41" i="7"/>
  <c r="DD41" i="7"/>
  <c r="CZ41" i="7"/>
  <c r="CX41" i="7"/>
  <c r="CV41" i="7"/>
  <c r="CR41" i="7"/>
  <c r="CP41" i="7"/>
  <c r="CN41" i="7"/>
  <c r="CJ41" i="7"/>
  <c r="CH41" i="7"/>
  <c r="CF41" i="7"/>
  <c r="DQ40" i="7"/>
  <c r="DO40" i="7"/>
  <c r="DM40" i="7"/>
  <c r="DK40" i="7"/>
  <c r="DG40" i="7"/>
  <c r="DE40" i="7"/>
  <c r="DC40" i="7"/>
  <c r="CY40" i="7"/>
  <c r="CU40" i="7"/>
  <c r="CQ40" i="7"/>
  <c r="CO40" i="7"/>
  <c r="CM40" i="7"/>
  <c r="CI40" i="7"/>
  <c r="CG40" i="7"/>
  <c r="DR39" i="7"/>
  <c r="DQ39" i="7"/>
  <c r="DL39" i="7"/>
  <c r="DJ39" i="7"/>
  <c r="DF39" i="7"/>
  <c r="DD39" i="7"/>
  <c r="CX39" i="7"/>
  <c r="CV39" i="7"/>
  <c r="CT39" i="7"/>
  <c r="CP39" i="7"/>
  <c r="CN39" i="7"/>
  <c r="CL39" i="7"/>
  <c r="CH39" i="7"/>
  <c r="CF39" i="7"/>
  <c r="BN39" i="7" a="1"/>
  <c r="DQ38" i="7"/>
  <c r="DO38" i="7"/>
  <c r="DM38" i="7"/>
  <c r="DK38" i="7"/>
  <c r="DG38" i="7"/>
  <c r="DE38" i="7"/>
  <c r="DC38" i="7"/>
  <c r="CX38" i="7"/>
  <c r="CV38" i="7"/>
  <c r="CT38" i="7"/>
  <c r="CP38" i="7"/>
  <c r="CN38" i="7"/>
  <c r="CL38" i="7"/>
  <c r="CH38" i="7"/>
  <c r="CF38" i="7"/>
  <c r="AW38" i="7" a="1"/>
  <c r="DQ37" i="7"/>
  <c r="DO37" i="7"/>
  <c r="DM37" i="7"/>
  <c r="DK37" i="7"/>
  <c r="DG37" i="7"/>
  <c r="DE37" i="7"/>
  <c r="DC37" i="7"/>
  <c r="CX37" i="7"/>
  <c r="CV37" i="7"/>
  <c r="CT37" i="7"/>
  <c r="CP37" i="7"/>
  <c r="CN37" i="7"/>
  <c r="CL37" i="7"/>
  <c r="CG37" i="7"/>
  <c r="BM37" i="7" a="1"/>
  <c r="BM37" i="7" s="1"/>
  <c r="DA37" i="7" s="1"/>
  <c r="DA70" i="7" s="1"/>
  <c r="AU37" i="7" a="1"/>
  <c r="AU37" i="7" s="1"/>
  <c r="CI37" i="7" s="1"/>
  <c r="DQ36" i="7"/>
  <c r="DP36" i="7"/>
  <c r="DL36" i="7"/>
  <c r="DH36" i="7"/>
  <c r="DF36" i="7"/>
  <c r="DD36" i="7"/>
  <c r="CX36" i="7"/>
  <c r="CV36" i="7"/>
  <c r="CT36" i="7"/>
  <c r="CP36" i="7"/>
  <c r="CN36" i="7"/>
  <c r="CL36" i="7"/>
  <c r="CI36" i="7"/>
  <c r="CG36" i="7"/>
  <c r="DR35" i="7"/>
  <c r="DQ35" i="7"/>
  <c r="DP35" i="7"/>
  <c r="DL35" i="7"/>
  <c r="DH35" i="7"/>
  <c r="DD35" i="7"/>
  <c r="CZ35" i="7"/>
  <c r="CX35" i="7"/>
  <c r="CT35" i="7"/>
  <c r="CR35" i="7"/>
  <c r="CP35" i="7"/>
  <c r="CL35" i="7"/>
  <c r="CI35" i="7"/>
  <c r="CG35" i="7"/>
  <c r="BV35" i="7" a="1"/>
  <c r="DR34" i="7"/>
  <c r="DQ34" i="7"/>
  <c r="DP34" i="7"/>
  <c r="DI34" i="7"/>
  <c r="DG34" i="7"/>
  <c r="DE34" i="7"/>
  <c r="CY34" i="7"/>
  <c r="CU34" i="7"/>
  <c r="CQ34" i="7"/>
  <c r="CO34" i="7"/>
  <c r="CM34" i="7"/>
  <c r="CI34" i="7"/>
  <c r="CH34" i="7"/>
  <c r="CF34" i="7"/>
  <c r="BI34" i="7" a="1"/>
  <c r="DQ33" i="7"/>
  <c r="DO33" i="7"/>
  <c r="DM33" i="7"/>
  <c r="DK33" i="7"/>
  <c r="DF33" i="7"/>
  <c r="DD33" i="7"/>
  <c r="CZ33" i="7"/>
  <c r="CU33" i="7"/>
  <c r="CS33" i="7"/>
  <c r="CQ33" i="7"/>
  <c r="CM33" i="7"/>
  <c r="CJ33" i="7"/>
  <c r="CI33" i="7"/>
  <c r="CH33" i="7"/>
  <c r="DQ32" i="7"/>
  <c r="DO32" i="7"/>
  <c r="DM32" i="7"/>
  <c r="DH32" i="7"/>
  <c r="DF32" i="7"/>
  <c r="DD32" i="7"/>
  <c r="CX32" i="7"/>
  <c r="CU32" i="7"/>
  <c r="CS32" i="7"/>
  <c r="CO32" i="7"/>
  <c r="CM32" i="7"/>
  <c r="CJ32" i="7"/>
  <c r="CI32" i="7"/>
  <c r="CF32" i="7"/>
  <c r="DQ31" i="7"/>
  <c r="DO31" i="7"/>
  <c r="DK31" i="7"/>
  <c r="DH31" i="7"/>
  <c r="DF31" i="7"/>
  <c r="CZ31" i="7"/>
  <c r="CX31" i="7"/>
  <c r="CU31" i="7"/>
  <c r="CQ31" i="7"/>
  <c r="CO31" i="7"/>
  <c r="CM31" i="7"/>
  <c r="CI31" i="7"/>
  <c r="CH31" i="7"/>
  <c r="CF31" i="7"/>
  <c r="DQ30" i="7"/>
  <c r="DM30" i="7"/>
  <c r="DK30" i="7"/>
  <c r="DH30" i="7"/>
  <c r="DD30" i="7"/>
  <c r="CZ30" i="7"/>
  <c r="CX30" i="7"/>
  <c r="CS30" i="7"/>
  <c r="CQ30" i="7"/>
  <c r="CO30" i="7"/>
  <c r="CJ30" i="7"/>
  <c r="CI30" i="7"/>
  <c r="CH30" i="7"/>
  <c r="CF30" i="7"/>
  <c r="DQ29" i="7"/>
  <c r="DO29" i="7"/>
  <c r="DM29" i="7"/>
  <c r="DK29" i="7"/>
  <c r="DF29" i="7"/>
  <c r="DD29" i="7"/>
  <c r="CZ29" i="7"/>
  <c r="CU29" i="7"/>
  <c r="CS29" i="7"/>
  <c r="CQ29" i="7"/>
  <c r="CM29" i="7"/>
  <c r="CJ29" i="7"/>
  <c r="CI29" i="7"/>
  <c r="CH29" i="7"/>
  <c r="DQ28" i="7"/>
  <c r="DO28" i="7"/>
  <c r="DM28" i="7"/>
  <c r="DH28" i="7"/>
  <c r="DF28" i="7"/>
  <c r="DD28" i="7"/>
  <c r="CX28" i="7"/>
  <c r="CU28" i="7"/>
  <c r="CS28" i="7"/>
  <c r="CO28" i="7"/>
  <c r="CM28" i="7"/>
  <c r="CJ28" i="7"/>
  <c r="CI28" i="7"/>
  <c r="CF28" i="7"/>
  <c r="BZ28" i="7" a="1"/>
  <c r="DQ27" i="7"/>
  <c r="DL27" i="7"/>
  <c r="DI27" i="7"/>
  <c r="DG27" i="7"/>
  <c r="DC27" i="7"/>
  <c r="CY27" i="7"/>
  <c r="CV27" i="7"/>
  <c r="CR27" i="7"/>
  <c r="CP27" i="7"/>
  <c r="CN27" i="7"/>
  <c r="CI27" i="7"/>
  <c r="CG27" i="7"/>
  <c r="DR26" i="7"/>
  <c r="DQ26" i="7"/>
  <c r="DM26" i="7"/>
  <c r="DK26" i="7"/>
  <c r="DH26" i="7"/>
  <c r="DD26" i="7"/>
  <c r="CZ26" i="7"/>
  <c r="CX26" i="7"/>
  <c r="CS26" i="7"/>
  <c r="CQ26" i="7"/>
  <c r="CO26" i="7"/>
  <c r="CJ26" i="7"/>
  <c r="CI26" i="7"/>
  <c r="CH26" i="7"/>
  <c r="CF26" i="7"/>
  <c r="DQ25" i="7"/>
  <c r="CI25" i="7"/>
  <c r="CD25" i="7" a="1"/>
  <c r="CB25" i="7" a="1"/>
  <c r="CB25" i="7" s="1"/>
  <c r="DP25" i="7" s="1"/>
  <c r="DP70" i="7" s="1"/>
  <c r="CA25" i="7" a="1"/>
  <c r="CA25" i="7" s="1"/>
  <c r="DO25" i="7" s="1"/>
  <c r="DO70" i="7" s="1"/>
  <c r="BY25" i="7" a="1"/>
  <c r="BY25" i="7" s="1"/>
  <c r="DM25" i="7" s="1"/>
  <c r="DM70" i="7" s="1"/>
  <c r="BX25" i="7" a="1"/>
  <c r="BW25" i="7" a="1"/>
  <c r="BW25" i="7" s="1"/>
  <c r="DK25" i="7" s="1"/>
  <c r="DK70" i="7" s="1"/>
  <c r="BU25" i="7" a="1"/>
  <c r="BU25" i="7" s="1"/>
  <c r="DI25" i="7" s="1"/>
  <c r="DI70" i="7" s="1"/>
  <c r="BT25" i="7" a="1"/>
  <c r="BT25" i="7" s="1"/>
  <c r="DH25" i="7" s="1"/>
  <c r="DH70" i="7" s="1"/>
  <c r="BS25" i="7" a="1"/>
  <c r="BR25" i="7" a="1"/>
  <c r="BR25" i="7" s="1"/>
  <c r="DF25" i="7" s="1"/>
  <c r="DF70" i="7" s="1"/>
  <c r="BQ25" i="7" a="1"/>
  <c r="BQ25" i="7" s="1"/>
  <c r="DE25" i="7" s="1"/>
  <c r="DE70" i="7" s="1"/>
  <c r="BP25" i="7" a="1"/>
  <c r="BP25" i="7" s="1"/>
  <c r="DD25" i="7" s="1"/>
  <c r="DD70" i="7" s="1"/>
  <c r="BO25" i="7" a="1"/>
  <c r="BL25" i="7" a="1"/>
  <c r="BL25" i="7" s="1"/>
  <c r="CZ25" i="7" s="1"/>
  <c r="CZ70" i="7" s="1"/>
  <c r="BK25" i="7" a="1"/>
  <c r="BK25" i="7" s="1"/>
  <c r="CY25" i="7" s="1"/>
  <c r="CY70" i="7" s="1"/>
  <c r="BJ25" i="7" a="1"/>
  <c r="BJ25" i="7" s="1"/>
  <c r="CX25" i="7" s="1"/>
  <c r="CX70" i="7" s="1"/>
  <c r="BH25" i="7" a="1"/>
  <c r="BG25" i="7" a="1"/>
  <c r="BG25" i="7" s="1"/>
  <c r="CU25" i="7" s="1"/>
  <c r="CU70" i="7" s="1"/>
  <c r="BF25" i="7" a="1"/>
  <c r="BF25" i="7" s="1"/>
  <c r="CT25" i="7" s="1"/>
  <c r="CT70" i="7" s="1"/>
  <c r="BE25" i="7" a="1"/>
  <c r="BE25" i="7" s="1"/>
  <c r="CS25" i="7" s="1"/>
  <c r="CS70" i="7" s="1"/>
  <c r="BD25" i="7" a="1"/>
  <c r="BC25" i="7" a="1"/>
  <c r="BC25" i="7" s="1"/>
  <c r="CQ25" i="7" s="1"/>
  <c r="CQ70" i="7" s="1"/>
  <c r="BB25" i="7" a="1"/>
  <c r="BB25" i="7" s="1"/>
  <c r="CP25" i="7" s="1"/>
  <c r="CP70" i="7" s="1"/>
  <c r="BA25" i="7" a="1"/>
  <c r="BA25" i="7" s="1"/>
  <c r="CO25" i="7" s="1"/>
  <c r="CO70" i="7" s="1"/>
  <c r="AZ25" i="7" a="1"/>
  <c r="AY25" i="7" a="1"/>
  <c r="AY25" i="7" s="1"/>
  <c r="CM25" i="7" s="1"/>
  <c r="CM70" i="7" s="1"/>
  <c r="AX25" i="7" a="1"/>
  <c r="AX25" i="7" s="1"/>
  <c r="CL25" i="7" s="1"/>
  <c r="AV25" i="7" a="1"/>
  <c r="AV25" i="7" s="1"/>
  <c r="CJ25" i="7" s="1"/>
  <c r="CJ70" i="7" s="1"/>
  <c r="AT25" i="7" a="1"/>
  <c r="AS25" i="7" a="1"/>
  <c r="AS25" i="7" s="1"/>
  <c r="CG25" i="7" s="1"/>
  <c r="CG70" i="7" s="1"/>
  <c r="AR25" i="7" a="1"/>
  <c r="AR25" i="7" s="1"/>
  <c r="CF25" i="7" s="1"/>
  <c r="CF70" i="7" s="1"/>
  <c r="S548" i="5"/>
  <c r="P548" i="5"/>
  <c r="O548" i="5"/>
  <c r="P547" i="5"/>
  <c r="O547" i="5"/>
  <c r="S547" i="5" s="1"/>
  <c r="P546" i="5"/>
  <c r="O546" i="5"/>
  <c r="S546" i="5" s="1"/>
  <c r="P545" i="5"/>
  <c r="O545" i="5"/>
  <c r="S545" i="5" s="1"/>
  <c r="P544" i="5"/>
  <c r="O544" i="5"/>
  <c r="S544" i="5" s="1"/>
  <c r="S543" i="5"/>
  <c r="P543" i="5"/>
  <c r="O543" i="5"/>
  <c r="P542" i="5"/>
  <c r="O542" i="5"/>
  <c r="S542" i="5" s="1"/>
  <c r="P541" i="5"/>
  <c r="O541" i="5"/>
  <c r="S541" i="5" s="1"/>
  <c r="S540" i="5"/>
  <c r="P540" i="5"/>
  <c r="O540" i="5"/>
  <c r="P539" i="5"/>
  <c r="O539" i="5"/>
  <c r="S539" i="5" s="1"/>
  <c r="P538" i="5"/>
  <c r="O538" i="5"/>
  <c r="P537" i="5"/>
  <c r="O537" i="5"/>
  <c r="S537" i="5" s="1"/>
  <c r="P536" i="5"/>
  <c r="O536" i="5"/>
  <c r="S536" i="5" s="1"/>
  <c r="S535" i="5"/>
  <c r="P535" i="5"/>
  <c r="O535" i="5"/>
  <c r="P534" i="5"/>
  <c r="O534" i="5"/>
  <c r="S534" i="5" s="1"/>
  <c r="P533" i="5"/>
  <c r="O533" i="5"/>
  <c r="S533" i="5" s="1"/>
  <c r="S532" i="5"/>
  <c r="P532" i="5"/>
  <c r="O532" i="5"/>
  <c r="P531" i="5"/>
  <c r="O531" i="5"/>
  <c r="S531" i="5" s="1"/>
  <c r="P530" i="5"/>
  <c r="O530" i="5"/>
  <c r="S530" i="5" s="1"/>
  <c r="P529" i="5"/>
  <c r="O529" i="5"/>
  <c r="S529" i="5" s="1"/>
  <c r="P528" i="5"/>
  <c r="O528" i="5"/>
  <c r="S528" i="5" s="1"/>
  <c r="U352" i="5"/>
  <c r="T352" i="5"/>
  <c r="U349" i="5"/>
  <c r="T348" i="5"/>
  <c r="U348" i="5" s="1"/>
  <c r="T347" i="5"/>
  <c r="T342" i="5"/>
  <c r="T339" i="5"/>
  <c r="U351" i="5" s="1"/>
  <c r="T338" i="5"/>
  <c r="U350" i="5" s="1"/>
  <c r="T337" i="5"/>
  <c r="T336" i="5"/>
  <c r="T335" i="5"/>
  <c r="N259" i="5"/>
  <c r="M259" i="5"/>
  <c r="L259" i="5"/>
  <c r="K259" i="5"/>
  <c r="J259" i="5"/>
  <c r="O259" i="5" s="1"/>
  <c r="N258" i="5"/>
  <c r="M258" i="5"/>
  <c r="L258" i="5"/>
  <c r="K258" i="5"/>
  <c r="J258" i="5"/>
  <c r="N257" i="5"/>
  <c r="M257" i="5"/>
  <c r="L257" i="5"/>
  <c r="K257" i="5"/>
  <c r="J257" i="5"/>
  <c r="N256" i="5"/>
  <c r="M256" i="5"/>
  <c r="L256" i="5"/>
  <c r="K256" i="5"/>
  <c r="J256" i="5"/>
  <c r="N255" i="5"/>
  <c r="M255" i="5"/>
  <c r="L255" i="5"/>
  <c r="K255" i="5"/>
  <c r="J255" i="5"/>
  <c r="N254" i="5"/>
  <c r="M254" i="5"/>
  <c r="L254" i="5"/>
  <c r="K254" i="5"/>
  <c r="J254" i="5"/>
  <c r="N253" i="5"/>
  <c r="M253" i="5"/>
  <c r="L253" i="5"/>
  <c r="K253" i="5"/>
  <c r="J253" i="5"/>
  <c r="O253" i="5" s="1"/>
  <c r="A253" i="5"/>
  <c r="A254" i="5" s="1"/>
  <c r="A255" i="5" s="1"/>
  <c r="A256" i="5" s="1"/>
  <c r="A257" i="5" s="1"/>
  <c r="A258" i="5" s="1"/>
  <c r="A259" i="5" s="1"/>
  <c r="N252" i="5"/>
  <c r="M252" i="5"/>
  <c r="L252" i="5"/>
  <c r="K252" i="5"/>
  <c r="J252" i="5"/>
  <c r="N249" i="5"/>
  <c r="M249" i="5"/>
  <c r="L249" i="5"/>
  <c r="K249" i="5"/>
  <c r="J249" i="5"/>
  <c r="N248" i="5"/>
  <c r="M248" i="5"/>
  <c r="L248" i="5"/>
  <c r="K248" i="5"/>
  <c r="J248" i="5"/>
  <c r="N247" i="5"/>
  <c r="M247" i="5"/>
  <c r="L247" i="5"/>
  <c r="K247" i="5"/>
  <c r="J247" i="5"/>
  <c r="N246" i="5"/>
  <c r="M246" i="5"/>
  <c r="L246" i="5"/>
  <c r="K246" i="5"/>
  <c r="J246" i="5"/>
  <c r="N245" i="5"/>
  <c r="M245" i="5"/>
  <c r="L245" i="5"/>
  <c r="K245" i="5"/>
  <c r="J245" i="5"/>
  <c r="N244" i="5"/>
  <c r="M244" i="5"/>
  <c r="L244" i="5"/>
  <c r="K244" i="5"/>
  <c r="J244" i="5"/>
  <c r="A244" i="5"/>
  <c r="A245" i="5" s="1"/>
  <c r="A246" i="5" s="1"/>
  <c r="A247" i="5" s="1"/>
  <c r="A248" i="5" s="1"/>
  <c r="A249" i="5" s="1"/>
  <c r="N243" i="5"/>
  <c r="M243" i="5"/>
  <c r="L243" i="5"/>
  <c r="K243" i="5"/>
  <c r="J243" i="5"/>
  <c r="O243" i="5" s="1"/>
  <c r="A243" i="5"/>
  <c r="N242" i="5"/>
  <c r="M242" i="5"/>
  <c r="L242" i="5"/>
  <c r="K242" i="5"/>
  <c r="J242" i="5"/>
  <c r="O242" i="5" s="1"/>
  <c r="H230" i="5"/>
  <c r="B229" i="5"/>
  <c r="H229" i="5" s="1"/>
  <c r="B228" i="5"/>
  <c r="H228" i="5" s="1"/>
  <c r="B227" i="5"/>
  <c r="H227" i="5" s="1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F186" i="5"/>
  <c r="D186" i="5"/>
  <c r="F185" i="5"/>
  <c r="F184" i="5"/>
  <c r="F183" i="5"/>
  <c r="F182" i="5"/>
  <c r="F181" i="5"/>
  <c r="D181" i="5"/>
  <c r="F180" i="5"/>
  <c r="D180" i="5"/>
  <c r="F179" i="5"/>
  <c r="D179" i="5"/>
  <c r="F178" i="5"/>
  <c r="D178" i="5"/>
  <c r="F177" i="5"/>
  <c r="D177" i="5"/>
  <c r="F176" i="5"/>
  <c r="D176" i="5"/>
  <c r="F175" i="5"/>
  <c r="D175" i="5"/>
  <c r="F174" i="5"/>
  <c r="D174" i="5"/>
  <c r="F173" i="5"/>
  <c r="D173" i="5"/>
  <c r="F172" i="5"/>
  <c r="D172" i="5"/>
  <c r="F171" i="5"/>
  <c r="D171" i="5"/>
  <c r="F170" i="5"/>
  <c r="D170" i="5"/>
  <c r="C170" i="5"/>
  <c r="F169" i="5"/>
  <c r="D169" i="5"/>
  <c r="C169" i="5"/>
  <c r="F168" i="5"/>
  <c r="D168" i="5"/>
  <c r="C168" i="5"/>
  <c r="F167" i="5"/>
  <c r="D167" i="5"/>
  <c r="C167" i="5"/>
  <c r="F166" i="5"/>
  <c r="D166" i="5"/>
  <c r="C166" i="5"/>
  <c r="F165" i="5"/>
  <c r="D165" i="5"/>
  <c r="C165" i="5"/>
  <c r="F164" i="5"/>
  <c r="D164" i="5"/>
  <c r="C164" i="5"/>
  <c r="G157" i="5"/>
  <c r="F157" i="5"/>
  <c r="D157" i="5"/>
  <c r="C157" i="5"/>
  <c r="B157" i="5"/>
  <c r="G156" i="5"/>
  <c r="C156" i="5"/>
  <c r="B156" i="5"/>
  <c r="P155" i="5"/>
  <c r="G155" i="5"/>
  <c r="C155" i="5"/>
  <c r="B155" i="5"/>
  <c r="P154" i="5"/>
  <c r="G154" i="5"/>
  <c r="C154" i="5"/>
  <c r="B154" i="5"/>
  <c r="P153" i="5"/>
  <c r="G153" i="5"/>
  <c r="C153" i="5"/>
  <c r="B153" i="5"/>
  <c r="P152" i="5"/>
  <c r="G152" i="5"/>
  <c r="F152" i="5"/>
  <c r="C152" i="5"/>
  <c r="B152" i="5"/>
  <c r="P151" i="5"/>
  <c r="H151" i="5"/>
  <c r="G151" i="5"/>
  <c r="F151" i="5"/>
  <c r="C151" i="5"/>
  <c r="B151" i="5"/>
  <c r="P150" i="5"/>
  <c r="G150" i="5"/>
  <c r="F150" i="5"/>
  <c r="C150" i="5"/>
  <c r="B150" i="5"/>
  <c r="P149" i="5"/>
  <c r="G149" i="5"/>
  <c r="F149" i="5"/>
  <c r="C149" i="5"/>
  <c r="B149" i="5"/>
  <c r="P148" i="5"/>
  <c r="G148" i="5"/>
  <c r="F148" i="5"/>
  <c r="C148" i="5"/>
  <c r="B148" i="5"/>
  <c r="P147" i="5"/>
  <c r="G147" i="5"/>
  <c r="F147" i="5"/>
  <c r="C147" i="5"/>
  <c r="B147" i="5"/>
  <c r="P146" i="5"/>
  <c r="G146" i="5"/>
  <c r="F146" i="5"/>
  <c r="C146" i="5"/>
  <c r="B146" i="5"/>
  <c r="P145" i="5"/>
  <c r="G145" i="5"/>
  <c r="F145" i="5"/>
  <c r="C145" i="5"/>
  <c r="B145" i="5"/>
  <c r="P144" i="5"/>
  <c r="G144" i="5"/>
  <c r="F144" i="5"/>
  <c r="C144" i="5"/>
  <c r="B144" i="5"/>
  <c r="P143" i="5"/>
  <c r="G143" i="5"/>
  <c r="F143" i="5"/>
  <c r="C143" i="5"/>
  <c r="B143" i="5"/>
  <c r="P142" i="5"/>
  <c r="G142" i="5"/>
  <c r="F142" i="5"/>
  <c r="C142" i="5"/>
  <c r="B142" i="5"/>
  <c r="P141" i="5"/>
  <c r="G141" i="5"/>
  <c r="F141" i="5"/>
  <c r="C141" i="5"/>
  <c r="B141" i="5"/>
  <c r="P140" i="5"/>
  <c r="G140" i="5"/>
  <c r="F140" i="5"/>
  <c r="B140" i="5"/>
  <c r="P139" i="5"/>
  <c r="G139" i="5"/>
  <c r="F139" i="5"/>
  <c r="B139" i="5"/>
  <c r="P138" i="5"/>
  <c r="G138" i="5"/>
  <c r="F138" i="5"/>
  <c r="B138" i="5"/>
  <c r="P137" i="5"/>
  <c r="G137" i="5"/>
  <c r="F137" i="5"/>
  <c r="P136" i="5"/>
  <c r="G136" i="5"/>
  <c r="F136" i="5"/>
  <c r="P135" i="5"/>
  <c r="G135" i="5"/>
  <c r="F135" i="5"/>
  <c r="P134" i="5"/>
  <c r="F134" i="5"/>
  <c r="B134" i="5"/>
  <c r="F133" i="5"/>
  <c r="B133" i="5"/>
  <c r="B208" i="5" s="1"/>
  <c r="H208" i="5" s="1"/>
  <c r="BC130" i="5"/>
  <c r="BC129" i="5"/>
  <c r="BC128" i="5"/>
  <c r="S128" i="5"/>
  <c r="BC127" i="5"/>
  <c r="BC126" i="5"/>
  <c r="BC125" i="5"/>
  <c r="L125" i="5"/>
  <c r="BC124" i="5"/>
  <c r="F124" i="5"/>
  <c r="BC123" i="5"/>
  <c r="BC122" i="5"/>
  <c r="J122" i="5"/>
  <c r="H122" i="5"/>
  <c r="AQ122" i="5" s="1"/>
  <c r="BC121" i="5"/>
  <c r="BC120" i="5"/>
  <c r="BC119" i="5"/>
  <c r="BC118" i="5"/>
  <c r="BC117" i="5"/>
  <c r="L117" i="5"/>
  <c r="BC116" i="5"/>
  <c r="F116" i="5"/>
  <c r="BC115" i="5"/>
  <c r="BC114" i="5"/>
  <c r="I114" i="5"/>
  <c r="C114" i="5"/>
  <c r="B114" i="5"/>
  <c r="BC113" i="5"/>
  <c r="BC112" i="5"/>
  <c r="BC111" i="5"/>
  <c r="BC110" i="5"/>
  <c r="BC109" i="5"/>
  <c r="AQ109" i="5"/>
  <c r="H109" i="5"/>
  <c r="BC108" i="5"/>
  <c r="BA108" i="5"/>
  <c r="AZ108" i="5"/>
  <c r="L108" i="5"/>
  <c r="I108" i="5"/>
  <c r="Q102" i="5"/>
  <c r="AQ101" i="5"/>
  <c r="L101" i="5"/>
  <c r="K101" i="5"/>
  <c r="J101" i="5"/>
  <c r="I101" i="5"/>
  <c r="H101" i="5"/>
  <c r="F101" i="5"/>
  <c r="C101" i="5"/>
  <c r="B101" i="5"/>
  <c r="AZ100" i="5"/>
  <c r="AQ100" i="5"/>
  <c r="L100" i="5"/>
  <c r="K100" i="5"/>
  <c r="J100" i="5"/>
  <c r="I100" i="5"/>
  <c r="H100" i="5"/>
  <c r="F100" i="5"/>
  <c r="C100" i="5"/>
  <c r="B100" i="5"/>
  <c r="AQ99" i="5"/>
  <c r="L99" i="5"/>
  <c r="K99" i="5"/>
  <c r="J99" i="5"/>
  <c r="I99" i="5"/>
  <c r="H99" i="5"/>
  <c r="F99" i="5"/>
  <c r="C99" i="5"/>
  <c r="B99" i="5"/>
  <c r="AQ98" i="5"/>
  <c r="L98" i="5"/>
  <c r="K98" i="5"/>
  <c r="J98" i="5"/>
  <c r="I98" i="5"/>
  <c r="H98" i="5"/>
  <c r="F98" i="5"/>
  <c r="C98" i="5"/>
  <c r="B98" i="5"/>
  <c r="AR97" i="5"/>
  <c r="AQ97" i="5"/>
  <c r="M97" i="5"/>
  <c r="L97" i="5"/>
  <c r="K97" i="5"/>
  <c r="J97" i="5"/>
  <c r="I97" i="5"/>
  <c r="H97" i="5"/>
  <c r="F97" i="5"/>
  <c r="C97" i="5"/>
  <c r="B97" i="5"/>
  <c r="AZ96" i="5"/>
  <c r="AQ96" i="5"/>
  <c r="M96" i="5"/>
  <c r="L96" i="5"/>
  <c r="K96" i="5"/>
  <c r="K125" i="5" s="1"/>
  <c r="J96" i="5"/>
  <c r="I96" i="5"/>
  <c r="I125" i="5" s="1"/>
  <c r="H96" i="5"/>
  <c r="H125" i="5" s="1"/>
  <c r="F96" i="5"/>
  <c r="F125" i="5" s="1"/>
  <c r="C96" i="5"/>
  <c r="B96" i="5"/>
  <c r="B181" i="5" s="1"/>
  <c r="AQ95" i="5"/>
  <c r="L95" i="5"/>
  <c r="K95" i="5"/>
  <c r="K124" i="5" s="1"/>
  <c r="J95" i="5"/>
  <c r="AS95" i="5" s="1"/>
  <c r="I95" i="5"/>
  <c r="H95" i="5"/>
  <c r="F95" i="5"/>
  <c r="C95" i="5"/>
  <c r="B95" i="5"/>
  <c r="AQ94" i="5"/>
  <c r="M94" i="5"/>
  <c r="L94" i="5"/>
  <c r="K94" i="5"/>
  <c r="J94" i="5"/>
  <c r="I94" i="5"/>
  <c r="I123" i="5" s="1"/>
  <c r="H94" i="5"/>
  <c r="H123" i="5" s="1"/>
  <c r="F94" i="5"/>
  <c r="F123" i="5" s="1"/>
  <c r="C94" i="5"/>
  <c r="B94" i="5"/>
  <c r="AQ93" i="5"/>
  <c r="L93" i="5"/>
  <c r="K93" i="5"/>
  <c r="K122" i="5" s="1"/>
  <c r="J93" i="5"/>
  <c r="I93" i="5"/>
  <c r="I122" i="5" s="1"/>
  <c r="H93" i="5"/>
  <c r="F93" i="5"/>
  <c r="F122" i="5" s="1"/>
  <c r="C93" i="5"/>
  <c r="B93" i="5"/>
  <c r="AZ92" i="5"/>
  <c r="AQ92" i="5"/>
  <c r="L92" i="5"/>
  <c r="L121" i="5" s="1"/>
  <c r="K92" i="5"/>
  <c r="K121" i="5" s="1"/>
  <c r="J92" i="5"/>
  <c r="I92" i="5"/>
  <c r="I121" i="5" s="1"/>
  <c r="H92" i="5"/>
  <c r="H121" i="5" s="1"/>
  <c r="F92" i="5"/>
  <c r="F121" i="5" s="1"/>
  <c r="C92" i="5"/>
  <c r="B92" i="5"/>
  <c r="B121" i="5" s="1"/>
  <c r="AM121" i="5" s="1"/>
  <c r="AQ91" i="5"/>
  <c r="M91" i="5"/>
  <c r="L91" i="5"/>
  <c r="K91" i="5"/>
  <c r="K120" i="5" s="1"/>
  <c r="AT120" i="5" s="1"/>
  <c r="J91" i="5"/>
  <c r="J120" i="5" s="1"/>
  <c r="AS120" i="5" s="1"/>
  <c r="I91" i="5"/>
  <c r="H91" i="5"/>
  <c r="F91" i="5"/>
  <c r="F120" i="5" s="1"/>
  <c r="C91" i="5"/>
  <c r="B91" i="5"/>
  <c r="AU90" i="5"/>
  <c r="AQ90" i="5"/>
  <c r="M90" i="5"/>
  <c r="L90" i="5"/>
  <c r="L119" i="5" s="1"/>
  <c r="K90" i="5"/>
  <c r="J90" i="5"/>
  <c r="I90" i="5"/>
  <c r="I119" i="5" s="1"/>
  <c r="AR119" i="5" s="1"/>
  <c r="H90" i="5"/>
  <c r="H119" i="5" s="1"/>
  <c r="G90" i="5"/>
  <c r="AP90" i="5" s="1"/>
  <c r="F90" i="5"/>
  <c r="F119" i="5" s="1"/>
  <c r="C90" i="5"/>
  <c r="B90" i="5"/>
  <c r="AT89" i="5"/>
  <c r="AQ89" i="5"/>
  <c r="M89" i="5"/>
  <c r="L89" i="5"/>
  <c r="K89" i="5"/>
  <c r="K118" i="5" s="1"/>
  <c r="J89" i="5"/>
  <c r="J118" i="5" s="1"/>
  <c r="AS118" i="5" s="1"/>
  <c r="I89" i="5"/>
  <c r="I118" i="5" s="1"/>
  <c r="H89" i="5"/>
  <c r="H118" i="5" s="1"/>
  <c r="F89" i="5"/>
  <c r="F118" i="5" s="1"/>
  <c r="C89" i="5"/>
  <c r="G89" i="5" s="1"/>
  <c r="B89" i="5"/>
  <c r="AZ88" i="5"/>
  <c r="AT88" i="5"/>
  <c r="AQ88" i="5"/>
  <c r="M88" i="5"/>
  <c r="L88" i="5"/>
  <c r="K88" i="5"/>
  <c r="K117" i="5" s="1"/>
  <c r="AT117" i="5" s="1"/>
  <c r="J88" i="5"/>
  <c r="I88" i="5"/>
  <c r="I117" i="5" s="1"/>
  <c r="H88" i="5"/>
  <c r="H117" i="5" s="1"/>
  <c r="F88" i="5"/>
  <c r="F117" i="5" s="1"/>
  <c r="C88" i="5"/>
  <c r="B88" i="5"/>
  <c r="B117" i="5" s="1"/>
  <c r="AM117" i="5" s="1"/>
  <c r="AU87" i="5"/>
  <c r="AQ87" i="5"/>
  <c r="M87" i="5"/>
  <c r="L87" i="5"/>
  <c r="K87" i="5"/>
  <c r="K116" i="5" s="1"/>
  <c r="J87" i="5"/>
  <c r="J116" i="5" s="1"/>
  <c r="AS116" i="5" s="1"/>
  <c r="I87" i="5"/>
  <c r="H87" i="5"/>
  <c r="G87" i="5"/>
  <c r="AP87" i="5" s="1"/>
  <c r="F87" i="5"/>
  <c r="C87" i="5"/>
  <c r="B87" i="5"/>
  <c r="AU86" i="5"/>
  <c r="AQ86" i="5"/>
  <c r="M86" i="5"/>
  <c r="L86" i="5"/>
  <c r="L115" i="5" s="1"/>
  <c r="K86" i="5"/>
  <c r="J86" i="5"/>
  <c r="I86" i="5"/>
  <c r="I115" i="5" s="1"/>
  <c r="H86" i="5"/>
  <c r="H115" i="5" s="1"/>
  <c r="F86" i="5"/>
  <c r="F115" i="5" s="1"/>
  <c r="C86" i="5"/>
  <c r="B86" i="5"/>
  <c r="AT85" i="5"/>
  <c r="AQ85" i="5"/>
  <c r="L85" i="5"/>
  <c r="K85" i="5"/>
  <c r="K114" i="5" s="1"/>
  <c r="AT114" i="5" s="1"/>
  <c r="J85" i="5"/>
  <c r="J114" i="5" s="1"/>
  <c r="AS114" i="5" s="1"/>
  <c r="I85" i="5"/>
  <c r="H85" i="5"/>
  <c r="H114" i="5" s="1"/>
  <c r="F85" i="5"/>
  <c r="AZ84" i="5"/>
  <c r="AM84" i="5"/>
  <c r="L84" i="5"/>
  <c r="K84" i="5"/>
  <c r="J84" i="5"/>
  <c r="I84" i="5"/>
  <c r="H84" i="5"/>
  <c r="H113" i="5" s="1"/>
  <c r="AQ113" i="5" s="1"/>
  <c r="F84" i="5"/>
  <c r="B84" i="5"/>
  <c r="AU83" i="5"/>
  <c r="AM83" i="5"/>
  <c r="L83" i="5"/>
  <c r="L112" i="5" s="1"/>
  <c r="K83" i="5"/>
  <c r="J83" i="5"/>
  <c r="J112" i="5" s="1"/>
  <c r="AS112" i="5" s="1"/>
  <c r="I83" i="5"/>
  <c r="H83" i="5"/>
  <c r="F83" i="5"/>
  <c r="B83" i="5"/>
  <c r="AU82" i="5"/>
  <c r="AS82" i="5"/>
  <c r="L82" i="5"/>
  <c r="K82" i="5"/>
  <c r="K111" i="5" s="1"/>
  <c r="AT111" i="5" s="1"/>
  <c r="J82" i="5"/>
  <c r="J111" i="5" s="1"/>
  <c r="AS111" i="5" s="1"/>
  <c r="I82" i="5"/>
  <c r="I111" i="5" s="1"/>
  <c r="AR111" i="5" s="1"/>
  <c r="H82" i="5"/>
  <c r="F82" i="5"/>
  <c r="F111" i="5" s="1"/>
  <c r="B82" i="5"/>
  <c r="B167" i="5" s="1"/>
  <c r="AZ81" i="5"/>
  <c r="AU81" i="5"/>
  <c r="AQ81" i="5"/>
  <c r="L81" i="5"/>
  <c r="L110" i="5" s="1"/>
  <c r="AU110" i="5" s="1"/>
  <c r="K81" i="5"/>
  <c r="J81" i="5"/>
  <c r="J110" i="5" s="1"/>
  <c r="AS110" i="5" s="1"/>
  <c r="I81" i="5"/>
  <c r="I110" i="5" s="1"/>
  <c r="AR110" i="5" s="1"/>
  <c r="H81" i="5"/>
  <c r="H110" i="5" s="1"/>
  <c r="F81" i="5"/>
  <c r="F110" i="5" s="1"/>
  <c r="B81" i="5"/>
  <c r="AT80" i="5"/>
  <c r="AQ80" i="5"/>
  <c r="AM80" i="5"/>
  <c r="L80" i="5"/>
  <c r="K80" i="5"/>
  <c r="K109" i="5" s="1"/>
  <c r="J80" i="5"/>
  <c r="AS80" i="5" s="1"/>
  <c r="I80" i="5"/>
  <c r="H80" i="5"/>
  <c r="N80" i="5" s="1"/>
  <c r="E165" i="5" s="1"/>
  <c r="F80" i="5"/>
  <c r="B80" i="5"/>
  <c r="BA79" i="5"/>
  <c r="AZ79" i="5"/>
  <c r="K79" i="5"/>
  <c r="J79" i="5"/>
  <c r="J108" i="5" s="1"/>
  <c r="I79" i="5"/>
  <c r="H79" i="5"/>
  <c r="H108" i="5" s="1"/>
  <c r="F79" i="5"/>
  <c r="F108" i="5" s="1"/>
  <c r="B79" i="5"/>
  <c r="B164" i="5" s="1"/>
  <c r="N75" i="5"/>
  <c r="G75" i="5"/>
  <c r="M74" i="5"/>
  <c r="F156" i="5" s="1"/>
  <c r="H156" i="5" s="1"/>
  <c r="G74" i="5"/>
  <c r="N74" i="5" s="1"/>
  <c r="AA74" i="5" s="1"/>
  <c r="M73" i="5"/>
  <c r="F155" i="5" s="1"/>
  <c r="H155" i="5" s="1"/>
  <c r="G73" i="5"/>
  <c r="N73" i="5" s="1"/>
  <c r="M72" i="5"/>
  <c r="F154" i="5" s="1"/>
  <c r="H154" i="5" s="1"/>
  <c r="G72" i="5"/>
  <c r="S71" i="5"/>
  <c r="S72" i="5" s="1"/>
  <c r="Q37" i="5" s="1"/>
  <c r="M71" i="5"/>
  <c r="F153" i="5" s="1"/>
  <c r="G71" i="5"/>
  <c r="N71" i="5" s="1"/>
  <c r="N70" i="5"/>
  <c r="AA70" i="5" s="1"/>
  <c r="G70" i="5"/>
  <c r="AA69" i="5"/>
  <c r="S69" i="5"/>
  <c r="P69" i="5"/>
  <c r="R69" i="5" s="1"/>
  <c r="G69" i="5"/>
  <c r="AA68" i="5"/>
  <c r="P68" i="5"/>
  <c r="G68" i="5"/>
  <c r="AA67" i="5"/>
  <c r="P67" i="5"/>
  <c r="G67" i="5"/>
  <c r="AA66" i="5"/>
  <c r="P66" i="5"/>
  <c r="H148" i="5" s="1"/>
  <c r="G66" i="5"/>
  <c r="DA65" i="5"/>
  <c r="DB61" i="5" s="1"/>
  <c r="AA65" i="5"/>
  <c r="P65" i="5"/>
  <c r="G65" i="5"/>
  <c r="AA64" i="5"/>
  <c r="R64" i="5"/>
  <c r="P64" i="5"/>
  <c r="H146" i="5" s="1"/>
  <c r="G64" i="5"/>
  <c r="AA63" i="5"/>
  <c r="R63" i="5"/>
  <c r="P63" i="5"/>
  <c r="H145" i="5" s="1"/>
  <c r="G63" i="5"/>
  <c r="AA62" i="5"/>
  <c r="P62" i="5"/>
  <c r="H144" i="5" s="1"/>
  <c r="G62" i="5"/>
  <c r="AA61" i="5"/>
  <c r="R61" i="5"/>
  <c r="P61" i="5"/>
  <c r="H143" i="5" s="1"/>
  <c r="G61" i="5"/>
  <c r="AA60" i="5"/>
  <c r="P60" i="5"/>
  <c r="G60" i="5"/>
  <c r="AA59" i="5"/>
  <c r="P59" i="5"/>
  <c r="H141" i="5" s="1"/>
  <c r="G59" i="5"/>
  <c r="DB58" i="5"/>
  <c r="BE58" i="5"/>
  <c r="P58" i="5"/>
  <c r="G58" i="5"/>
  <c r="U58" i="5" s="1"/>
  <c r="P57" i="5"/>
  <c r="H139" i="5" s="1"/>
  <c r="G57" i="5"/>
  <c r="U57" i="5" s="1"/>
  <c r="R56" i="5"/>
  <c r="P56" i="5"/>
  <c r="H138" i="5" s="1"/>
  <c r="G56" i="5"/>
  <c r="U56" i="5" s="1"/>
  <c r="P55" i="5"/>
  <c r="G55" i="5"/>
  <c r="U55" i="5" s="1"/>
  <c r="P54" i="5"/>
  <c r="G54" i="5"/>
  <c r="U54" i="5" s="1"/>
  <c r="U53" i="5"/>
  <c r="R53" i="5"/>
  <c r="P53" i="5"/>
  <c r="H135" i="5" s="1"/>
  <c r="G53" i="5"/>
  <c r="G52" i="5"/>
  <c r="O52" i="5" s="1"/>
  <c r="O51" i="5"/>
  <c r="N51" i="5"/>
  <c r="G51" i="5"/>
  <c r="G50" i="5"/>
  <c r="G49" i="5"/>
  <c r="G48" i="5"/>
  <c r="G47" i="5"/>
  <c r="BC40" i="5"/>
  <c r="BC101" i="5" s="1"/>
  <c r="BC39" i="5"/>
  <c r="BC100" i="5" s="1"/>
  <c r="BC38" i="5"/>
  <c r="BC99" i="5" s="1"/>
  <c r="BC37" i="5"/>
  <c r="BC98" i="5" s="1"/>
  <c r="H37" i="5"/>
  <c r="BC36" i="5"/>
  <c r="BC97" i="5" s="1"/>
  <c r="Q36" i="5"/>
  <c r="O36" i="5"/>
  <c r="J36" i="5"/>
  <c r="J126" i="5" s="1"/>
  <c r="AS126" i="5" s="1"/>
  <c r="H36" i="5"/>
  <c r="H126" i="5" s="1"/>
  <c r="F36" i="5"/>
  <c r="F126" i="5" s="1"/>
  <c r="E36" i="5"/>
  <c r="BC35" i="5"/>
  <c r="BC96" i="5" s="1"/>
  <c r="Q35" i="5"/>
  <c r="Q125" i="5" s="1"/>
  <c r="AZ125" i="5" s="1"/>
  <c r="N35" i="5"/>
  <c r="G35" i="5"/>
  <c r="E35" i="5"/>
  <c r="BC34" i="5"/>
  <c r="BC95" i="5" s="1"/>
  <c r="G34" i="5"/>
  <c r="BC33" i="5"/>
  <c r="BC94" i="5" s="1"/>
  <c r="G33" i="5"/>
  <c r="BC32" i="5"/>
  <c r="BC93" i="5" s="1"/>
  <c r="N32" i="5"/>
  <c r="P32" i="5" s="1"/>
  <c r="G32" i="5"/>
  <c r="BC31" i="5"/>
  <c r="BC92" i="5" s="1"/>
  <c r="G31" i="5"/>
  <c r="BO30" i="5"/>
  <c r="BC30" i="5"/>
  <c r="BC91" i="5" s="1"/>
  <c r="N30" i="5"/>
  <c r="G30" i="5"/>
  <c r="BO29" i="5"/>
  <c r="BC29" i="5"/>
  <c r="BC90" i="5" s="1"/>
  <c r="N29" i="5"/>
  <c r="G29" i="5"/>
  <c r="BC28" i="5"/>
  <c r="BC89" i="5" s="1"/>
  <c r="G28" i="5"/>
  <c r="BC27" i="5"/>
  <c r="BC88" i="5" s="1"/>
  <c r="G27" i="5"/>
  <c r="N27" i="5" s="1"/>
  <c r="P27" i="5" s="1"/>
  <c r="BC26" i="5"/>
  <c r="BC87" i="5" s="1"/>
  <c r="G26" i="5"/>
  <c r="BC25" i="5"/>
  <c r="BC86" i="5" s="1"/>
  <c r="G25" i="5"/>
  <c r="N25" i="5" s="1"/>
  <c r="BC24" i="5"/>
  <c r="BC85" i="5" s="1"/>
  <c r="G24" i="5"/>
  <c r="BC23" i="5"/>
  <c r="BC84" i="5" s="1"/>
  <c r="G23" i="5"/>
  <c r="BC22" i="5"/>
  <c r="BC83" i="5" s="1"/>
  <c r="BC21" i="5"/>
  <c r="BC82" i="5" s="1"/>
  <c r="BC20" i="5"/>
  <c r="BC81" i="5" s="1"/>
  <c r="BC19" i="5"/>
  <c r="BC80" i="5" s="1"/>
  <c r="BC18" i="5"/>
  <c r="A17" i="5"/>
  <c r="A16" i="5" s="1"/>
  <c r="A15" i="5" s="1"/>
  <c r="A14" i="5" s="1"/>
  <c r="A13" i="5" s="1"/>
  <c r="A12" i="5" s="1"/>
  <c r="Y108" i="5" a="1"/>
  <c r="AC79" i="5" a="1"/>
  <c r="Y18" i="5" a="1"/>
  <c r="AE79" i="5" a="1"/>
  <c r="V114" i="5" a="1"/>
  <c r="AI108" i="5" a="1"/>
  <c r="U108" i="5" a="1"/>
  <c r="AB79" i="5" a="1"/>
  <c r="AF18" i="5" a="1"/>
  <c r="V18" i="5" a="1"/>
  <c r="AA108" i="5" a="1"/>
  <c r="AA18" i="5" a="1"/>
  <c r="AE108" i="5" a="1"/>
  <c r="AK80" i="5" a="1"/>
  <c r="AA79" i="5" a="1"/>
  <c r="AE18" i="5" a="1"/>
  <c r="U18" i="5" a="1"/>
  <c r="AK18" i="5" a="1"/>
  <c r="AI18" i="5" a="1"/>
  <c r="AK109" i="5" a="1"/>
  <c r="AD108" i="5" a="1"/>
  <c r="AJ80" i="5" a="1"/>
  <c r="Z79" i="5" a="1"/>
  <c r="AD18" i="5" a="1"/>
  <c r="Y79" i="5" a="1"/>
  <c r="AC18" i="5" a="1"/>
  <c r="U79" i="5" a="1"/>
  <c r="AJ109" i="5" a="1"/>
  <c r="AC108" i="5" a="1"/>
  <c r="AB108" i="5" a="1"/>
  <c r="AI79" i="5" a="1"/>
  <c r="V79" i="5" a="1"/>
  <c r="AJ18" i="5" a="1"/>
  <c r="AB18" i="5" a="1"/>
  <c r="Z108" i="5" a="1"/>
  <c r="AD79" i="5" a="1"/>
  <c r="AH18" i="5" a="1"/>
  <c r="Z18" i="5" a="1"/>
  <c r="AG18" i="5" a="1"/>
  <c r="Z96" i="10" l="1"/>
  <c r="Z139" i="10" s="1"/>
  <c r="AG18" i="5"/>
  <c r="AD79" i="5"/>
  <c r="Z108" i="5"/>
  <c r="AJ18" i="5"/>
  <c r="V79" i="5"/>
  <c r="AI79" i="5"/>
  <c r="AB108" i="5"/>
  <c r="AR108" i="5" s="1"/>
  <c r="AR133" i="5" s="1"/>
  <c r="AY155" i="5" s="1"/>
  <c r="AC108" i="5"/>
  <c r="AJ109" i="5"/>
  <c r="U79" i="5"/>
  <c r="Z79" i="5"/>
  <c r="AJ80" i="5"/>
  <c r="AZ80" i="5" s="1"/>
  <c r="AD108" i="5"/>
  <c r="AK109" i="5"/>
  <c r="AI18" i="5"/>
  <c r="AK18" i="5"/>
  <c r="AA79" i="5"/>
  <c r="AQ79" i="5" s="1"/>
  <c r="AK80" i="5"/>
  <c r="AI108" i="5"/>
  <c r="V114" i="5"/>
  <c r="AE79" i="5"/>
  <c r="AU79" i="5" s="1"/>
  <c r="AC79" i="5"/>
  <c r="CF64" i="8"/>
  <c r="CF56" i="8"/>
  <c r="CF49" i="8"/>
  <c r="CF40" i="8"/>
  <c r="CF32" i="8"/>
  <c r="CF65" i="8"/>
  <c r="CF57" i="8"/>
  <c r="CF45" i="8"/>
  <c r="CF37" i="8"/>
  <c r="CF35" i="8"/>
  <c r="CF31" i="8"/>
  <c r="CF58" i="8"/>
  <c r="CF50" i="8"/>
  <c r="CF46" i="8"/>
  <c r="CF41" i="8"/>
  <c r="CF30" i="8"/>
  <c r="CF27" i="8"/>
  <c r="CF59" i="8"/>
  <c r="CF42" i="8"/>
  <c r="CF29" i="8"/>
  <c r="CF26" i="8"/>
  <c r="CF60" i="8"/>
  <c r="CF52" i="8"/>
  <c r="CF51" i="8"/>
  <c r="CF47" i="8"/>
  <c r="CF28" i="8"/>
  <c r="CF61" i="8"/>
  <c r="CF53" i="8"/>
  <c r="CF43" i="8"/>
  <c r="CF38" i="8"/>
  <c r="AR25" i="8"/>
  <c r="CF25" i="8" s="1"/>
  <c r="CF70" i="8" s="1"/>
  <c r="CF62" i="8"/>
  <c r="CF48" i="8"/>
  <c r="CF44" i="8"/>
  <c r="CF34" i="8"/>
  <c r="CF55" i="8"/>
  <c r="CF54" i="8"/>
  <c r="CF63" i="8"/>
  <c r="CF36" i="8"/>
  <c r="DR62" i="8"/>
  <c r="DR54" i="8"/>
  <c r="DR43" i="8"/>
  <c r="DR32" i="8"/>
  <c r="DR63" i="8"/>
  <c r="DR55" i="8"/>
  <c r="DR48" i="8"/>
  <c r="DR31" i="8"/>
  <c r="DR64" i="8"/>
  <c r="DR56" i="8"/>
  <c r="DR44" i="8"/>
  <c r="DR38" i="8"/>
  <c r="DR30" i="8"/>
  <c r="DR27" i="8"/>
  <c r="DR65" i="8"/>
  <c r="DR57" i="8"/>
  <c r="DR49" i="8"/>
  <c r="DR40" i="8"/>
  <c r="DR39" i="8"/>
  <c r="DR29" i="8"/>
  <c r="DR26" i="8"/>
  <c r="DR58" i="8"/>
  <c r="DR45" i="8"/>
  <c r="DR36" i="8"/>
  <c r="DR28" i="8"/>
  <c r="DR59" i="8"/>
  <c r="DR50" i="8"/>
  <c r="DR46" i="8"/>
  <c r="DR41" i="8"/>
  <c r="CD25" i="8"/>
  <c r="DR25" i="8" s="1"/>
  <c r="DR52" i="8"/>
  <c r="DR35" i="8"/>
  <c r="DR61" i="8"/>
  <c r="DR47" i="8"/>
  <c r="DR42" i="8"/>
  <c r="DR51" i="8"/>
  <c r="DR34" i="8"/>
  <c r="DR53" i="8"/>
  <c r="DR60" i="8"/>
  <c r="DR33" i="8"/>
  <c r="DN58" i="7"/>
  <c r="DN48" i="7"/>
  <c r="DN40" i="7"/>
  <c r="DN38" i="7"/>
  <c r="DN37" i="7"/>
  <c r="DN33" i="7"/>
  <c r="DN29" i="7"/>
  <c r="BZ28" i="7"/>
  <c r="DN28" i="7" s="1"/>
  <c r="DN70" i="7" s="1"/>
  <c r="DN60" i="7"/>
  <c r="DN52" i="7"/>
  <c r="DN50" i="7"/>
  <c r="DN42" i="7"/>
  <c r="DN32" i="7"/>
  <c r="DN62" i="7"/>
  <c r="DN54" i="7"/>
  <c r="DN44" i="7"/>
  <c r="DN31" i="7"/>
  <c r="DN63" i="7"/>
  <c r="DN55" i="7"/>
  <c r="DN45" i="7"/>
  <c r="DN35" i="7"/>
  <c r="DN64" i="7"/>
  <c r="DN56" i="7"/>
  <c r="DN46" i="7"/>
  <c r="DN30" i="7"/>
  <c r="DN57" i="7"/>
  <c r="DN49" i="7"/>
  <c r="DN65" i="7"/>
  <c r="DN59" i="7"/>
  <c r="DN53" i="7"/>
  <c r="DN51" i="7"/>
  <c r="DN41" i="7"/>
  <c r="DN43" i="7"/>
  <c r="DN36" i="7"/>
  <c r="DN34" i="7"/>
  <c r="DN61" i="7"/>
  <c r="DN39" i="7"/>
  <c r="DQ61" i="8"/>
  <c r="DQ53" i="8"/>
  <c r="DQ62" i="8"/>
  <c r="DQ54" i="8"/>
  <c r="DQ63" i="8"/>
  <c r="DQ55" i="8"/>
  <c r="DQ64" i="8"/>
  <c r="DQ56" i="8"/>
  <c r="DQ65" i="8"/>
  <c r="DQ57" i="8"/>
  <c r="DQ58" i="8"/>
  <c r="CC52" i="8"/>
  <c r="DQ52" i="8" s="1"/>
  <c r="DQ70" i="8" s="1"/>
  <c r="DQ60" i="8"/>
  <c r="DQ59" i="8"/>
  <c r="U112" i="10"/>
  <c r="CK61" i="7"/>
  <c r="CK53" i="7"/>
  <c r="CK51" i="7"/>
  <c r="CK43" i="7"/>
  <c r="CK63" i="7"/>
  <c r="CK55" i="7"/>
  <c r="CK45" i="7"/>
  <c r="AW38" i="7"/>
  <c r="CK38" i="7" s="1"/>
  <c r="CK70" i="7" s="1"/>
  <c r="CK65" i="7"/>
  <c r="CK57" i="7"/>
  <c r="CK47" i="7"/>
  <c r="CK39" i="7"/>
  <c r="CK58" i="7"/>
  <c r="CK48" i="7"/>
  <c r="CK40" i="7"/>
  <c r="CK59" i="7"/>
  <c r="CK49" i="7"/>
  <c r="CK41" i="7"/>
  <c r="CK56" i="7"/>
  <c r="CK46" i="7"/>
  <c r="CK52" i="7"/>
  <c r="CK50" i="7"/>
  <c r="CK64" i="7"/>
  <c r="CK42" i="7"/>
  <c r="CK62" i="7"/>
  <c r="CK60" i="7"/>
  <c r="CK54" i="7"/>
  <c r="CK44" i="7"/>
  <c r="DB62" i="7"/>
  <c r="DB54" i="7"/>
  <c r="DB44" i="7"/>
  <c r="DB64" i="7"/>
  <c r="DB56" i="7"/>
  <c r="DB46" i="7"/>
  <c r="BN39" i="7"/>
  <c r="DB39" i="7" s="1"/>
  <c r="DB70" i="7" s="1"/>
  <c r="DB58" i="7"/>
  <c r="DB48" i="7"/>
  <c r="DB40" i="7"/>
  <c r="DB59" i="7"/>
  <c r="DB49" i="7"/>
  <c r="DB41" i="7"/>
  <c r="DB60" i="7"/>
  <c r="DB52" i="7"/>
  <c r="DB50" i="7"/>
  <c r="DB42" i="7"/>
  <c r="CW65" i="7"/>
  <c r="CW57" i="7"/>
  <c r="CW47" i="7"/>
  <c r="CW39" i="7"/>
  <c r="CW38" i="7"/>
  <c r="CW37" i="7"/>
  <c r="CW36" i="7"/>
  <c r="CW59" i="7"/>
  <c r="CW49" i="7"/>
  <c r="CW41" i="7"/>
  <c r="BI34" i="7"/>
  <c r="CW34" i="7" s="1"/>
  <c r="CW70" i="7" s="1"/>
  <c r="CW61" i="7"/>
  <c r="CW53" i="7"/>
  <c r="CW51" i="7"/>
  <c r="CW43" i="7"/>
  <c r="CW35" i="7"/>
  <c r="CW62" i="7"/>
  <c r="CW54" i="7"/>
  <c r="CW44" i="7"/>
  <c r="CW63" i="7"/>
  <c r="CW55" i="7"/>
  <c r="CW45" i="7"/>
  <c r="CW64" i="7"/>
  <c r="CW50" i="7"/>
  <c r="CW40" i="7"/>
  <c r="CW60" i="7"/>
  <c r="DH60" i="8"/>
  <c r="DH52" i="8"/>
  <c r="DH51" i="8"/>
  <c r="DH47" i="8"/>
  <c r="DH35" i="8"/>
  <c r="DH32" i="8"/>
  <c r="DH61" i="8"/>
  <c r="DH53" i="8"/>
  <c r="DH43" i="8"/>
  <c r="DH31" i="8"/>
  <c r="DH62" i="8"/>
  <c r="DH54" i="8"/>
  <c r="DH48" i="8"/>
  <c r="DH30" i="8"/>
  <c r="DH27" i="8"/>
  <c r="DH63" i="8"/>
  <c r="DH55" i="8"/>
  <c r="DH44" i="8"/>
  <c r="DH38" i="8"/>
  <c r="DH29" i="8"/>
  <c r="DH26" i="8"/>
  <c r="DH64" i="8"/>
  <c r="DH56" i="8"/>
  <c r="DH49" i="8"/>
  <c r="DH40" i="8"/>
  <c r="DH39" i="8"/>
  <c r="DH28" i="8"/>
  <c r="DH65" i="8"/>
  <c r="DH57" i="8"/>
  <c r="DH45" i="8"/>
  <c r="DH36" i="8"/>
  <c r="BT25" i="8"/>
  <c r="DH25" i="8" s="1"/>
  <c r="DH70" i="8" s="1"/>
  <c r="DH58" i="8"/>
  <c r="DH34" i="8"/>
  <c r="DH50" i="8"/>
  <c r="DH41" i="8"/>
  <c r="DH33" i="8"/>
  <c r="DH59" i="8"/>
  <c r="DH37" i="8"/>
  <c r="DH42" i="8"/>
  <c r="CW42" i="7"/>
  <c r="I80" i="7"/>
  <c r="CT62" i="7"/>
  <c r="CT54" i="7"/>
  <c r="CT44" i="7"/>
  <c r="CT33" i="7"/>
  <c r="CT29" i="7"/>
  <c r="CT64" i="7"/>
  <c r="CT56" i="7"/>
  <c r="CT46" i="7"/>
  <c r="CT32" i="7"/>
  <c r="CT28" i="7"/>
  <c r="DR62" i="7"/>
  <c r="DR54" i="7"/>
  <c r="DR44" i="7"/>
  <c r="DR31" i="7"/>
  <c r="DR64" i="7"/>
  <c r="DR56" i="7"/>
  <c r="DR46" i="7"/>
  <c r="DR30" i="7"/>
  <c r="DR27" i="7"/>
  <c r="DR58" i="7"/>
  <c r="DR48" i="7"/>
  <c r="DR40" i="7"/>
  <c r="DR38" i="7"/>
  <c r="DR37" i="7"/>
  <c r="DR33" i="7"/>
  <c r="DR29" i="7"/>
  <c r="DR59" i="7"/>
  <c r="DR49" i="7"/>
  <c r="DR41" i="7"/>
  <c r="DR36" i="7"/>
  <c r="CD25" i="7"/>
  <c r="DR25" i="7" s="1"/>
  <c r="DR60" i="7"/>
  <c r="DR52" i="7"/>
  <c r="DR50" i="7"/>
  <c r="DR42" i="7"/>
  <c r="DR32" i="7"/>
  <c r="DR28" i="7"/>
  <c r="DA61" i="7"/>
  <c r="DA53" i="7"/>
  <c r="DA51" i="7"/>
  <c r="DA43" i="7"/>
  <c r="DA63" i="7"/>
  <c r="DA55" i="7"/>
  <c r="DA45" i="7"/>
  <c r="DN47" i="7"/>
  <c r="CW52" i="7"/>
  <c r="CW58" i="7"/>
  <c r="DB65" i="7"/>
  <c r="K93" i="7"/>
  <c r="K94" i="7"/>
  <c r="K92" i="7"/>
  <c r="K85" i="7"/>
  <c r="K77" i="7"/>
  <c r="K79" i="7"/>
  <c r="K81" i="7"/>
  <c r="K91" i="7"/>
  <c r="K21" i="10" s="1"/>
  <c r="K88" i="7"/>
  <c r="K86" i="7"/>
  <c r="K78" i="7"/>
  <c r="K83" i="7"/>
  <c r="AJ93" i="7"/>
  <c r="AJ94" i="7"/>
  <c r="AJ88" i="7"/>
  <c r="AJ86" i="7"/>
  <c r="AJ16" i="10" s="1"/>
  <c r="AJ78" i="7"/>
  <c r="AJ89" i="7"/>
  <c r="AJ80" i="7"/>
  <c r="AJ90" i="7"/>
  <c r="AJ82" i="7"/>
  <c r="AJ92" i="7"/>
  <c r="AJ91" i="7"/>
  <c r="AJ79" i="7"/>
  <c r="AJ84" i="7"/>
  <c r="AJ81" i="7"/>
  <c r="L95" i="7"/>
  <c r="L96" i="7"/>
  <c r="L98" i="7"/>
  <c r="L99" i="7"/>
  <c r="L97" i="7"/>
  <c r="AC95" i="7"/>
  <c r="AC25" i="10" s="1"/>
  <c r="AC96" i="7"/>
  <c r="AC98" i="7"/>
  <c r="AC99" i="7"/>
  <c r="AC97" i="7"/>
  <c r="AC100" i="7"/>
  <c r="AK95" i="7"/>
  <c r="AK96" i="7"/>
  <c r="AK98" i="7"/>
  <c r="AK28" i="10" s="1"/>
  <c r="AK99" i="7"/>
  <c r="AK97" i="7"/>
  <c r="G105" i="7"/>
  <c r="G104" i="7"/>
  <c r="G103" i="7"/>
  <c r="G102" i="7"/>
  <c r="G101" i="7"/>
  <c r="CP58" i="7"/>
  <c r="CP48" i="7"/>
  <c r="CP40" i="7"/>
  <c r="CP34" i="7"/>
  <c r="CP31" i="7"/>
  <c r="CP60" i="7"/>
  <c r="CP52" i="7"/>
  <c r="CP50" i="7"/>
  <c r="CP42" i="7"/>
  <c r="CP30" i="7"/>
  <c r="CP26" i="7"/>
  <c r="CZ60" i="7"/>
  <c r="CZ52" i="7"/>
  <c r="CZ50" i="7"/>
  <c r="CZ42" i="7"/>
  <c r="CZ27" i="7"/>
  <c r="DL64" i="7"/>
  <c r="DL56" i="7"/>
  <c r="DL46" i="7"/>
  <c r="DL30" i="7"/>
  <c r="DL26" i="7"/>
  <c r="DL58" i="7"/>
  <c r="DL48" i="7"/>
  <c r="DL40" i="7"/>
  <c r="DL38" i="7"/>
  <c r="DL37" i="7"/>
  <c r="DL33" i="7"/>
  <c r="DL29" i="7"/>
  <c r="DL60" i="7"/>
  <c r="DL52" i="7"/>
  <c r="DL50" i="7"/>
  <c r="DL42" i="7"/>
  <c r="DL32" i="7"/>
  <c r="DL28" i="7"/>
  <c r="DL61" i="7"/>
  <c r="DL53" i="7"/>
  <c r="DL51" i="7"/>
  <c r="DL43" i="7"/>
  <c r="DL34" i="7"/>
  <c r="BX25" i="7"/>
  <c r="DL25" i="7" s="1"/>
  <c r="DL70" i="7" s="1"/>
  <c r="DL62" i="7"/>
  <c r="DL54" i="7"/>
  <c r="DL44" i="7"/>
  <c r="DL31" i="7"/>
  <c r="CW48" i="7"/>
  <c r="DB51" i="7"/>
  <c r="DQ61" i="7"/>
  <c r="DQ53" i="7"/>
  <c r="DQ63" i="7"/>
  <c r="DQ55" i="7"/>
  <c r="DQ65" i="7"/>
  <c r="DQ57" i="7"/>
  <c r="DQ58" i="7"/>
  <c r="CC52" i="7"/>
  <c r="DQ52" i="7" s="1"/>
  <c r="DQ70" i="7" s="1"/>
  <c r="DQ59" i="7"/>
  <c r="DB53" i="7"/>
  <c r="AH79" i="7"/>
  <c r="AB83" i="7"/>
  <c r="E91" i="7"/>
  <c r="E21" i="10" s="1"/>
  <c r="CO65" i="8"/>
  <c r="CO57" i="8"/>
  <c r="CO45" i="8"/>
  <c r="CO37" i="8"/>
  <c r="CO32" i="8"/>
  <c r="CO58" i="8"/>
  <c r="CO50" i="8"/>
  <c r="CO46" i="8"/>
  <c r="CO41" i="8"/>
  <c r="CO35" i="8"/>
  <c r="CO31" i="8"/>
  <c r="CO59" i="8"/>
  <c r="CO42" i="8"/>
  <c r="CO30" i="8"/>
  <c r="CO27" i="8"/>
  <c r="CO60" i="8"/>
  <c r="CO52" i="8"/>
  <c r="CO51" i="8"/>
  <c r="CO47" i="8"/>
  <c r="CO29" i="8"/>
  <c r="CO26" i="8"/>
  <c r="CO61" i="8"/>
  <c r="CO53" i="8"/>
  <c r="CO43" i="8"/>
  <c r="CO38" i="8"/>
  <c r="CO62" i="8"/>
  <c r="CO54" i="8"/>
  <c r="CO48" i="8"/>
  <c r="BA25" i="8"/>
  <c r="CO25" i="8" s="1"/>
  <c r="CO70" i="8" s="1"/>
  <c r="CF33" i="8"/>
  <c r="DH46" i="8"/>
  <c r="C101" i="8"/>
  <c r="C102" i="8"/>
  <c r="C103" i="8"/>
  <c r="C105" i="8"/>
  <c r="C104" i="8"/>
  <c r="CS61" i="7"/>
  <c r="CS53" i="7"/>
  <c r="CS51" i="7"/>
  <c r="CS43" i="7"/>
  <c r="CS35" i="7"/>
  <c r="CS63" i="7"/>
  <c r="CS55" i="7"/>
  <c r="CS45" i="7"/>
  <c r="CS65" i="7"/>
  <c r="CS57" i="7"/>
  <c r="CS47" i="7"/>
  <c r="CS39" i="7"/>
  <c r="CS38" i="7"/>
  <c r="CS37" i="7"/>
  <c r="CS36" i="7"/>
  <c r="DP60" i="7"/>
  <c r="DP52" i="7"/>
  <c r="DP50" i="7"/>
  <c r="DP42" i="7"/>
  <c r="DP32" i="7"/>
  <c r="DP28" i="7"/>
  <c r="DB55" i="7"/>
  <c r="AH93" i="7"/>
  <c r="AH92" i="7"/>
  <c r="AH22" i="10" s="1"/>
  <c r="AH91" i="7"/>
  <c r="AH84" i="7"/>
  <c r="AH78" i="7"/>
  <c r="AH89" i="7"/>
  <c r="AH80" i="7"/>
  <c r="AH87" i="7"/>
  <c r="AH85" i="7"/>
  <c r="AH77" i="7"/>
  <c r="AH94" i="7"/>
  <c r="AH90" i="7"/>
  <c r="AH82" i="7"/>
  <c r="J100" i="7"/>
  <c r="J96" i="7"/>
  <c r="J97" i="7"/>
  <c r="J95" i="7"/>
  <c r="J98" i="7"/>
  <c r="J28" i="10" s="1"/>
  <c r="J99" i="7"/>
  <c r="Q83" i="7"/>
  <c r="CL62" i="7"/>
  <c r="CL54" i="7"/>
  <c r="CL44" i="7"/>
  <c r="CL33" i="7"/>
  <c r="CL29" i="7"/>
  <c r="CL64" i="7"/>
  <c r="CL56" i="7"/>
  <c r="CL46" i="7"/>
  <c r="CL32" i="7"/>
  <c r="CL28" i="7"/>
  <c r="CU63" i="7"/>
  <c r="CU55" i="7"/>
  <c r="CU45" i="7"/>
  <c r="DM65" i="7"/>
  <c r="DM57" i="7"/>
  <c r="DM47" i="7"/>
  <c r="DM39" i="7"/>
  <c r="DM59" i="7"/>
  <c r="DM49" i="7"/>
  <c r="DM41" i="7"/>
  <c r="DM36" i="7"/>
  <c r="DM61" i="7"/>
  <c r="DM53" i="7"/>
  <c r="DM51" i="7"/>
  <c r="DM43" i="7"/>
  <c r="DM34" i="7"/>
  <c r="U94" i="7"/>
  <c r="U92" i="7"/>
  <c r="U22" i="10" s="1"/>
  <c r="U256" i="10" s="1"/>
  <c r="U89" i="7"/>
  <c r="U87" i="7"/>
  <c r="U85" i="7"/>
  <c r="U77" i="7"/>
  <c r="U90" i="7"/>
  <c r="U79" i="7"/>
  <c r="U91" i="7"/>
  <c r="U88" i="7"/>
  <c r="U18" i="10" s="1"/>
  <c r="U86" i="7"/>
  <c r="U81" i="7"/>
  <c r="U78" i="7"/>
  <c r="U83" i="7"/>
  <c r="AL89" i="7"/>
  <c r="AL80" i="7"/>
  <c r="AL90" i="7"/>
  <c r="AL82" i="7"/>
  <c r="AL12" i="10" s="1"/>
  <c r="AL84" i="7"/>
  <c r="AL83" i="7"/>
  <c r="AL94" i="7"/>
  <c r="AL88" i="7"/>
  <c r="AL86" i="7"/>
  <c r="AL81" i="7"/>
  <c r="AL78" i="7"/>
  <c r="N95" i="7"/>
  <c r="N25" i="10" s="1"/>
  <c r="N96" i="7"/>
  <c r="N97" i="7"/>
  <c r="N99" i="7"/>
  <c r="N100" i="7"/>
  <c r="AE96" i="7"/>
  <c r="AE97" i="7"/>
  <c r="AE98" i="7"/>
  <c r="AE100" i="7"/>
  <c r="AE30" i="10" s="1"/>
  <c r="AE95" i="7"/>
  <c r="I105" i="7"/>
  <c r="I104" i="7"/>
  <c r="I103" i="7"/>
  <c r="I102" i="7"/>
  <c r="I101" i="7"/>
  <c r="Q105" i="7"/>
  <c r="Q104" i="7"/>
  <c r="Q34" i="10" s="1"/>
  <c r="Q103" i="7"/>
  <c r="Q102" i="7"/>
  <c r="Q101" i="7"/>
  <c r="Y105" i="7"/>
  <c r="Y104" i="7"/>
  <c r="Y103" i="7"/>
  <c r="Y102" i="7"/>
  <c r="Y101" i="7"/>
  <c r="Y31" i="10" s="1"/>
  <c r="AO105" i="7"/>
  <c r="AO104" i="7"/>
  <c r="AO103" i="7"/>
  <c r="AO102" i="7"/>
  <c r="AO101" i="7"/>
  <c r="I110" i="7"/>
  <c r="I109" i="7"/>
  <c r="I108" i="7"/>
  <c r="I107" i="7"/>
  <c r="I106" i="7"/>
  <c r="Q110" i="7"/>
  <c r="Q109" i="7"/>
  <c r="Q108" i="7"/>
  <c r="Q107" i="7"/>
  <c r="Q106" i="7"/>
  <c r="Y110" i="7"/>
  <c r="Y109" i="7"/>
  <c r="Y108" i="7"/>
  <c r="Y107" i="7"/>
  <c r="Y106" i="7"/>
  <c r="AG110" i="7"/>
  <c r="AG109" i="7"/>
  <c r="AG108" i="7"/>
  <c r="AG107" i="7"/>
  <c r="AG106" i="7"/>
  <c r="AO110" i="7"/>
  <c r="AO109" i="7"/>
  <c r="AO108" i="7"/>
  <c r="AO107" i="7"/>
  <c r="AO106" i="7"/>
  <c r="I114" i="7"/>
  <c r="I113" i="7"/>
  <c r="I112" i="7"/>
  <c r="I111" i="7"/>
  <c r="Q114" i="7"/>
  <c r="Q113" i="7"/>
  <c r="Q112" i="7"/>
  <c r="Q111" i="7"/>
  <c r="Y114" i="7"/>
  <c r="Y113" i="7"/>
  <c r="Y112" i="7"/>
  <c r="Y111" i="7"/>
  <c r="AG114" i="7"/>
  <c r="AG113" i="7"/>
  <c r="AG112" i="7"/>
  <c r="AG111" i="7"/>
  <c r="AO114" i="7"/>
  <c r="AO113" i="7"/>
  <c r="AO112" i="7"/>
  <c r="AO111" i="7"/>
  <c r="I117" i="7"/>
  <c r="I116" i="7"/>
  <c r="I115" i="7"/>
  <c r="Q117" i="7"/>
  <c r="Q116" i="7"/>
  <c r="Q115" i="7"/>
  <c r="Q45" i="10" s="1"/>
  <c r="Y117" i="7"/>
  <c r="Y116" i="7"/>
  <c r="Y115" i="7"/>
  <c r="AG117" i="7"/>
  <c r="AG116" i="7"/>
  <c r="AG115" i="7"/>
  <c r="AO117" i="7"/>
  <c r="AO116" i="7"/>
  <c r="AO46" i="10" s="1"/>
  <c r="AO115" i="7"/>
  <c r="AL79" i="7"/>
  <c r="U80" i="7"/>
  <c r="C81" i="7"/>
  <c r="AH81" i="7"/>
  <c r="U82" i="7"/>
  <c r="AH83" i="7"/>
  <c r="U84" i="7"/>
  <c r="AB85" i="7"/>
  <c r="AN18" i="10"/>
  <c r="C90" i="7"/>
  <c r="Y93" i="7"/>
  <c r="L100" i="7"/>
  <c r="AN33" i="10"/>
  <c r="AC46" i="10"/>
  <c r="DM65" i="8"/>
  <c r="DM57" i="8"/>
  <c r="DM45" i="8"/>
  <c r="DM36" i="8"/>
  <c r="DM28" i="8"/>
  <c r="DM58" i="8"/>
  <c r="DM50" i="8"/>
  <c r="DM46" i="8"/>
  <c r="DM41" i="8"/>
  <c r="DM59" i="8"/>
  <c r="DM42" i="8"/>
  <c r="DM37" i="8"/>
  <c r="DM34" i="8"/>
  <c r="DM60" i="8"/>
  <c r="DM52" i="8"/>
  <c r="DM51" i="8"/>
  <c r="DM47" i="8"/>
  <c r="DM35" i="8"/>
  <c r="DM33" i="8"/>
  <c r="DM61" i="8"/>
  <c r="DM53" i="8"/>
  <c r="DM43" i="8"/>
  <c r="DM32" i="8"/>
  <c r="DM62" i="8"/>
  <c r="DM54" i="8"/>
  <c r="DM48" i="8"/>
  <c r="DM31" i="8"/>
  <c r="BY25" i="8"/>
  <c r="DM25" i="8" s="1"/>
  <c r="DM70" i="8" s="1"/>
  <c r="DM56" i="8"/>
  <c r="DM26" i="8"/>
  <c r="DM64" i="8"/>
  <c r="DM30" i="8"/>
  <c r="DM63" i="8"/>
  <c r="DM29" i="8"/>
  <c r="DM49" i="8"/>
  <c r="DM44" i="8"/>
  <c r="DM40" i="8"/>
  <c r="DB61" i="7"/>
  <c r="B100" i="7"/>
  <c r="B96" i="7"/>
  <c r="B26" i="10" s="1"/>
  <c r="B97" i="7"/>
  <c r="B99" i="7"/>
  <c r="B98" i="7"/>
  <c r="R99" i="7"/>
  <c r="R100" i="7"/>
  <c r="R95" i="7"/>
  <c r="R96" i="7"/>
  <c r="R98" i="7"/>
  <c r="R28" i="10" s="1"/>
  <c r="R97" i="7"/>
  <c r="Z242" i="10"/>
  <c r="Z98" i="10"/>
  <c r="I82" i="7"/>
  <c r="DG59" i="7"/>
  <c r="DG49" i="7"/>
  <c r="DG41" i="7"/>
  <c r="DG36" i="7"/>
  <c r="DG32" i="7"/>
  <c r="DG28" i="7"/>
  <c r="DG61" i="7"/>
  <c r="DG53" i="7"/>
  <c r="DG51" i="7"/>
  <c r="DG43" i="7"/>
  <c r="DG31" i="7"/>
  <c r="DG63" i="7"/>
  <c r="DG55" i="7"/>
  <c r="DG45" i="7"/>
  <c r="DG35" i="7"/>
  <c r="DG30" i="7"/>
  <c r="DG26" i="7"/>
  <c r="DG64" i="7"/>
  <c r="DG56" i="7"/>
  <c r="DG46" i="7"/>
  <c r="BS25" i="7"/>
  <c r="DG25" i="7" s="1"/>
  <c r="DG70" i="7" s="1"/>
  <c r="DG65" i="7"/>
  <c r="DG57" i="7"/>
  <c r="DG47" i="7"/>
  <c r="DG39" i="7"/>
  <c r="DG33" i="7"/>
  <c r="DG29" i="7"/>
  <c r="E93" i="7"/>
  <c r="E84" i="7"/>
  <c r="E88" i="7"/>
  <c r="E86" i="7"/>
  <c r="E78" i="7"/>
  <c r="E80" i="7"/>
  <c r="E92" i="7"/>
  <c r="E85" i="7"/>
  <c r="E77" i="7"/>
  <c r="E89" i="7"/>
  <c r="E87" i="7"/>
  <c r="E82" i="7"/>
  <c r="AD94" i="7"/>
  <c r="AD89" i="7"/>
  <c r="AD80" i="7"/>
  <c r="AD90" i="7"/>
  <c r="AD82" i="7"/>
  <c r="AD84" i="7"/>
  <c r="AD83" i="7"/>
  <c r="AD88" i="7"/>
  <c r="AD86" i="7"/>
  <c r="AD81" i="7"/>
  <c r="AD93" i="7"/>
  <c r="AD23" i="10" s="1"/>
  <c r="AD78" i="7"/>
  <c r="F96" i="7"/>
  <c r="F97" i="7"/>
  <c r="F98" i="7"/>
  <c r="F100" i="7"/>
  <c r="F95" i="7"/>
  <c r="F99" i="7"/>
  <c r="V95" i="7"/>
  <c r="V25" i="10" s="1"/>
  <c r="V96" i="7"/>
  <c r="V97" i="7"/>
  <c r="V99" i="7"/>
  <c r="V100" i="7"/>
  <c r="V98" i="7"/>
  <c r="AM96" i="7"/>
  <c r="AM97" i="7"/>
  <c r="AM98" i="7"/>
  <c r="AM100" i="7"/>
  <c r="AM99" i="7"/>
  <c r="AM95" i="7"/>
  <c r="AG105" i="7"/>
  <c r="AG104" i="7"/>
  <c r="AG103" i="7"/>
  <c r="AG102" i="7"/>
  <c r="AG101" i="7"/>
  <c r="AG31" i="10" s="1"/>
  <c r="CF64" i="7"/>
  <c r="CF56" i="7"/>
  <c r="CF46" i="7"/>
  <c r="CF37" i="7"/>
  <c r="CF36" i="7"/>
  <c r="CF58" i="7"/>
  <c r="CF48" i="7"/>
  <c r="CF40" i="7"/>
  <c r="CF27" i="7"/>
  <c r="CQ59" i="7"/>
  <c r="CQ49" i="7"/>
  <c r="CQ41" i="7"/>
  <c r="CQ27" i="7"/>
  <c r="DC63" i="7"/>
  <c r="DC55" i="7"/>
  <c r="DC45" i="7"/>
  <c r="DC35" i="7"/>
  <c r="DC30" i="7"/>
  <c r="DC26" i="7"/>
  <c r="DC65" i="7"/>
  <c r="DC57" i="7"/>
  <c r="DC47" i="7"/>
  <c r="DC39" i="7"/>
  <c r="DC33" i="7"/>
  <c r="DC29" i="7"/>
  <c r="DC59" i="7"/>
  <c r="DC49" i="7"/>
  <c r="DC41" i="7"/>
  <c r="DC36" i="7"/>
  <c r="DC32" i="7"/>
  <c r="DC28" i="7"/>
  <c r="DC60" i="7"/>
  <c r="DC52" i="7"/>
  <c r="DC50" i="7"/>
  <c r="DC42" i="7"/>
  <c r="DC34" i="7"/>
  <c r="BO25" i="7"/>
  <c r="DC25" i="7" s="1"/>
  <c r="DC70" i="7" s="1"/>
  <c r="DC61" i="7"/>
  <c r="DC53" i="7"/>
  <c r="DC51" i="7"/>
  <c r="DC43" i="7"/>
  <c r="DC31" i="7"/>
  <c r="DH60" i="7"/>
  <c r="DH52" i="7"/>
  <c r="DH50" i="7"/>
  <c r="DH42" i="7"/>
  <c r="DH34" i="7"/>
  <c r="DH62" i="7"/>
  <c r="DH54" i="7"/>
  <c r="DH44" i="7"/>
  <c r="DH27" i="7"/>
  <c r="DH64" i="7"/>
  <c r="DH56" i="7"/>
  <c r="DH46" i="7"/>
  <c r="CW46" i="7"/>
  <c r="DB47" i="7"/>
  <c r="CW56" i="7"/>
  <c r="DB57" i="7"/>
  <c r="DB63" i="7"/>
  <c r="C77" i="7"/>
  <c r="AB77" i="7"/>
  <c r="O9" i="10"/>
  <c r="E81" i="7"/>
  <c r="AJ83" i="7"/>
  <c r="AD85" i="7"/>
  <c r="P16" i="10"/>
  <c r="AB87" i="7"/>
  <c r="AB17" i="10" s="1"/>
  <c r="E90" i="7"/>
  <c r="AL91" i="7"/>
  <c r="G25" i="10"/>
  <c r="Z260" i="10"/>
  <c r="Z116" i="10"/>
  <c r="AK38" i="10"/>
  <c r="AG176" i="7"/>
  <c r="I176" i="7"/>
  <c r="Q176" i="7"/>
  <c r="Z176" i="7"/>
  <c r="CX58" i="8"/>
  <c r="CX50" i="8"/>
  <c r="CX46" i="8"/>
  <c r="CX41" i="8"/>
  <c r="CX35" i="8"/>
  <c r="CX32" i="8"/>
  <c r="CX59" i="8"/>
  <c r="CX42" i="8"/>
  <c r="CX31" i="8"/>
  <c r="CX60" i="8"/>
  <c r="CX52" i="8"/>
  <c r="CX51" i="8"/>
  <c r="CX47" i="8"/>
  <c r="CX30" i="8"/>
  <c r="CX27" i="8"/>
  <c r="CX61" i="8"/>
  <c r="CX53" i="8"/>
  <c r="CX43" i="8"/>
  <c r="CX38" i="8"/>
  <c r="CX29" i="8"/>
  <c r="CX26" i="8"/>
  <c r="CX62" i="8"/>
  <c r="CX54" i="8"/>
  <c r="CX48" i="8"/>
  <c r="CX63" i="8"/>
  <c r="CX55" i="8"/>
  <c r="CX44" i="8"/>
  <c r="CX39" i="8"/>
  <c r="CX36" i="8"/>
  <c r="BJ25" i="8"/>
  <c r="CX25" i="8" s="1"/>
  <c r="CX70" i="8" s="1"/>
  <c r="CX64" i="8"/>
  <c r="CX33" i="8"/>
  <c r="CX37" i="8"/>
  <c r="CX57" i="8"/>
  <c r="CX56" i="8"/>
  <c r="I93" i="7"/>
  <c r="I94" i="7"/>
  <c r="I91" i="7"/>
  <c r="I88" i="7"/>
  <c r="I18" i="10" s="1"/>
  <c r="I86" i="7"/>
  <c r="I83" i="7"/>
  <c r="I92" i="7"/>
  <c r="I85" i="7"/>
  <c r="I77" i="7"/>
  <c r="I79" i="7"/>
  <c r="I90" i="7"/>
  <c r="I84" i="7"/>
  <c r="I81" i="7"/>
  <c r="AA100" i="7"/>
  <c r="AA96" i="7"/>
  <c r="AA97" i="7"/>
  <c r="AA98" i="7"/>
  <c r="AA99" i="7"/>
  <c r="AK31" i="10"/>
  <c r="C105" i="7"/>
  <c r="C35" i="10" s="1"/>
  <c r="C104" i="7"/>
  <c r="C103" i="7"/>
  <c r="C33" i="10" s="1"/>
  <c r="C102" i="7"/>
  <c r="C101" i="7"/>
  <c r="K105" i="7"/>
  <c r="K35" i="10" s="1"/>
  <c r="K104" i="7"/>
  <c r="K103" i="7"/>
  <c r="K102" i="7"/>
  <c r="K101" i="7"/>
  <c r="S105" i="7"/>
  <c r="S35" i="10" s="1"/>
  <c r="S104" i="7"/>
  <c r="S103" i="7"/>
  <c r="S102" i="7"/>
  <c r="S101" i="7"/>
  <c r="AA105" i="7"/>
  <c r="AA104" i="7"/>
  <c r="AA103" i="7"/>
  <c r="AA102" i="7"/>
  <c r="AA32" i="10" s="1"/>
  <c r="AA101" i="7"/>
  <c r="AI105" i="7"/>
  <c r="AI104" i="7"/>
  <c r="AI103" i="7"/>
  <c r="AI102" i="7"/>
  <c r="AI101" i="7"/>
  <c r="C110" i="7"/>
  <c r="C40" i="10" s="1"/>
  <c r="C109" i="7"/>
  <c r="C108" i="7"/>
  <c r="C107" i="7"/>
  <c r="C106" i="7"/>
  <c r="K110" i="7"/>
  <c r="K109" i="7"/>
  <c r="K108" i="7"/>
  <c r="K107" i="7"/>
  <c r="K106" i="7"/>
  <c r="K36" i="10" s="1"/>
  <c r="S110" i="7"/>
  <c r="S109" i="7"/>
  <c r="S108" i="7"/>
  <c r="S107" i="7"/>
  <c r="S106" i="7"/>
  <c r="AA110" i="7"/>
  <c r="AA109" i="7"/>
  <c r="AA108" i="7"/>
  <c r="AA38" i="10" s="1"/>
  <c r="AA107" i="7"/>
  <c r="AA106" i="7"/>
  <c r="AI110" i="7"/>
  <c r="AI109" i="7"/>
  <c r="AI108" i="7"/>
  <c r="AI107" i="7"/>
  <c r="AI106" i="7"/>
  <c r="C114" i="7"/>
  <c r="C44" i="10" s="1"/>
  <c r="C113" i="7"/>
  <c r="C112" i="7"/>
  <c r="C111" i="7"/>
  <c r="K114" i="7"/>
  <c r="K113" i="7"/>
  <c r="K112" i="7"/>
  <c r="K111" i="7"/>
  <c r="S114" i="7"/>
  <c r="S44" i="10" s="1"/>
  <c r="S113" i="7"/>
  <c r="S112" i="7"/>
  <c r="S111" i="7"/>
  <c r="AA114" i="7"/>
  <c r="AA113" i="7"/>
  <c r="AA112" i="7"/>
  <c r="AA111" i="7"/>
  <c r="AI114" i="7"/>
  <c r="AI44" i="10" s="1"/>
  <c r="AI113" i="7"/>
  <c r="AI112" i="7"/>
  <c r="AI111" i="7"/>
  <c r="C117" i="7"/>
  <c r="C116" i="7"/>
  <c r="C115" i="7"/>
  <c r="K117" i="7"/>
  <c r="K116" i="7"/>
  <c r="K46" i="10" s="1"/>
  <c r="K115" i="7"/>
  <c r="S117" i="7"/>
  <c r="S116" i="7"/>
  <c r="S115" i="7"/>
  <c r="AA117" i="7"/>
  <c r="AA116" i="7"/>
  <c r="AA115" i="7"/>
  <c r="AI117" i="7"/>
  <c r="AI47" i="10" s="1"/>
  <c r="AI116" i="7"/>
  <c r="AI115" i="7"/>
  <c r="AD77" i="7"/>
  <c r="B10" i="10"/>
  <c r="I87" i="7"/>
  <c r="AD87" i="7"/>
  <c r="AA19" i="10"/>
  <c r="CK61" i="8"/>
  <c r="CK53" i="8"/>
  <c r="CK43" i="8"/>
  <c r="CK38" i="8"/>
  <c r="CK62" i="8"/>
  <c r="CK54" i="8"/>
  <c r="CK48" i="8"/>
  <c r="CK63" i="8"/>
  <c r="CK55" i="8"/>
  <c r="CK44" i="8"/>
  <c r="CK39" i="8"/>
  <c r="CK36" i="8"/>
  <c r="CK34" i="8"/>
  <c r="CK64" i="8"/>
  <c r="CK56" i="8"/>
  <c r="CK49" i="8"/>
  <c r="CK40" i="8"/>
  <c r="CK33" i="8"/>
  <c r="CK65" i="8"/>
  <c r="CK57" i="8"/>
  <c r="CK45" i="8"/>
  <c r="CK37" i="8"/>
  <c r="CK32" i="8"/>
  <c r="CK58" i="8"/>
  <c r="CK50" i="8"/>
  <c r="CK46" i="8"/>
  <c r="CK41" i="8"/>
  <c r="CK35" i="8"/>
  <c r="CK31" i="8"/>
  <c r="AW25" i="8"/>
  <c r="CK25" i="8" s="1"/>
  <c r="CK70" i="8" s="1"/>
  <c r="CK27" i="8"/>
  <c r="CK52" i="8"/>
  <c r="CK47" i="8"/>
  <c r="CK42" i="8"/>
  <c r="CK26" i="8"/>
  <c r="CK60" i="8"/>
  <c r="CK51" i="8"/>
  <c r="CK30" i="8"/>
  <c r="CW65" i="8"/>
  <c r="CW57" i="8"/>
  <c r="CW45" i="8"/>
  <c r="CW37" i="8"/>
  <c r="CW58" i="8"/>
  <c r="CW50" i="8"/>
  <c r="CW46" i="8"/>
  <c r="CW41" i="8"/>
  <c r="CW59" i="8"/>
  <c r="CW42" i="8"/>
  <c r="CW60" i="8"/>
  <c r="CW52" i="8"/>
  <c r="CW51" i="8"/>
  <c r="CW47" i="8"/>
  <c r="CW61" i="8"/>
  <c r="CW53" i="8"/>
  <c r="CW43" i="8"/>
  <c r="CW38" i="8"/>
  <c r="BI35" i="8"/>
  <c r="CW35" i="8" s="1"/>
  <c r="CW70" i="8" s="1"/>
  <c r="CW62" i="8"/>
  <c r="CW54" i="8"/>
  <c r="CW48" i="8"/>
  <c r="DR37" i="8"/>
  <c r="Y92" i="7"/>
  <c r="Y94" i="7"/>
  <c r="Y90" i="7"/>
  <c r="Y91" i="7"/>
  <c r="Y79" i="7"/>
  <c r="Y88" i="7"/>
  <c r="Y86" i="7"/>
  <c r="Y81" i="7"/>
  <c r="Y83" i="7"/>
  <c r="Y89" i="7"/>
  <c r="Y80" i="7"/>
  <c r="Y87" i="7"/>
  <c r="Y85" i="7"/>
  <c r="Y77" i="7"/>
  <c r="Y82" i="7"/>
  <c r="AE14" i="10"/>
  <c r="CM63" i="7"/>
  <c r="CM55" i="7"/>
  <c r="CM45" i="7"/>
  <c r="CV64" i="7"/>
  <c r="CV56" i="7"/>
  <c r="CV46" i="7"/>
  <c r="CV32" i="7"/>
  <c r="CV28" i="7"/>
  <c r="CV58" i="7"/>
  <c r="CV48" i="7"/>
  <c r="CV40" i="7"/>
  <c r="CV34" i="7"/>
  <c r="CV31" i="7"/>
  <c r="CV60" i="7"/>
  <c r="CV52" i="7"/>
  <c r="CV50" i="7"/>
  <c r="CV42" i="7"/>
  <c r="CV30" i="7"/>
  <c r="CV26" i="7"/>
  <c r="CV61" i="7"/>
  <c r="CV53" i="7"/>
  <c r="CV51" i="7"/>
  <c r="CV43" i="7"/>
  <c r="CV35" i="7"/>
  <c r="BH25" i="7"/>
  <c r="CV25" i="7" s="1"/>
  <c r="CV70" i="7" s="1"/>
  <c r="CV62" i="7"/>
  <c r="CV54" i="7"/>
  <c r="CV44" i="7"/>
  <c r="CV33" i="7"/>
  <c r="CV29" i="7"/>
  <c r="DD64" i="7"/>
  <c r="DD56" i="7"/>
  <c r="DD46" i="7"/>
  <c r="DD58" i="7"/>
  <c r="DD48" i="7"/>
  <c r="DD40" i="7"/>
  <c r="DD38" i="7"/>
  <c r="DD37" i="7"/>
  <c r="DD60" i="7"/>
  <c r="DD52" i="7"/>
  <c r="DD50" i="7"/>
  <c r="DD42" i="7"/>
  <c r="DD34" i="7"/>
  <c r="DO59" i="7"/>
  <c r="DO49" i="7"/>
  <c r="DO41" i="7"/>
  <c r="DO36" i="7"/>
  <c r="DO61" i="7"/>
  <c r="DO53" i="7"/>
  <c r="DO51" i="7"/>
  <c r="DO43" i="7"/>
  <c r="DO34" i="7"/>
  <c r="CG65" i="7"/>
  <c r="CG57" i="7"/>
  <c r="CG47" i="7"/>
  <c r="CG39" i="7"/>
  <c r="CG38" i="7"/>
  <c r="CG34" i="7"/>
  <c r="CG31" i="7"/>
  <c r="CR60" i="7"/>
  <c r="CR52" i="7"/>
  <c r="CR50" i="7"/>
  <c r="CR42" i="7"/>
  <c r="CR30" i="7"/>
  <c r="CR26" i="7"/>
  <c r="CR62" i="7"/>
  <c r="CR54" i="7"/>
  <c r="CR44" i="7"/>
  <c r="CR33" i="7"/>
  <c r="CR29" i="7"/>
  <c r="CR64" i="7"/>
  <c r="CR56" i="7"/>
  <c r="CR46" i="7"/>
  <c r="CR32" i="7"/>
  <c r="CR28" i="7"/>
  <c r="CR65" i="7"/>
  <c r="CR57" i="7"/>
  <c r="CR47" i="7"/>
  <c r="CR39" i="7"/>
  <c r="CR38" i="7"/>
  <c r="CR37" i="7"/>
  <c r="CR36" i="7"/>
  <c r="BD25" i="7"/>
  <c r="CR25" i="7" s="1"/>
  <c r="CR70" i="7" s="1"/>
  <c r="CR58" i="7"/>
  <c r="CR48" i="7"/>
  <c r="CR40" i="7"/>
  <c r="CR34" i="7"/>
  <c r="CR31" i="7"/>
  <c r="CX58" i="7"/>
  <c r="CX48" i="7"/>
  <c r="CX40" i="7"/>
  <c r="CX34" i="7"/>
  <c r="CX60" i="7"/>
  <c r="CX52" i="7"/>
  <c r="CX50" i="7"/>
  <c r="CX42" i="7"/>
  <c r="CX27" i="7"/>
  <c r="CX62" i="7"/>
  <c r="CX54" i="7"/>
  <c r="CX44" i="7"/>
  <c r="DI61" i="7"/>
  <c r="DI53" i="7"/>
  <c r="DI51" i="7"/>
  <c r="DI43" i="7"/>
  <c r="DI31" i="7"/>
  <c r="DI63" i="7"/>
  <c r="DI55" i="7"/>
  <c r="DI45" i="7"/>
  <c r="DI35" i="7"/>
  <c r="DI30" i="7"/>
  <c r="DI26" i="7"/>
  <c r="DB45" i="7"/>
  <c r="AJ39" i="10"/>
  <c r="T45" i="10"/>
  <c r="AC10" i="10"/>
  <c r="AJ85" i="7"/>
  <c r="K87" i="7"/>
  <c r="I89" i="7"/>
  <c r="K90" i="7"/>
  <c r="AD92" i="7"/>
  <c r="AL93" i="7"/>
  <c r="D33" i="10"/>
  <c r="CL62" i="8"/>
  <c r="CL54" i="8"/>
  <c r="CL48" i="8"/>
  <c r="CL63" i="8"/>
  <c r="CL55" i="8"/>
  <c r="CL44" i="8"/>
  <c r="CL39" i="8"/>
  <c r="CL36" i="8"/>
  <c r="CL34" i="8"/>
  <c r="CL64" i="8"/>
  <c r="CL56" i="8"/>
  <c r="CL49" i="8"/>
  <c r="CL40" i="8"/>
  <c r="CL33" i="8"/>
  <c r="CL65" i="8"/>
  <c r="CL57" i="8"/>
  <c r="CL45" i="8"/>
  <c r="CL37" i="8"/>
  <c r="CL32" i="8"/>
  <c r="AX25" i="8"/>
  <c r="CL25" i="8" s="1"/>
  <c r="CL58" i="8"/>
  <c r="CL50" i="8"/>
  <c r="CL46" i="8"/>
  <c r="CL41" i="8"/>
  <c r="CL35" i="8"/>
  <c r="CL31" i="8"/>
  <c r="CZ60" i="8"/>
  <c r="CZ52" i="8"/>
  <c r="CZ51" i="8"/>
  <c r="CZ47" i="8"/>
  <c r="CZ30" i="8"/>
  <c r="CZ27" i="8"/>
  <c r="CZ61" i="8"/>
  <c r="CZ53" i="8"/>
  <c r="CZ43" i="8"/>
  <c r="CZ38" i="8"/>
  <c r="CZ29" i="8"/>
  <c r="CZ26" i="8"/>
  <c r="BL25" i="8"/>
  <c r="CZ25" i="8" s="1"/>
  <c r="CZ70" i="8" s="1"/>
  <c r="CZ62" i="8"/>
  <c r="CZ54" i="8"/>
  <c r="CZ48" i="8"/>
  <c r="DP60" i="8"/>
  <c r="DP52" i="8"/>
  <c r="DP51" i="8"/>
  <c r="DP47" i="8"/>
  <c r="DP35" i="8"/>
  <c r="DP33" i="8"/>
  <c r="CF39" i="8"/>
  <c r="DE65" i="7"/>
  <c r="DE57" i="7"/>
  <c r="DE47" i="7"/>
  <c r="DE39" i="7"/>
  <c r="DE33" i="7"/>
  <c r="DE29" i="7"/>
  <c r="DE59" i="7"/>
  <c r="DE49" i="7"/>
  <c r="DE41" i="7"/>
  <c r="DE36" i="7"/>
  <c r="DE32" i="7"/>
  <c r="DE28" i="7"/>
  <c r="Q92" i="7"/>
  <c r="Q94" i="7"/>
  <c r="Q91" i="7"/>
  <c r="Q21" i="10" s="1"/>
  <c r="Q88" i="7"/>
  <c r="Q86" i="7"/>
  <c r="Q78" i="7"/>
  <c r="Q80" i="7"/>
  <c r="Q93" i="7"/>
  <c r="Q89" i="7"/>
  <c r="Q87" i="7"/>
  <c r="Q82" i="7"/>
  <c r="Q12" i="10" s="1"/>
  <c r="Q79" i="7"/>
  <c r="Q90" i="7"/>
  <c r="Q84" i="7"/>
  <c r="Q81" i="7"/>
  <c r="AI100" i="7"/>
  <c r="AI96" i="7"/>
  <c r="AI97" i="7"/>
  <c r="AI99" i="7"/>
  <c r="AI29" i="10" s="1"/>
  <c r="AI95" i="7"/>
  <c r="Z249" i="10"/>
  <c r="Z105" i="10"/>
  <c r="N28" i="10"/>
  <c r="CS61" i="8"/>
  <c r="CS53" i="8"/>
  <c r="CS43" i="8"/>
  <c r="CS38" i="8"/>
  <c r="CS28" i="8"/>
  <c r="CS62" i="8"/>
  <c r="CS54" i="8"/>
  <c r="CS48" i="8"/>
  <c r="CS63" i="8"/>
  <c r="CS55" i="8"/>
  <c r="CS44" i="8"/>
  <c r="CS39" i="8"/>
  <c r="CS36" i="8"/>
  <c r="CS34" i="8"/>
  <c r="CS64" i="8"/>
  <c r="CS56" i="8"/>
  <c r="CS49" i="8"/>
  <c r="CS40" i="8"/>
  <c r="CS33" i="8"/>
  <c r="CS65" i="8"/>
  <c r="CS57" i="8"/>
  <c r="CS45" i="8"/>
  <c r="CS37" i="8"/>
  <c r="CS32" i="8"/>
  <c r="CS58" i="8"/>
  <c r="CS50" i="8"/>
  <c r="CS46" i="8"/>
  <c r="CS41" i="8"/>
  <c r="CS35" i="8"/>
  <c r="CS31" i="8"/>
  <c r="BE25" i="8"/>
  <c r="CS25" i="8" s="1"/>
  <c r="CS70" i="8" s="1"/>
  <c r="CS60" i="8"/>
  <c r="CS51" i="8"/>
  <c r="CS30" i="8"/>
  <c r="CH58" i="7"/>
  <c r="CH48" i="7"/>
  <c r="CH40" i="7"/>
  <c r="CH27" i="7"/>
  <c r="CH60" i="7"/>
  <c r="CH52" i="7"/>
  <c r="CH50" i="7"/>
  <c r="CH42" i="7"/>
  <c r="CH35" i="7"/>
  <c r="CH62" i="7"/>
  <c r="CH54" i="7"/>
  <c r="CH44" i="7"/>
  <c r="CH63" i="7"/>
  <c r="CH55" i="7"/>
  <c r="CH45" i="7"/>
  <c r="CH32" i="7"/>
  <c r="CH28" i="7"/>
  <c r="AT25" i="7"/>
  <c r="CH25" i="7" s="1"/>
  <c r="CH70" i="7" s="1"/>
  <c r="CH64" i="7"/>
  <c r="CH56" i="7"/>
  <c r="CH46" i="7"/>
  <c r="CH37" i="7"/>
  <c r="CH36" i="7"/>
  <c r="CO65" i="7"/>
  <c r="CO57" i="7"/>
  <c r="CO47" i="7"/>
  <c r="CO39" i="7"/>
  <c r="CO38" i="7"/>
  <c r="CO37" i="7"/>
  <c r="CO36" i="7"/>
  <c r="CO59" i="7"/>
  <c r="CO49" i="7"/>
  <c r="CO41" i="7"/>
  <c r="CO27" i="7"/>
  <c r="CO61" i="7"/>
  <c r="CO53" i="7"/>
  <c r="CO51" i="7"/>
  <c r="CO43" i="7"/>
  <c r="CO35" i="7"/>
  <c r="CY59" i="7"/>
  <c r="CY49" i="7"/>
  <c r="CY41" i="7"/>
  <c r="CY31" i="7"/>
  <c r="CY61" i="7"/>
  <c r="CY53" i="7"/>
  <c r="CY51" i="7"/>
  <c r="CY43" i="7"/>
  <c r="CY35" i="7"/>
  <c r="CY30" i="7"/>
  <c r="CY26" i="7"/>
  <c r="DK63" i="7"/>
  <c r="DK55" i="7"/>
  <c r="DK45" i="7"/>
  <c r="DK35" i="7"/>
  <c r="DK27" i="7"/>
  <c r="DJ62" i="7"/>
  <c r="DJ54" i="7"/>
  <c r="DJ44" i="7"/>
  <c r="DJ64" i="7"/>
  <c r="DJ56" i="7"/>
  <c r="DJ46" i="7"/>
  <c r="DJ58" i="7"/>
  <c r="DJ48" i="7"/>
  <c r="DJ40" i="7"/>
  <c r="DJ38" i="7"/>
  <c r="DJ37" i="7"/>
  <c r="DJ59" i="7"/>
  <c r="DJ49" i="7"/>
  <c r="DJ41" i="7"/>
  <c r="DJ36" i="7"/>
  <c r="BV35" i="7"/>
  <c r="DJ35" i="7" s="1"/>
  <c r="DJ70" i="7" s="1"/>
  <c r="DJ60" i="7"/>
  <c r="DJ52" i="7"/>
  <c r="DJ50" i="7"/>
  <c r="DJ42" i="7"/>
  <c r="DB43" i="7"/>
  <c r="K30" i="10"/>
  <c r="Q77" i="7"/>
  <c r="AL77" i="7"/>
  <c r="Y78" i="7"/>
  <c r="AD79" i="7"/>
  <c r="K80" i="7"/>
  <c r="K10" i="10" s="1"/>
  <c r="K82" i="7"/>
  <c r="K84" i="7"/>
  <c r="R17" i="10"/>
  <c r="AL87" i="7"/>
  <c r="Z251" i="10"/>
  <c r="Z107" i="10"/>
  <c r="AA95" i="7"/>
  <c r="AA25" i="10" s="1"/>
  <c r="AE99" i="7"/>
  <c r="AK100" i="7"/>
  <c r="M41" i="10"/>
  <c r="CN64" i="8"/>
  <c r="CN56" i="8"/>
  <c r="CN49" i="8"/>
  <c r="CN40" i="8"/>
  <c r="CN33" i="8"/>
  <c r="CT62" i="8"/>
  <c r="CT54" i="8"/>
  <c r="CT48" i="8"/>
  <c r="CT63" i="8"/>
  <c r="CT55" i="8"/>
  <c r="CT44" i="8"/>
  <c r="CT39" i="8"/>
  <c r="CT36" i="8"/>
  <c r="CT34" i="8"/>
  <c r="CT64" i="8"/>
  <c r="CT56" i="8"/>
  <c r="CT49" i="8"/>
  <c r="CT40" i="8"/>
  <c r="CT33" i="8"/>
  <c r="CT65" i="8"/>
  <c r="CT57" i="8"/>
  <c r="CT45" i="8"/>
  <c r="CT37" i="8"/>
  <c r="CT32" i="8"/>
  <c r="BF25" i="8"/>
  <c r="CT25" i="8" s="1"/>
  <c r="CT70" i="8" s="1"/>
  <c r="CT58" i="8"/>
  <c r="CT50" i="8"/>
  <c r="CT46" i="8"/>
  <c r="CT41" i="8"/>
  <c r="CT35" i="8"/>
  <c r="CT31" i="8"/>
  <c r="DK63" i="8"/>
  <c r="DK55" i="8"/>
  <c r="DK44" i="8"/>
  <c r="DK38" i="8"/>
  <c r="DK30" i="8"/>
  <c r="DK27" i="8"/>
  <c r="DK64" i="8"/>
  <c r="DK56" i="8"/>
  <c r="DK49" i="8"/>
  <c r="DK40" i="8"/>
  <c r="DK39" i="8"/>
  <c r="DK29" i="8"/>
  <c r="DK26" i="8"/>
  <c r="BW25" i="8"/>
  <c r="DK25" i="8" s="1"/>
  <c r="DK70" i="8" s="1"/>
  <c r="DK65" i="8"/>
  <c r="DK57" i="8"/>
  <c r="DK45" i="8"/>
  <c r="DK36" i="8"/>
  <c r="DK28" i="8"/>
  <c r="CN64" i="7"/>
  <c r="CN56" i="7"/>
  <c r="CN46" i="7"/>
  <c r="CN32" i="7"/>
  <c r="CN28" i="7"/>
  <c r="CN58" i="7"/>
  <c r="CN48" i="7"/>
  <c r="CN40" i="7"/>
  <c r="CN34" i="7"/>
  <c r="CN31" i="7"/>
  <c r="CN60" i="7"/>
  <c r="CN52" i="7"/>
  <c r="CN50" i="7"/>
  <c r="CN42" i="7"/>
  <c r="CN30" i="7"/>
  <c r="CN26" i="7"/>
  <c r="CN61" i="7"/>
  <c r="CN53" i="7"/>
  <c r="CN51" i="7"/>
  <c r="CN43" i="7"/>
  <c r="CN35" i="7"/>
  <c r="AZ25" i="7"/>
  <c r="CN25" i="7" s="1"/>
  <c r="CN70" i="7" s="1"/>
  <c r="CN62" i="7"/>
  <c r="CN54" i="7"/>
  <c r="CN44" i="7"/>
  <c r="CN33" i="7"/>
  <c r="CN29" i="7"/>
  <c r="CI59" i="7"/>
  <c r="CI49" i="7"/>
  <c r="CI41" i="7"/>
  <c r="CI61" i="7"/>
  <c r="CI53" i="7"/>
  <c r="CI51" i="7"/>
  <c r="CI43" i="7"/>
  <c r="CI63" i="7"/>
  <c r="CI55" i="7"/>
  <c r="CI45" i="7"/>
  <c r="M44" i="10"/>
  <c r="CJ60" i="7"/>
  <c r="CJ52" i="7"/>
  <c r="CJ50" i="7"/>
  <c r="CJ42" i="7"/>
  <c r="CJ35" i="7"/>
  <c r="CJ62" i="7"/>
  <c r="CJ54" i="7"/>
  <c r="CJ44" i="7"/>
  <c r="CJ64" i="7"/>
  <c r="CJ56" i="7"/>
  <c r="CJ46" i="7"/>
  <c r="CJ37" i="7"/>
  <c r="CJ36" i="7"/>
  <c r="DF58" i="7"/>
  <c r="DF48" i="7"/>
  <c r="DF40" i="7"/>
  <c r="DF38" i="7"/>
  <c r="DF37" i="7"/>
  <c r="C93" i="7"/>
  <c r="C94" i="7"/>
  <c r="C92" i="7"/>
  <c r="C85" i="7"/>
  <c r="C89" i="7"/>
  <c r="C87" i="7"/>
  <c r="C82" i="7"/>
  <c r="C84" i="7"/>
  <c r="C88" i="7"/>
  <c r="C86" i="7"/>
  <c r="C78" i="7"/>
  <c r="C91" i="7"/>
  <c r="C83" i="7"/>
  <c r="C80" i="7"/>
  <c r="S93" i="7"/>
  <c r="S94" i="7"/>
  <c r="S92" i="7"/>
  <c r="S89" i="7"/>
  <c r="S87" i="7"/>
  <c r="S90" i="7"/>
  <c r="S91" i="7"/>
  <c r="S88" i="7"/>
  <c r="S18" i="10" s="1"/>
  <c r="S107" i="10" s="1"/>
  <c r="S86" i="7"/>
  <c r="AB93" i="7"/>
  <c r="AB94" i="7"/>
  <c r="AB88" i="7"/>
  <c r="AB86" i="7"/>
  <c r="AB78" i="7"/>
  <c r="AB89" i="7"/>
  <c r="AB80" i="7"/>
  <c r="AB10" i="10" s="1"/>
  <c r="AB90" i="7"/>
  <c r="AB82" i="7"/>
  <c r="AB91" i="7"/>
  <c r="AB79" i="7"/>
  <c r="AB81" i="7"/>
  <c r="AB84" i="7"/>
  <c r="D95" i="7"/>
  <c r="D96" i="7"/>
  <c r="D26" i="10" s="1"/>
  <c r="D98" i="7"/>
  <c r="D99" i="7"/>
  <c r="D100" i="7"/>
  <c r="T95" i="7"/>
  <c r="T97" i="7"/>
  <c r="T98" i="7"/>
  <c r="T99" i="7"/>
  <c r="T96" i="7"/>
  <c r="T26" i="10" s="1"/>
  <c r="O105" i="7"/>
  <c r="O104" i="7"/>
  <c r="O103" i="7"/>
  <c r="O102" i="7"/>
  <c r="O101" i="7"/>
  <c r="W105" i="7"/>
  <c r="W104" i="7"/>
  <c r="W103" i="7"/>
  <c r="W33" i="10" s="1"/>
  <c r="W102" i="7"/>
  <c r="W101" i="7"/>
  <c r="AE105" i="7"/>
  <c r="AE104" i="7"/>
  <c r="AE103" i="7"/>
  <c r="AE102" i="7"/>
  <c r="AE101" i="7"/>
  <c r="AM105" i="7"/>
  <c r="AM35" i="10" s="1"/>
  <c r="AM104" i="7"/>
  <c r="AM103" i="7"/>
  <c r="AM102" i="7"/>
  <c r="AM101" i="7"/>
  <c r="G110" i="7"/>
  <c r="G109" i="7"/>
  <c r="G108" i="7"/>
  <c r="G107" i="7"/>
  <c r="G37" i="10" s="1"/>
  <c r="G106" i="7"/>
  <c r="O110" i="7"/>
  <c r="O109" i="7"/>
  <c r="O108" i="7"/>
  <c r="O107" i="7"/>
  <c r="O106" i="7"/>
  <c r="W110" i="7"/>
  <c r="W109" i="7"/>
  <c r="W39" i="10" s="1"/>
  <c r="W108" i="7"/>
  <c r="W107" i="7"/>
  <c r="W106" i="7"/>
  <c r="AE110" i="7"/>
  <c r="AE109" i="7"/>
  <c r="AE108" i="7"/>
  <c r="AE107" i="7"/>
  <c r="AE106" i="7"/>
  <c r="AE36" i="10" s="1"/>
  <c r="AM110" i="7"/>
  <c r="AM109" i="7"/>
  <c r="AM108" i="7"/>
  <c r="AM107" i="7"/>
  <c r="AM106" i="7"/>
  <c r="G114" i="7"/>
  <c r="G113" i="7"/>
  <c r="G112" i="7"/>
  <c r="G42" i="10" s="1"/>
  <c r="G111" i="7"/>
  <c r="O114" i="7"/>
  <c r="O113" i="7"/>
  <c r="O112" i="7"/>
  <c r="O111" i="7"/>
  <c r="W114" i="7"/>
  <c r="W113" i="7"/>
  <c r="W112" i="7"/>
  <c r="W42" i="10" s="1"/>
  <c r="W111" i="7"/>
  <c r="AE114" i="7"/>
  <c r="AE113" i="7"/>
  <c r="AE112" i="7"/>
  <c r="AE111" i="7"/>
  <c r="AM114" i="7"/>
  <c r="AM113" i="7"/>
  <c r="AM112" i="7"/>
  <c r="AM42" i="10" s="1"/>
  <c r="AM111" i="7"/>
  <c r="G117" i="7"/>
  <c r="G116" i="7"/>
  <c r="G115" i="7"/>
  <c r="O117" i="7"/>
  <c r="O116" i="7"/>
  <c r="O115" i="7"/>
  <c r="W117" i="7"/>
  <c r="W47" i="10" s="1"/>
  <c r="W116" i="7"/>
  <c r="W115" i="7"/>
  <c r="AE117" i="7"/>
  <c r="AE116" i="7"/>
  <c r="AE115" i="7"/>
  <c r="AM117" i="7"/>
  <c r="AM116" i="7"/>
  <c r="AM115" i="7"/>
  <c r="AM45" i="10" s="1"/>
  <c r="E79" i="7"/>
  <c r="Z244" i="10"/>
  <c r="Z100" i="10"/>
  <c r="Z246" i="10"/>
  <c r="Z102" i="10"/>
  <c r="AH86" i="7"/>
  <c r="T109" i="10"/>
  <c r="Z257" i="10"/>
  <c r="Z113" i="10"/>
  <c r="D97" i="7"/>
  <c r="AJ29" i="10"/>
  <c r="DD64" i="8"/>
  <c r="DD56" i="8"/>
  <c r="DD49" i="8"/>
  <c r="DD40" i="8"/>
  <c r="DD39" i="8"/>
  <c r="DD28" i="8"/>
  <c r="DD65" i="8"/>
  <c r="DD57" i="8"/>
  <c r="DD45" i="8"/>
  <c r="DD36" i="8"/>
  <c r="DD58" i="8"/>
  <c r="DD50" i="8"/>
  <c r="DD46" i="8"/>
  <c r="DD41" i="8"/>
  <c r="DD34" i="8"/>
  <c r="DD59" i="8"/>
  <c r="DD42" i="8"/>
  <c r="DD37" i="8"/>
  <c r="DD33" i="8"/>
  <c r="DD60" i="8"/>
  <c r="DD52" i="8"/>
  <c r="DD51" i="8"/>
  <c r="DD47" i="8"/>
  <c r="DD35" i="8"/>
  <c r="DD32" i="8"/>
  <c r="DD61" i="8"/>
  <c r="DD53" i="8"/>
  <c r="DD43" i="8"/>
  <c r="DD31" i="8"/>
  <c r="BP25" i="8"/>
  <c r="DD25" i="8" s="1"/>
  <c r="DD70" i="8" s="1"/>
  <c r="DD54" i="8"/>
  <c r="DD29" i="8"/>
  <c r="DD63" i="8"/>
  <c r="AI103" i="10"/>
  <c r="CL26" i="7"/>
  <c r="CT26" i="7"/>
  <c r="DE26" i="7"/>
  <c r="DO26" i="7"/>
  <c r="CJ27" i="7"/>
  <c r="CS27" i="7"/>
  <c r="DD27" i="7"/>
  <c r="DM27" i="7"/>
  <c r="CG28" i="7"/>
  <c r="CP28" i="7"/>
  <c r="CY28" i="7"/>
  <c r="DI28" i="7"/>
  <c r="DP29" i="7"/>
  <c r="CL30" i="7"/>
  <c r="CT30" i="7"/>
  <c r="DE30" i="7"/>
  <c r="CG32" i="7"/>
  <c r="CP32" i="7"/>
  <c r="CY32" i="7"/>
  <c r="DI32" i="7"/>
  <c r="DP33" i="7"/>
  <c r="CZ34" i="7"/>
  <c r="DK34" i="7"/>
  <c r="CM35" i="7"/>
  <c r="CU35" i="7"/>
  <c r="DE35" i="7"/>
  <c r="DM35" i="7"/>
  <c r="CQ36" i="7"/>
  <c r="CY36" i="7"/>
  <c r="DI36" i="7"/>
  <c r="CQ37" i="7"/>
  <c r="CY37" i="7"/>
  <c r="DH37" i="7"/>
  <c r="DP37" i="7"/>
  <c r="CI38" i="7"/>
  <c r="CQ38" i="7"/>
  <c r="CY38" i="7"/>
  <c r="DH38" i="7"/>
  <c r="DP38" i="7"/>
  <c r="CI39" i="7"/>
  <c r="CQ39" i="7"/>
  <c r="CY39" i="7"/>
  <c r="DO39" i="7"/>
  <c r="CJ40" i="7"/>
  <c r="CZ40" i="7"/>
  <c r="DH40" i="7"/>
  <c r="DP40" i="7"/>
  <c r="CS41" i="7"/>
  <c r="DA41" i="7"/>
  <c r="DI41" i="7"/>
  <c r="CL42" i="7"/>
  <c r="CT42" i="7"/>
  <c r="CM43" i="7"/>
  <c r="CU43" i="7"/>
  <c r="DK43" i="7"/>
  <c r="CF44" i="7"/>
  <c r="DD44" i="7"/>
  <c r="CG45" i="7"/>
  <c r="CO45" i="7"/>
  <c r="DE45" i="7"/>
  <c r="DM45" i="7"/>
  <c r="CP46" i="7"/>
  <c r="CX46" i="7"/>
  <c r="DF46" i="7"/>
  <c r="CI47" i="7"/>
  <c r="CQ47" i="7"/>
  <c r="CY47" i="7"/>
  <c r="DO47" i="7"/>
  <c r="CJ48" i="7"/>
  <c r="CZ48" i="7"/>
  <c r="DH48" i="7"/>
  <c r="DP48" i="7"/>
  <c r="CS49" i="7"/>
  <c r="DA49" i="7"/>
  <c r="DI49" i="7"/>
  <c r="CL50" i="7"/>
  <c r="CT50" i="7"/>
  <c r="CM51" i="7"/>
  <c r="CU51" i="7"/>
  <c r="DK51" i="7"/>
  <c r="CL52" i="7"/>
  <c r="CT52" i="7"/>
  <c r="CM53" i="7"/>
  <c r="CU53" i="7"/>
  <c r="DK53" i="7"/>
  <c r="CF54" i="7"/>
  <c r="DD54" i="7"/>
  <c r="CG55" i="7"/>
  <c r="CO55" i="7"/>
  <c r="DE55" i="7"/>
  <c r="DM55" i="7"/>
  <c r="CP56" i="7"/>
  <c r="CX56" i="7"/>
  <c r="DF56" i="7"/>
  <c r="CI57" i="7"/>
  <c r="CQ57" i="7"/>
  <c r="CY57" i="7"/>
  <c r="DO57" i="7"/>
  <c r="CJ58" i="7"/>
  <c r="CZ58" i="7"/>
  <c r="DH58" i="7"/>
  <c r="DP58" i="7"/>
  <c r="CS59" i="7"/>
  <c r="DA59" i="7"/>
  <c r="DI59" i="7"/>
  <c r="CL60" i="7"/>
  <c r="CT60" i="7"/>
  <c r="CM61" i="7"/>
  <c r="CU61" i="7"/>
  <c r="DK61" i="7"/>
  <c r="CF62" i="7"/>
  <c r="DD62" i="7"/>
  <c r="CG63" i="7"/>
  <c r="CO63" i="7"/>
  <c r="DE63" i="7"/>
  <c r="DM63" i="7"/>
  <c r="CP64" i="7"/>
  <c r="CX64" i="7"/>
  <c r="DF64" i="7"/>
  <c r="CI65" i="7"/>
  <c r="CQ65" i="7"/>
  <c r="CY65" i="7"/>
  <c r="DO65" i="7"/>
  <c r="AE92" i="7"/>
  <c r="AE93" i="7"/>
  <c r="AM92" i="7"/>
  <c r="AM93" i="7"/>
  <c r="G97" i="7"/>
  <c r="G98" i="7"/>
  <c r="G99" i="7"/>
  <c r="O96" i="7"/>
  <c r="O97" i="7"/>
  <c r="O98" i="7"/>
  <c r="O100" i="7"/>
  <c r="W96" i="7"/>
  <c r="W97" i="7"/>
  <c r="W98" i="7"/>
  <c r="W28" i="10" s="1"/>
  <c r="W100" i="7"/>
  <c r="AF97" i="7"/>
  <c r="AF98" i="7"/>
  <c r="AF99" i="7"/>
  <c r="AN97" i="7"/>
  <c r="AN98" i="7"/>
  <c r="AN99" i="7"/>
  <c r="D77" i="7"/>
  <c r="D7" i="10" s="1"/>
  <c r="D96" i="10" s="1"/>
  <c r="D139" i="10" s="1"/>
  <c r="N77" i="7"/>
  <c r="AG77" i="7"/>
  <c r="AO77" i="7"/>
  <c r="J78" i="7"/>
  <c r="T78" i="7"/>
  <c r="F79" i="7"/>
  <c r="P79" i="7"/>
  <c r="AA79" i="7"/>
  <c r="AI79" i="7"/>
  <c r="L80" i="7"/>
  <c r="V80" i="7"/>
  <c r="AF80" i="7"/>
  <c r="AN80" i="7"/>
  <c r="R81" i="7"/>
  <c r="AC81" i="7"/>
  <c r="AK81" i="7"/>
  <c r="AK11" i="10" s="1"/>
  <c r="O82" i="7"/>
  <c r="Z245" i="10"/>
  <c r="Z101" i="10"/>
  <c r="B83" i="7"/>
  <c r="AE83" i="7"/>
  <c r="AM83" i="7"/>
  <c r="H84" i="7"/>
  <c r="H14" i="10" s="1"/>
  <c r="D85" i="7"/>
  <c r="D15" i="10" s="1"/>
  <c r="N85" i="7"/>
  <c r="AG85" i="7"/>
  <c r="AO85" i="7"/>
  <c r="J86" i="7"/>
  <c r="AC86" i="7"/>
  <c r="AK86" i="7"/>
  <c r="O87" i="7"/>
  <c r="AG87" i="7"/>
  <c r="AO87" i="7"/>
  <c r="J88" i="7"/>
  <c r="AC88" i="7"/>
  <c r="AK88" i="7"/>
  <c r="O89" i="7"/>
  <c r="H90" i="7"/>
  <c r="Z253" i="10"/>
  <c r="Z109" i="10"/>
  <c r="B91" i="7"/>
  <c r="J91" i="7"/>
  <c r="AA91" i="7"/>
  <c r="AI91" i="7"/>
  <c r="D92" i="7"/>
  <c r="N92" i="7"/>
  <c r="AI92" i="7"/>
  <c r="L93" i="7"/>
  <c r="L23" i="10" s="1"/>
  <c r="N94" i="7"/>
  <c r="N24" i="10" s="1"/>
  <c r="E101" i="7"/>
  <c r="AB101" i="7"/>
  <c r="H102" i="7"/>
  <c r="AC102" i="7"/>
  <c r="L103" i="7"/>
  <c r="AF103" i="7"/>
  <c r="T104" i="7"/>
  <c r="T34" i="10" s="1"/>
  <c r="L105" i="7"/>
  <c r="D106" i="7"/>
  <c r="AJ106" i="7"/>
  <c r="AB107" i="7"/>
  <c r="T108" i="7"/>
  <c r="L109" i="7"/>
  <c r="D110" i="7"/>
  <c r="AJ110" i="7"/>
  <c r="AJ40" i="10" s="1"/>
  <c r="AJ273" i="10" s="1"/>
  <c r="AB111" i="7"/>
  <c r="T112" i="7"/>
  <c r="L113" i="7"/>
  <c r="D114" i="7"/>
  <c r="AJ114" i="7"/>
  <c r="AB115" i="7"/>
  <c r="T116" i="7"/>
  <c r="L117" i="7"/>
  <c r="L47" i="10" s="1"/>
  <c r="K176" i="7"/>
  <c r="T176" i="7"/>
  <c r="AD176" i="7"/>
  <c r="AN176" i="7"/>
  <c r="S176" i="7"/>
  <c r="CJ60" i="8"/>
  <c r="CJ52" i="8"/>
  <c r="CJ51" i="8"/>
  <c r="CJ47" i="8"/>
  <c r="CJ29" i="8"/>
  <c r="CJ26" i="8"/>
  <c r="CP58" i="8"/>
  <c r="CP50" i="8"/>
  <c r="CP46" i="8"/>
  <c r="CP41" i="8"/>
  <c r="CP35" i="8"/>
  <c r="CP31" i="8"/>
  <c r="CP59" i="8"/>
  <c r="CP42" i="8"/>
  <c r="CP30" i="8"/>
  <c r="CP27" i="8"/>
  <c r="CP60" i="8"/>
  <c r="CP52" i="8"/>
  <c r="CP51" i="8"/>
  <c r="CP47" i="8"/>
  <c r="CP29" i="8"/>
  <c r="CP26" i="8"/>
  <c r="CP61" i="8"/>
  <c r="CP53" i="8"/>
  <c r="CP43" i="8"/>
  <c r="CP38" i="8"/>
  <c r="CP28" i="8"/>
  <c r="BB25" i="8"/>
  <c r="CP25" i="8" s="1"/>
  <c r="CP70" i="8" s="1"/>
  <c r="CP62" i="8"/>
  <c r="CP54" i="8"/>
  <c r="CP48" i="8"/>
  <c r="DF58" i="8"/>
  <c r="DF50" i="8"/>
  <c r="DF46" i="8"/>
  <c r="DF41" i="8"/>
  <c r="DF34" i="8"/>
  <c r="DF59" i="8"/>
  <c r="DF37" i="8"/>
  <c r="DF33" i="8"/>
  <c r="BR25" i="8"/>
  <c r="DF25" i="8" s="1"/>
  <c r="DF70" i="8" s="1"/>
  <c r="DF60" i="8"/>
  <c r="DF52" i="8"/>
  <c r="DF51" i="8"/>
  <c r="DF47" i="8"/>
  <c r="DF35" i="8"/>
  <c r="DF32" i="8"/>
  <c r="CS26" i="8"/>
  <c r="H136" i="8"/>
  <c r="H80" i="8"/>
  <c r="H135" i="8"/>
  <c r="AB136" i="8"/>
  <c r="AB176" i="8" s="1"/>
  <c r="AB80" i="8"/>
  <c r="AB135" i="8"/>
  <c r="DF28" i="8"/>
  <c r="DD30" i="8"/>
  <c r="CX34" i="8"/>
  <c r="DD38" i="8"/>
  <c r="CO39" i="8"/>
  <c r="CS42" i="8"/>
  <c r="CS47" i="8"/>
  <c r="CS52" i="8"/>
  <c r="DD55" i="8"/>
  <c r="CX65" i="8"/>
  <c r="CJ58" i="9"/>
  <c r="CJ59" i="9"/>
  <c r="CJ60" i="9"/>
  <c r="CJ61" i="9"/>
  <c r="CJ62" i="9"/>
  <c r="CJ64" i="9"/>
  <c r="CJ63" i="9"/>
  <c r="CJ51" i="9"/>
  <c r="CJ36" i="9"/>
  <c r="CJ32" i="9"/>
  <c r="CJ52" i="9"/>
  <c r="CJ42" i="9"/>
  <c r="CJ39" i="9"/>
  <c r="CJ53" i="9"/>
  <c r="CJ37" i="9"/>
  <c r="CJ29" i="9"/>
  <c r="CJ27" i="9"/>
  <c r="CJ57" i="9"/>
  <c r="CJ54" i="9"/>
  <c r="CJ40" i="9"/>
  <c r="CJ33" i="9"/>
  <c r="CJ31" i="9"/>
  <c r="CJ55" i="9"/>
  <c r="CJ47" i="9"/>
  <c r="CJ45" i="9"/>
  <c r="CJ43" i="9"/>
  <c r="CJ34" i="9"/>
  <c r="CJ30" i="9"/>
  <c r="AV25" i="9"/>
  <c r="CJ25" i="9" s="1"/>
  <c r="CJ70" i="9" s="1"/>
  <c r="CJ65" i="9"/>
  <c r="CJ56" i="9"/>
  <c r="CJ48" i="9"/>
  <c r="CJ46" i="9"/>
  <c r="CJ44" i="9"/>
  <c r="CZ58" i="9"/>
  <c r="CZ59" i="9"/>
  <c r="CZ60" i="9"/>
  <c r="CZ61" i="9"/>
  <c r="CZ62" i="9"/>
  <c r="CZ64" i="9"/>
  <c r="CZ56" i="9"/>
  <c r="CZ51" i="9"/>
  <c r="CZ33" i="9"/>
  <c r="CZ65" i="9"/>
  <c r="CZ52" i="9"/>
  <c r="CZ38" i="9"/>
  <c r="CZ29" i="9"/>
  <c r="CZ27" i="9"/>
  <c r="CZ53" i="9"/>
  <c r="CZ42" i="9"/>
  <c r="CZ39" i="9"/>
  <c r="CZ36" i="9"/>
  <c r="CZ35" i="9"/>
  <c r="CZ31" i="9"/>
  <c r="CZ54" i="9"/>
  <c r="CZ30" i="9"/>
  <c r="CZ63" i="9"/>
  <c r="CZ55" i="9"/>
  <c r="CZ47" i="9"/>
  <c r="CZ45" i="9"/>
  <c r="CZ40" i="9"/>
  <c r="CZ37" i="9"/>
  <c r="BL25" i="9"/>
  <c r="CZ25" i="9" s="1"/>
  <c r="CZ70" i="9" s="1"/>
  <c r="CZ48" i="9"/>
  <c r="CZ46" i="9"/>
  <c r="CZ44" i="9"/>
  <c r="CZ43" i="9"/>
  <c r="CZ28" i="9"/>
  <c r="CZ26" i="9"/>
  <c r="CM26" i="7"/>
  <c r="CU26" i="7"/>
  <c r="DF26" i="7"/>
  <c r="DP26" i="7"/>
  <c r="CL27" i="7"/>
  <c r="CT27" i="7"/>
  <c r="DE27" i="7"/>
  <c r="DO27" i="7"/>
  <c r="CQ28" i="7"/>
  <c r="CZ28" i="7"/>
  <c r="DK28" i="7"/>
  <c r="CF29" i="7"/>
  <c r="CO29" i="7"/>
  <c r="CX29" i="7"/>
  <c r="DH29" i="7"/>
  <c r="CM30" i="7"/>
  <c r="CU30" i="7"/>
  <c r="DF30" i="7"/>
  <c r="DO30" i="7"/>
  <c r="CJ31" i="7"/>
  <c r="CS31" i="7"/>
  <c r="DD31" i="7"/>
  <c r="DM31" i="7"/>
  <c r="CQ32" i="7"/>
  <c r="CZ32" i="7"/>
  <c r="DK32" i="7"/>
  <c r="CF33" i="7"/>
  <c r="CO33" i="7"/>
  <c r="CX33" i="7"/>
  <c r="DH33" i="7"/>
  <c r="CJ34" i="7"/>
  <c r="CS34" i="7"/>
  <c r="DF35" i="7"/>
  <c r="CZ36" i="7"/>
  <c r="CZ37" i="7"/>
  <c r="DI37" i="7"/>
  <c r="CJ38" i="7"/>
  <c r="CZ38" i="7"/>
  <c r="DI38" i="7"/>
  <c r="CJ39" i="7"/>
  <c r="CZ39" i="7"/>
  <c r="DH39" i="7"/>
  <c r="DP39" i="7"/>
  <c r="CS40" i="7"/>
  <c r="DA40" i="7"/>
  <c r="DI40" i="7"/>
  <c r="CL41" i="7"/>
  <c r="CT41" i="7"/>
  <c r="CM42" i="7"/>
  <c r="CU42" i="7"/>
  <c r="DK42" i="7"/>
  <c r="CF43" i="7"/>
  <c r="DD43" i="7"/>
  <c r="CG44" i="7"/>
  <c r="CO44" i="7"/>
  <c r="DE44" i="7"/>
  <c r="DM44" i="7"/>
  <c r="CP45" i="7"/>
  <c r="CX45" i="7"/>
  <c r="DF45" i="7"/>
  <c r="CI46" i="7"/>
  <c r="CQ46" i="7"/>
  <c r="CY46" i="7"/>
  <c r="DO46" i="7"/>
  <c r="CJ47" i="7"/>
  <c r="CZ47" i="7"/>
  <c r="DH47" i="7"/>
  <c r="DP47" i="7"/>
  <c r="CS48" i="7"/>
  <c r="DA48" i="7"/>
  <c r="DI48" i="7"/>
  <c r="CL49" i="7"/>
  <c r="CT49" i="7"/>
  <c r="CM50" i="7"/>
  <c r="CU50" i="7"/>
  <c r="DK50" i="7"/>
  <c r="CF51" i="7"/>
  <c r="DD51" i="7"/>
  <c r="CM52" i="7"/>
  <c r="CU52" i="7"/>
  <c r="DK52" i="7"/>
  <c r="CF53" i="7"/>
  <c r="DD53" i="7"/>
  <c r="CG54" i="7"/>
  <c r="CO54" i="7"/>
  <c r="DE54" i="7"/>
  <c r="DM54" i="7"/>
  <c r="CP55" i="7"/>
  <c r="CX55" i="7"/>
  <c r="DF55" i="7"/>
  <c r="CI56" i="7"/>
  <c r="CQ56" i="7"/>
  <c r="CY56" i="7"/>
  <c r="DO56" i="7"/>
  <c r="CJ57" i="7"/>
  <c r="CZ57" i="7"/>
  <c r="DH57" i="7"/>
  <c r="DP57" i="7"/>
  <c r="CS58" i="7"/>
  <c r="DA58" i="7"/>
  <c r="DI58" i="7"/>
  <c r="CL59" i="7"/>
  <c r="CT59" i="7"/>
  <c r="CM60" i="7"/>
  <c r="CU60" i="7"/>
  <c r="DK60" i="7"/>
  <c r="CF61" i="7"/>
  <c r="DD61" i="7"/>
  <c r="CG62" i="7"/>
  <c r="CO62" i="7"/>
  <c r="DE62" i="7"/>
  <c r="DM62" i="7"/>
  <c r="CP63" i="7"/>
  <c r="CX63" i="7"/>
  <c r="DF63" i="7"/>
  <c r="CI64" i="7"/>
  <c r="CQ64" i="7"/>
  <c r="CY64" i="7"/>
  <c r="DO64" i="7"/>
  <c r="CJ65" i="7"/>
  <c r="CZ65" i="7"/>
  <c r="DH65" i="7"/>
  <c r="DP65" i="7"/>
  <c r="G93" i="7"/>
  <c r="G94" i="7"/>
  <c r="O23" i="10"/>
  <c r="W92" i="7"/>
  <c r="W93" i="7"/>
  <c r="AF93" i="7"/>
  <c r="AF94" i="7"/>
  <c r="AN91" i="7"/>
  <c r="AN93" i="7"/>
  <c r="AN94" i="7"/>
  <c r="H98" i="7"/>
  <c r="H28" i="10" s="1"/>
  <c r="H99" i="7"/>
  <c r="H100" i="7"/>
  <c r="H95" i="7"/>
  <c r="P97" i="7"/>
  <c r="P98" i="7"/>
  <c r="P99" i="7"/>
  <c r="X97" i="7"/>
  <c r="X98" i="7"/>
  <c r="X99" i="7"/>
  <c r="AG98" i="7"/>
  <c r="AG99" i="7"/>
  <c r="AG100" i="7"/>
  <c r="AG95" i="7"/>
  <c r="AO98" i="7"/>
  <c r="AO99" i="7"/>
  <c r="AO100" i="7"/>
  <c r="AO95" i="7"/>
  <c r="O77" i="7"/>
  <c r="B78" i="7"/>
  <c r="AE78" i="7"/>
  <c r="AM78" i="7"/>
  <c r="D80" i="7"/>
  <c r="N80" i="7"/>
  <c r="AG80" i="7"/>
  <c r="AO80" i="7"/>
  <c r="J81" i="7"/>
  <c r="T81" i="7"/>
  <c r="F82" i="7"/>
  <c r="P82" i="7"/>
  <c r="AA82" i="7"/>
  <c r="AI82" i="7"/>
  <c r="L83" i="7"/>
  <c r="V83" i="7"/>
  <c r="AF83" i="7"/>
  <c r="AN83" i="7"/>
  <c r="R84" i="7"/>
  <c r="AC84" i="7"/>
  <c r="AK84" i="7"/>
  <c r="O85" i="7"/>
  <c r="Z248" i="10"/>
  <c r="Z104" i="10"/>
  <c r="B86" i="7"/>
  <c r="T86" i="7"/>
  <c r="F87" i="7"/>
  <c r="P87" i="7"/>
  <c r="Z250" i="10"/>
  <c r="Z106" i="10"/>
  <c r="B88" i="7"/>
  <c r="B18" i="10" s="1"/>
  <c r="T88" i="7"/>
  <c r="F89" i="7"/>
  <c r="AG89" i="7"/>
  <c r="R90" i="7"/>
  <c r="AA90" i="7"/>
  <c r="AI90" i="7"/>
  <c r="T91" i="7"/>
  <c r="O92" i="7"/>
  <c r="Z255" i="10"/>
  <c r="Z111" i="10"/>
  <c r="N93" i="7"/>
  <c r="O94" i="7"/>
  <c r="AN96" i="7"/>
  <c r="Z261" i="10"/>
  <c r="Z117" i="10"/>
  <c r="G100" i="7"/>
  <c r="G30" i="10" s="1"/>
  <c r="AB100" i="7"/>
  <c r="L102" i="7"/>
  <c r="AF102" i="7"/>
  <c r="M103" i="7"/>
  <c r="AJ103" i="7"/>
  <c r="U104" i="7"/>
  <c r="M105" i="7"/>
  <c r="E106" i="7"/>
  <c r="E36" i="10" s="1"/>
  <c r="AK106" i="7"/>
  <c r="C176" i="7"/>
  <c r="L176" i="7"/>
  <c r="U176" i="7"/>
  <c r="AE176" i="7"/>
  <c r="CQ59" i="8"/>
  <c r="CQ42" i="8"/>
  <c r="CQ30" i="8"/>
  <c r="CQ27" i="8"/>
  <c r="CQ60" i="8"/>
  <c r="CQ52" i="8"/>
  <c r="CQ51" i="8"/>
  <c r="CQ47" i="8"/>
  <c r="CQ29" i="8"/>
  <c r="CQ26" i="8"/>
  <c r="BC25" i="8"/>
  <c r="CQ25" i="8" s="1"/>
  <c r="CQ70" i="8" s="1"/>
  <c r="CQ61" i="8"/>
  <c r="CQ53" i="8"/>
  <c r="CQ43" i="8"/>
  <c r="CQ38" i="8"/>
  <c r="CQ28" i="8"/>
  <c r="DG59" i="8"/>
  <c r="DG42" i="8"/>
  <c r="DG37" i="8"/>
  <c r="DG33" i="8"/>
  <c r="DN58" i="8"/>
  <c r="DN50" i="8"/>
  <c r="DN46" i="8"/>
  <c r="DN41" i="8"/>
  <c r="DN59" i="8"/>
  <c r="DN42" i="8"/>
  <c r="DN37" i="8"/>
  <c r="DN34" i="8"/>
  <c r="DN60" i="8"/>
  <c r="DN52" i="8"/>
  <c r="DN51" i="8"/>
  <c r="DN47" i="8"/>
  <c r="DN35" i="8"/>
  <c r="DN33" i="8"/>
  <c r="DN61" i="8"/>
  <c r="DN53" i="8"/>
  <c r="DN43" i="8"/>
  <c r="DN32" i="8"/>
  <c r="BZ25" i="8"/>
  <c r="DN25" i="8" s="1"/>
  <c r="DN70" i="8" s="1"/>
  <c r="DN62" i="8"/>
  <c r="DN54" i="8"/>
  <c r="DN48" i="8"/>
  <c r="DN31" i="8"/>
  <c r="CS27" i="8"/>
  <c r="I136" i="8"/>
  <c r="I80" i="8"/>
  <c r="I135" i="8"/>
  <c r="AE136" i="8"/>
  <c r="AE135" i="8"/>
  <c r="DI28" i="8"/>
  <c r="CI59" i="8"/>
  <c r="CI42" i="8"/>
  <c r="CI60" i="8"/>
  <c r="CI52" i="8"/>
  <c r="CI51" i="8"/>
  <c r="CI47" i="8"/>
  <c r="CI61" i="8"/>
  <c r="CI53" i="8"/>
  <c r="CI43" i="8"/>
  <c r="CI38" i="8"/>
  <c r="AU37" i="8"/>
  <c r="CI37" i="8" s="1"/>
  <c r="CI62" i="8"/>
  <c r="CI54" i="8"/>
  <c r="CI48" i="8"/>
  <c r="E91" i="8"/>
  <c r="E80" i="8"/>
  <c r="E92" i="8"/>
  <c r="E85" i="8"/>
  <c r="E94" i="8"/>
  <c r="E24" i="10" s="1"/>
  <c r="E89" i="8"/>
  <c r="E87" i="8"/>
  <c r="E79" i="8"/>
  <c r="E84" i="8"/>
  <c r="E81" i="8"/>
  <c r="E90" i="8"/>
  <c r="E86" i="8"/>
  <c r="E78" i="8"/>
  <c r="E82" i="8"/>
  <c r="E93" i="8"/>
  <c r="U91" i="8"/>
  <c r="U88" i="8"/>
  <c r="U86" i="8"/>
  <c r="U78" i="8"/>
  <c r="U92" i="8"/>
  <c r="U83" i="8"/>
  <c r="U94" i="8"/>
  <c r="U85" i="8"/>
  <c r="U89" i="8"/>
  <c r="U87" i="8"/>
  <c r="U82" i="8"/>
  <c r="U79" i="8"/>
  <c r="U90" i="8"/>
  <c r="U84" i="8"/>
  <c r="U80" i="8"/>
  <c r="U77" i="8"/>
  <c r="AD92" i="8"/>
  <c r="AD81" i="8"/>
  <c r="AD93" i="8"/>
  <c r="AD88" i="8"/>
  <c r="AD86" i="8"/>
  <c r="AD78" i="8"/>
  <c r="AD80" i="8"/>
  <c r="AD89" i="8"/>
  <c r="AD85" i="8"/>
  <c r="AD87" i="8"/>
  <c r="AD82" i="8"/>
  <c r="AD90" i="8"/>
  <c r="AD79" i="8"/>
  <c r="AD94" i="8"/>
  <c r="AD91" i="8"/>
  <c r="AD21" i="10" s="1"/>
  <c r="AD83" i="8"/>
  <c r="AD77" i="8"/>
  <c r="AL92" i="8"/>
  <c r="AL22" i="10" s="1"/>
  <c r="AL81" i="8"/>
  <c r="AL93" i="8"/>
  <c r="AL88" i="8"/>
  <c r="AL86" i="8"/>
  <c r="AL78" i="8"/>
  <c r="AL80" i="8"/>
  <c r="AL89" i="8"/>
  <c r="AL85" i="8"/>
  <c r="AL77" i="8"/>
  <c r="AL87" i="8"/>
  <c r="AL82" i="8"/>
  <c r="AL90" i="8"/>
  <c r="AL79" i="8"/>
  <c r="AL84" i="8"/>
  <c r="F100" i="8"/>
  <c r="F95" i="8"/>
  <c r="F96" i="8"/>
  <c r="F97" i="8"/>
  <c r="F98" i="8"/>
  <c r="F99" i="8"/>
  <c r="N100" i="8"/>
  <c r="N95" i="8"/>
  <c r="N96" i="8"/>
  <c r="N97" i="8"/>
  <c r="N98" i="8"/>
  <c r="N99" i="8"/>
  <c r="V100" i="8"/>
  <c r="V95" i="8"/>
  <c r="V96" i="8"/>
  <c r="V97" i="8"/>
  <c r="V99" i="8"/>
  <c r="AE96" i="8"/>
  <c r="AE97" i="8"/>
  <c r="AE98" i="8"/>
  <c r="AE99" i="8"/>
  <c r="AE100" i="8"/>
  <c r="E83" i="8"/>
  <c r="E13" i="10" s="1"/>
  <c r="AL94" i="8"/>
  <c r="CM61" i="9"/>
  <c r="CM62" i="9"/>
  <c r="CM63" i="9"/>
  <c r="CM64" i="9"/>
  <c r="CM56" i="9"/>
  <c r="CM65" i="9"/>
  <c r="CM57" i="9"/>
  <c r="CM59" i="9"/>
  <c r="CM58" i="9"/>
  <c r="CM54" i="9"/>
  <c r="CM40" i="9"/>
  <c r="CM37" i="9"/>
  <c r="CM29" i="9"/>
  <c r="CM27" i="9"/>
  <c r="CM55" i="9"/>
  <c r="CM47" i="9"/>
  <c r="CM45" i="9"/>
  <c r="CM43" i="9"/>
  <c r="CM33" i="9"/>
  <c r="CM31" i="9"/>
  <c r="CM48" i="9"/>
  <c r="CM46" i="9"/>
  <c r="CM44" i="9"/>
  <c r="CM34" i="9"/>
  <c r="CM30" i="9"/>
  <c r="AY25" i="9"/>
  <c r="CM25" i="9" s="1"/>
  <c r="CM49" i="9"/>
  <c r="CM41" i="9"/>
  <c r="DD62" i="9"/>
  <c r="DD63" i="9"/>
  <c r="DD64" i="9"/>
  <c r="DD56" i="9"/>
  <c r="DD65" i="9"/>
  <c r="DD57" i="9"/>
  <c r="DD58" i="9"/>
  <c r="DD60" i="9"/>
  <c r="DD55" i="9"/>
  <c r="DD47" i="9"/>
  <c r="DD45" i="9"/>
  <c r="DD40" i="9"/>
  <c r="DD29" i="9"/>
  <c r="DD27" i="9"/>
  <c r="DD48" i="9"/>
  <c r="DD46" i="9"/>
  <c r="DD44" i="9"/>
  <c r="DD43" i="9"/>
  <c r="DD36" i="9"/>
  <c r="DD35" i="9"/>
  <c r="DD31" i="9"/>
  <c r="DD59" i="9"/>
  <c r="DD49" i="9"/>
  <c r="DD37" i="9"/>
  <c r="DD30" i="9"/>
  <c r="BP25" i="9"/>
  <c r="DD25" i="9" s="1"/>
  <c r="DD70" i="9" s="1"/>
  <c r="DD50" i="9"/>
  <c r="DD41" i="9"/>
  <c r="CV62" i="9"/>
  <c r="CV63" i="9"/>
  <c r="CV64" i="9"/>
  <c r="CV56" i="9"/>
  <c r="CV65" i="9"/>
  <c r="CV57" i="9"/>
  <c r="CV58" i="9"/>
  <c r="CV60" i="9"/>
  <c r="CV55" i="9"/>
  <c r="CV47" i="9"/>
  <c r="CV45" i="9"/>
  <c r="CV40" i="9"/>
  <c r="CV37" i="9"/>
  <c r="CV61" i="9"/>
  <c r="CV48" i="9"/>
  <c r="CV46" i="9"/>
  <c r="CV44" i="9"/>
  <c r="CV43" i="9"/>
  <c r="CV49" i="9"/>
  <c r="CV50" i="9"/>
  <c r="CV41" i="9"/>
  <c r="CV34" i="9"/>
  <c r="CV33" i="9"/>
  <c r="CV59" i="9"/>
  <c r="CV51" i="9"/>
  <c r="CV52" i="9"/>
  <c r="CV38" i="9"/>
  <c r="CV53" i="9"/>
  <c r="CV42" i="9"/>
  <c r="CV39" i="9"/>
  <c r="CV36" i="9"/>
  <c r="CV35" i="9"/>
  <c r="BH32" i="9"/>
  <c r="CV32" i="9" s="1"/>
  <c r="CV70" i="9" s="1"/>
  <c r="CV54" i="9"/>
  <c r="CP64" i="9"/>
  <c r="CP56" i="9"/>
  <c r="CP65" i="9"/>
  <c r="CP57" i="9"/>
  <c r="CP58" i="9"/>
  <c r="CP59" i="9"/>
  <c r="CP60" i="9"/>
  <c r="CP62" i="9"/>
  <c r="CP49" i="9"/>
  <c r="CP41" i="9"/>
  <c r="CP50" i="9"/>
  <c r="CP61" i="9"/>
  <c r="CP51" i="9"/>
  <c r="CP38" i="9"/>
  <c r="BB34" i="9"/>
  <c r="CP34" i="9" s="1"/>
  <c r="CP70" i="9" s="1"/>
  <c r="CP52" i="9"/>
  <c r="CP42" i="9"/>
  <c r="CP39" i="9"/>
  <c r="CP36" i="9"/>
  <c r="CP35" i="9"/>
  <c r="CK59" i="9"/>
  <c r="CK60" i="9"/>
  <c r="CK61" i="9"/>
  <c r="CK62" i="9"/>
  <c r="CK63" i="9"/>
  <c r="CK65" i="9"/>
  <c r="CK57" i="9"/>
  <c r="CK52" i="9"/>
  <c r="CK42" i="9"/>
  <c r="CQ65" i="9"/>
  <c r="CQ57" i="9"/>
  <c r="CQ58" i="9"/>
  <c r="CQ59" i="9"/>
  <c r="CQ60" i="9"/>
  <c r="CQ61" i="9"/>
  <c r="CQ63" i="9"/>
  <c r="CQ62" i="9"/>
  <c r="CQ50" i="9"/>
  <c r="CQ51" i="9"/>
  <c r="BC44" i="9"/>
  <c r="CQ44" i="9" s="1"/>
  <c r="CQ70" i="9" s="1"/>
  <c r="CQ52" i="9"/>
  <c r="T13" i="10"/>
  <c r="CM27" i="7"/>
  <c r="CU27" i="7"/>
  <c r="DF27" i="7"/>
  <c r="DP27" i="7"/>
  <c r="CG29" i="7"/>
  <c r="CP29" i="7"/>
  <c r="CY29" i="7"/>
  <c r="DI29" i="7"/>
  <c r="DP30" i="7"/>
  <c r="CL31" i="7"/>
  <c r="CT31" i="7"/>
  <c r="DE31" i="7"/>
  <c r="CG33" i="7"/>
  <c r="CP33" i="7"/>
  <c r="CY33" i="7"/>
  <c r="DI33" i="7"/>
  <c r="CL34" i="7"/>
  <c r="CT34" i="7"/>
  <c r="CF35" i="7"/>
  <c r="DO35" i="7"/>
  <c r="DK36" i="7"/>
  <c r="DA38" i="7"/>
  <c r="DA39" i="7"/>
  <c r="DI39" i="7"/>
  <c r="CL40" i="7"/>
  <c r="CT40" i="7"/>
  <c r="CM41" i="7"/>
  <c r="CU41" i="7"/>
  <c r="DK41" i="7"/>
  <c r="CF42" i="7"/>
  <c r="CG43" i="7"/>
  <c r="DE43" i="7"/>
  <c r="CP44" i="7"/>
  <c r="DF44" i="7"/>
  <c r="CQ45" i="7"/>
  <c r="CY45" i="7"/>
  <c r="DO45" i="7"/>
  <c r="CZ46" i="7"/>
  <c r="DP46" i="7"/>
  <c r="DA47" i="7"/>
  <c r="DI47" i="7"/>
  <c r="CL48" i="7"/>
  <c r="CT48" i="7"/>
  <c r="CM49" i="7"/>
  <c r="CU49" i="7"/>
  <c r="DK49" i="7"/>
  <c r="CF50" i="7"/>
  <c r="CG51" i="7"/>
  <c r="DE51" i="7"/>
  <c r="CF52" i="7"/>
  <c r="CG53" i="7"/>
  <c r="DE53" i="7"/>
  <c r="CP54" i="7"/>
  <c r="DF54" i="7"/>
  <c r="CQ55" i="7"/>
  <c r="CY55" i="7"/>
  <c r="DO55" i="7"/>
  <c r="CZ56" i="7"/>
  <c r="DP56" i="7"/>
  <c r="DA57" i="7"/>
  <c r="DI57" i="7"/>
  <c r="CL58" i="7"/>
  <c r="CT58" i="7"/>
  <c r="CM59" i="7"/>
  <c r="CU59" i="7"/>
  <c r="DK59" i="7"/>
  <c r="CF60" i="7"/>
  <c r="CG61" i="7"/>
  <c r="DE61" i="7"/>
  <c r="CP62" i="7"/>
  <c r="DF62" i="7"/>
  <c r="CQ63" i="7"/>
  <c r="CY63" i="7"/>
  <c r="DO63" i="7"/>
  <c r="CZ64" i="7"/>
  <c r="DP64" i="7"/>
  <c r="DA65" i="7"/>
  <c r="DI65" i="7"/>
  <c r="H92" i="7"/>
  <c r="H94" i="7"/>
  <c r="P93" i="7"/>
  <c r="P94" i="7"/>
  <c r="X93" i="7"/>
  <c r="X94" i="7"/>
  <c r="AG92" i="7"/>
  <c r="AG22" i="10" s="1"/>
  <c r="AG94" i="7"/>
  <c r="AO92" i="7"/>
  <c r="AO94" i="7"/>
  <c r="I99" i="7"/>
  <c r="I100" i="7"/>
  <c r="I95" i="7"/>
  <c r="I96" i="7"/>
  <c r="Q98" i="7"/>
  <c r="Q28" i="10" s="1"/>
  <c r="Q99" i="7"/>
  <c r="Q100" i="7"/>
  <c r="Q95" i="7"/>
  <c r="Y98" i="7"/>
  <c r="Y99" i="7"/>
  <c r="Y100" i="7"/>
  <c r="Y95" i="7"/>
  <c r="AH99" i="7"/>
  <c r="AH29" i="10" s="1"/>
  <c r="AH100" i="7"/>
  <c r="AH95" i="7"/>
  <c r="AH25" i="10" s="1"/>
  <c r="AH96" i="7"/>
  <c r="F105" i="7"/>
  <c r="F104" i="7"/>
  <c r="F103" i="7"/>
  <c r="F102" i="7"/>
  <c r="F101" i="7"/>
  <c r="F31" i="10" s="1"/>
  <c r="N105" i="7"/>
  <c r="N104" i="7"/>
  <c r="N103" i="7"/>
  <c r="N102" i="7"/>
  <c r="N101" i="7"/>
  <c r="V105" i="7"/>
  <c r="V104" i="7"/>
  <c r="V103" i="7"/>
  <c r="V33" i="10" s="1"/>
  <c r="V102" i="7"/>
  <c r="V101" i="7"/>
  <c r="AD105" i="7"/>
  <c r="AD104" i="7"/>
  <c r="AD103" i="7"/>
  <c r="AD102" i="7"/>
  <c r="AD101" i="7"/>
  <c r="AL105" i="7"/>
  <c r="AL35" i="10" s="1"/>
  <c r="AL104" i="7"/>
  <c r="AL103" i="7"/>
  <c r="AL102" i="7"/>
  <c r="AL101" i="7"/>
  <c r="F110" i="7"/>
  <c r="F109" i="7"/>
  <c r="F108" i="7"/>
  <c r="F107" i="7"/>
  <c r="F37" i="10" s="1"/>
  <c r="F106" i="7"/>
  <c r="N110" i="7"/>
  <c r="N109" i="7"/>
  <c r="N108" i="7"/>
  <c r="N107" i="7"/>
  <c r="N106" i="7"/>
  <c r="V110" i="7"/>
  <c r="V109" i="7"/>
  <c r="V108" i="7"/>
  <c r="V107" i="7"/>
  <c r="V106" i="7"/>
  <c r="AD110" i="7"/>
  <c r="AD109" i="7"/>
  <c r="AD108" i="7"/>
  <c r="AD107" i="7"/>
  <c r="AD106" i="7"/>
  <c r="AD36" i="10" s="1"/>
  <c r="AL110" i="7"/>
  <c r="AL109" i="7"/>
  <c r="AL108" i="7"/>
  <c r="AL107" i="7"/>
  <c r="AL106" i="7"/>
  <c r="F114" i="7"/>
  <c r="F113" i="7"/>
  <c r="F112" i="7"/>
  <c r="F111" i="7"/>
  <c r="N114" i="7"/>
  <c r="N113" i="7"/>
  <c r="N112" i="7"/>
  <c r="N111" i="7"/>
  <c r="V114" i="7"/>
  <c r="V113" i="7"/>
  <c r="V112" i="7"/>
  <c r="V42" i="10" s="1"/>
  <c r="V111" i="7"/>
  <c r="AD114" i="7"/>
  <c r="AD113" i="7"/>
  <c r="AD112" i="7"/>
  <c r="AD111" i="7"/>
  <c r="AL114" i="7"/>
  <c r="AL113" i="7"/>
  <c r="AL112" i="7"/>
  <c r="AL42" i="10" s="1"/>
  <c r="AL111" i="7"/>
  <c r="F117" i="7"/>
  <c r="F116" i="7"/>
  <c r="F115" i="7"/>
  <c r="N117" i="7"/>
  <c r="N116" i="7"/>
  <c r="N115" i="7"/>
  <c r="V117" i="7"/>
  <c r="V47" i="10" s="1"/>
  <c r="V116" i="7"/>
  <c r="V115" i="7"/>
  <c r="AD117" i="7"/>
  <c r="AD47" i="10" s="1"/>
  <c r="AD116" i="7"/>
  <c r="AD115" i="7"/>
  <c r="AL117" i="7"/>
  <c r="AL116" i="7"/>
  <c r="AL115" i="7"/>
  <c r="AL45" i="10" s="1"/>
  <c r="F77" i="7"/>
  <c r="P77" i="7"/>
  <c r="AA77" i="7"/>
  <c r="AI77" i="7"/>
  <c r="L78" i="7"/>
  <c r="V78" i="7"/>
  <c r="AF78" i="7"/>
  <c r="AN78" i="7"/>
  <c r="AN8" i="10" s="1"/>
  <c r="R79" i="7"/>
  <c r="AC79" i="7"/>
  <c r="AC9" i="10" s="1"/>
  <c r="AK79" i="7"/>
  <c r="O80" i="7"/>
  <c r="Z243" i="10"/>
  <c r="Z99" i="10"/>
  <c r="B81" i="7"/>
  <c r="AE81" i="7"/>
  <c r="AM81" i="7"/>
  <c r="H82" i="7"/>
  <c r="D83" i="7"/>
  <c r="N83" i="7"/>
  <c r="AG83" i="7"/>
  <c r="AO83" i="7"/>
  <c r="J84" i="7"/>
  <c r="T84" i="7"/>
  <c r="T14" i="10" s="1"/>
  <c r="F85" i="7"/>
  <c r="P85" i="7"/>
  <c r="AA85" i="7"/>
  <c r="AI85" i="7"/>
  <c r="L86" i="7"/>
  <c r="AE86" i="7"/>
  <c r="AM86" i="7"/>
  <c r="H87" i="7"/>
  <c r="H17" i="10" s="1"/>
  <c r="AA87" i="7"/>
  <c r="L88" i="7"/>
  <c r="AE88" i="7"/>
  <c r="AM88" i="7"/>
  <c r="H89" i="7"/>
  <c r="Z252" i="10"/>
  <c r="Z108" i="10"/>
  <c r="D91" i="7"/>
  <c r="D21" i="10" s="1"/>
  <c r="L91" i="7"/>
  <c r="AC91" i="7"/>
  <c r="AK91" i="7"/>
  <c r="F92" i="7"/>
  <c r="P92" i="7"/>
  <c r="AK92" i="7"/>
  <c r="AK93" i="7"/>
  <c r="AK23" i="10" s="1"/>
  <c r="R94" i="7"/>
  <c r="AM94" i="7"/>
  <c r="W95" i="7"/>
  <c r="AN95" i="7"/>
  <c r="AN25" i="10" s="1"/>
  <c r="X96" i="7"/>
  <c r="AO96" i="7"/>
  <c r="Y97" i="7"/>
  <c r="AJ32" i="10"/>
  <c r="AK103" i="7"/>
  <c r="T35" i="10"/>
  <c r="T39" i="10"/>
  <c r="AJ41" i="10"/>
  <c r="AJ45" i="10"/>
  <c r="D176" i="7"/>
  <c r="M176" i="7"/>
  <c r="V176" i="7"/>
  <c r="CR60" i="8"/>
  <c r="CR52" i="8"/>
  <c r="CR51" i="8"/>
  <c r="CR47" i="8"/>
  <c r="CR29" i="8"/>
  <c r="CR26" i="8"/>
  <c r="CY59" i="8"/>
  <c r="CY42" i="8"/>
  <c r="CY31" i="8"/>
  <c r="CY60" i="8"/>
  <c r="CY52" i="8"/>
  <c r="CY51" i="8"/>
  <c r="CY47" i="8"/>
  <c r="CY30" i="8"/>
  <c r="CY27" i="8"/>
  <c r="CY61" i="8"/>
  <c r="CY53" i="8"/>
  <c r="CY43" i="8"/>
  <c r="CY38" i="8"/>
  <c r="CY29" i="8"/>
  <c r="CY26" i="8"/>
  <c r="CY62" i="8"/>
  <c r="CY54" i="8"/>
  <c r="CY48" i="8"/>
  <c r="CY28" i="8"/>
  <c r="BK25" i="8"/>
  <c r="CY25" i="8" s="1"/>
  <c r="CY70" i="8" s="1"/>
  <c r="CY63" i="8"/>
  <c r="CY55" i="8"/>
  <c r="CY44" i="8"/>
  <c r="CY39" i="8"/>
  <c r="CY36" i="8"/>
  <c r="DO59" i="8"/>
  <c r="DO42" i="8"/>
  <c r="DO37" i="8"/>
  <c r="DO34" i="8"/>
  <c r="DO60" i="8"/>
  <c r="DO52" i="8"/>
  <c r="DO51" i="8"/>
  <c r="DO47" i="8"/>
  <c r="DO35" i="8"/>
  <c r="DO33" i="8"/>
  <c r="CA25" i="8"/>
  <c r="DO25" i="8" s="1"/>
  <c r="DO70" i="8" s="1"/>
  <c r="DO61" i="8"/>
  <c r="DO53" i="8"/>
  <c r="DO43" i="8"/>
  <c r="DO32" i="8"/>
  <c r="DD26" i="8"/>
  <c r="CO36" i="8"/>
  <c r="CO40" i="8"/>
  <c r="CO44" i="8"/>
  <c r="CO49" i="8"/>
  <c r="F92" i="8"/>
  <c r="F85" i="8"/>
  <c r="F93" i="8"/>
  <c r="F23" i="10" s="1"/>
  <c r="F82" i="8"/>
  <c r="F84" i="8"/>
  <c r="F81" i="8"/>
  <c r="F90" i="8"/>
  <c r="F86" i="8"/>
  <c r="F16" i="10" s="1"/>
  <c r="F78" i="8"/>
  <c r="F8" i="10" s="1"/>
  <c r="F88" i="8"/>
  <c r="F18" i="10" s="1"/>
  <c r="F83" i="8"/>
  <c r="F94" i="8"/>
  <c r="F91" i="8"/>
  <c r="F87" i="8"/>
  <c r="F89" i="8"/>
  <c r="F79" i="8"/>
  <c r="F77" i="8"/>
  <c r="N92" i="8"/>
  <c r="N93" i="8"/>
  <c r="N85" i="8"/>
  <c r="N89" i="8"/>
  <c r="N87" i="8"/>
  <c r="N17" i="10" s="1"/>
  <c r="N79" i="8"/>
  <c r="N9" i="10" s="1"/>
  <c r="N84" i="8"/>
  <c r="N14" i="10" s="1"/>
  <c r="N90" i="8"/>
  <c r="N20" i="10" s="1"/>
  <c r="N81" i="8"/>
  <c r="N86" i="8"/>
  <c r="N16" i="10" s="1"/>
  <c r="N78" i="8"/>
  <c r="N8" i="10" s="1"/>
  <c r="N97" i="10" s="1"/>
  <c r="N88" i="8"/>
  <c r="N18" i="10" s="1"/>
  <c r="N83" i="8"/>
  <c r="V92" i="8"/>
  <c r="V83" i="8"/>
  <c r="V93" i="8"/>
  <c r="V89" i="8"/>
  <c r="V19" i="10" s="1"/>
  <c r="V87" i="8"/>
  <c r="V17" i="10" s="1"/>
  <c r="V82" i="8"/>
  <c r="V12" i="10" s="1"/>
  <c r="V79" i="8"/>
  <c r="V9" i="10" s="1"/>
  <c r="V90" i="8"/>
  <c r="V20" i="10" s="1"/>
  <c r="V84" i="8"/>
  <c r="V81" i="8"/>
  <c r="V11" i="10" s="1"/>
  <c r="V85" i="8"/>
  <c r="V88" i="8"/>
  <c r="V18" i="10" s="1"/>
  <c r="V78" i="8"/>
  <c r="V94" i="8"/>
  <c r="V24" i="10" s="1"/>
  <c r="V91" i="8"/>
  <c r="V21" i="10" s="1"/>
  <c r="AE93" i="8"/>
  <c r="AE88" i="8"/>
  <c r="AE86" i="8"/>
  <c r="AE78" i="8"/>
  <c r="AE94" i="8"/>
  <c r="AE83" i="8"/>
  <c r="AE89" i="8"/>
  <c r="AE19" i="10" s="1"/>
  <c r="AE85" i="8"/>
  <c r="AE87" i="8"/>
  <c r="AE82" i="8"/>
  <c r="AE12" i="10" s="1"/>
  <c r="AE90" i="8"/>
  <c r="AE20" i="10" s="1"/>
  <c r="AE79" i="8"/>
  <c r="AE91" i="8"/>
  <c r="AE84" i="8"/>
  <c r="AE77" i="8"/>
  <c r="AE81" i="8"/>
  <c r="G96" i="8"/>
  <c r="G97" i="8"/>
  <c r="G98" i="8"/>
  <c r="G99" i="8"/>
  <c r="G100" i="8"/>
  <c r="G95" i="8"/>
  <c r="O96" i="8"/>
  <c r="O97" i="8"/>
  <c r="O98" i="8"/>
  <c r="O99" i="8"/>
  <c r="O95" i="8"/>
  <c r="O25" i="10" s="1"/>
  <c r="W96" i="8"/>
  <c r="W97" i="8"/>
  <c r="W98" i="8"/>
  <c r="W99" i="8"/>
  <c r="W95" i="8"/>
  <c r="W100" i="8"/>
  <c r="AF95" i="8"/>
  <c r="AF97" i="8"/>
  <c r="AF98" i="8"/>
  <c r="AF99" i="8"/>
  <c r="AF100" i="8"/>
  <c r="AF30" i="10" s="1"/>
  <c r="AF96" i="8"/>
  <c r="AN96" i="8"/>
  <c r="AN97" i="8"/>
  <c r="AN98" i="8"/>
  <c r="AN99" i="8"/>
  <c r="AN100" i="8"/>
  <c r="AN95" i="8"/>
  <c r="E88" i="8"/>
  <c r="AE92" i="8"/>
  <c r="O100" i="8"/>
  <c r="C106" i="8"/>
  <c r="CG26" i="7"/>
  <c r="CG30" i="7"/>
  <c r="DP31" i="7"/>
  <c r="DF34" i="7"/>
  <c r="CQ35" i="7"/>
  <c r="CM36" i="7"/>
  <c r="CU36" i="7"/>
  <c r="CM37" i="7"/>
  <c r="CU37" i="7"/>
  <c r="CM38" i="7"/>
  <c r="CU38" i="7"/>
  <c r="CM39" i="7"/>
  <c r="CU39" i="7"/>
  <c r="DK39" i="7"/>
  <c r="CG41" i="7"/>
  <c r="DF42" i="7"/>
  <c r="CQ43" i="7"/>
  <c r="CZ44" i="7"/>
  <c r="DP44" i="7"/>
  <c r="CM47" i="7"/>
  <c r="CU47" i="7"/>
  <c r="DK47" i="7"/>
  <c r="CG49" i="7"/>
  <c r="DF50" i="7"/>
  <c r="CQ51" i="7"/>
  <c r="DF52" i="7"/>
  <c r="CQ53" i="7"/>
  <c r="CZ54" i="7"/>
  <c r="DP54" i="7"/>
  <c r="CM57" i="7"/>
  <c r="CU57" i="7"/>
  <c r="DK57" i="7"/>
  <c r="CG59" i="7"/>
  <c r="DF60" i="7"/>
  <c r="CQ61" i="7"/>
  <c r="CZ62" i="7"/>
  <c r="DP62" i="7"/>
  <c r="CM65" i="7"/>
  <c r="CU65" i="7"/>
  <c r="DK65" i="7"/>
  <c r="B93" i="7"/>
  <c r="B94" i="7"/>
  <c r="B24" i="10" s="1"/>
  <c r="J93" i="7"/>
  <c r="J94" i="7"/>
  <c r="AA93" i="7"/>
  <c r="AA94" i="7"/>
  <c r="AI93" i="7"/>
  <c r="AI94" i="7"/>
  <c r="C95" i="7"/>
  <c r="C97" i="7"/>
  <c r="C98" i="7"/>
  <c r="K95" i="7"/>
  <c r="K97" i="7"/>
  <c r="K98" i="7"/>
  <c r="S100" i="7"/>
  <c r="S96" i="7"/>
  <c r="S97" i="7"/>
  <c r="S27" i="10" s="1"/>
  <c r="AB95" i="7"/>
  <c r="AB97" i="7"/>
  <c r="AB98" i="7"/>
  <c r="AJ95" i="7"/>
  <c r="AJ97" i="7"/>
  <c r="AJ98" i="7"/>
  <c r="H105" i="7"/>
  <c r="H35" i="10" s="1"/>
  <c r="H104" i="7"/>
  <c r="H34" i="10" s="1"/>
  <c r="P105" i="7"/>
  <c r="P104" i="7"/>
  <c r="X105" i="7"/>
  <c r="X35" i="10" s="1"/>
  <c r="X104" i="7"/>
  <c r="AF105" i="7"/>
  <c r="AF104" i="7"/>
  <c r="AN105" i="7"/>
  <c r="AN35" i="10" s="1"/>
  <c r="AN104" i="7"/>
  <c r="AN34" i="10" s="1"/>
  <c r="AN267" i="10" s="1"/>
  <c r="H110" i="7"/>
  <c r="H109" i="7"/>
  <c r="H108" i="7"/>
  <c r="H107" i="7"/>
  <c r="H106" i="7"/>
  <c r="P110" i="7"/>
  <c r="P109" i="7"/>
  <c r="P108" i="7"/>
  <c r="P38" i="10" s="1"/>
  <c r="P107" i="7"/>
  <c r="P106" i="7"/>
  <c r="X110" i="7"/>
  <c r="X40" i="10" s="1"/>
  <c r="X109" i="7"/>
  <c r="X108" i="7"/>
  <c r="X107" i="7"/>
  <c r="X106" i="7"/>
  <c r="AF110" i="7"/>
  <c r="AF40" i="10" s="1"/>
  <c r="AF109" i="7"/>
  <c r="AF108" i="7"/>
  <c r="AF107" i="7"/>
  <c r="AF106" i="7"/>
  <c r="AN110" i="7"/>
  <c r="AN109" i="7"/>
  <c r="AN108" i="7"/>
  <c r="AN107" i="7"/>
  <c r="AN37" i="10" s="1"/>
  <c r="AN106" i="7"/>
  <c r="H114" i="7"/>
  <c r="H113" i="7"/>
  <c r="H112" i="7"/>
  <c r="H111" i="7"/>
  <c r="P114" i="7"/>
  <c r="P113" i="7"/>
  <c r="P112" i="7"/>
  <c r="P42" i="10" s="1"/>
  <c r="P111" i="7"/>
  <c r="X114" i="7"/>
  <c r="X44" i="10" s="1"/>
  <c r="X113" i="7"/>
  <c r="X112" i="7"/>
  <c r="X111" i="7"/>
  <c r="AF114" i="7"/>
  <c r="AF44" i="10" s="1"/>
  <c r="AF113" i="7"/>
  <c r="AF112" i="7"/>
  <c r="AF42" i="10" s="1"/>
  <c r="AF111" i="7"/>
  <c r="AN114" i="7"/>
  <c r="AN44" i="10" s="1"/>
  <c r="AN113" i="7"/>
  <c r="AN43" i="10" s="1"/>
  <c r="AN112" i="7"/>
  <c r="AN111" i="7"/>
  <c r="H117" i="7"/>
  <c r="H116" i="7"/>
  <c r="H115" i="7"/>
  <c r="H45" i="10" s="1"/>
  <c r="P117" i="7"/>
  <c r="P47" i="10" s="1"/>
  <c r="P116" i="7"/>
  <c r="P115" i="7"/>
  <c r="X117" i="7"/>
  <c r="X47" i="10" s="1"/>
  <c r="X116" i="7"/>
  <c r="X115" i="7"/>
  <c r="AF117" i="7"/>
  <c r="AF47" i="10" s="1"/>
  <c r="AF116" i="7"/>
  <c r="AF46" i="10" s="1"/>
  <c r="AF115" i="7"/>
  <c r="AN117" i="7"/>
  <c r="AN47" i="10" s="1"/>
  <c r="AN116" i="7"/>
  <c r="AN115" i="7"/>
  <c r="R77" i="7"/>
  <c r="AC77" i="7"/>
  <c r="AK77" i="7"/>
  <c r="O78" i="7"/>
  <c r="Z241" i="10"/>
  <c r="Z97" i="10"/>
  <c r="B79" i="7"/>
  <c r="AE79" i="7"/>
  <c r="AM79" i="7"/>
  <c r="H80" i="7"/>
  <c r="D81" i="7"/>
  <c r="N81" i="7"/>
  <c r="N11" i="10" s="1"/>
  <c r="AG81" i="7"/>
  <c r="AO81" i="7"/>
  <c r="J82" i="7"/>
  <c r="F83" i="7"/>
  <c r="P83" i="7"/>
  <c r="AA83" i="7"/>
  <c r="AI83" i="7"/>
  <c r="L84" i="7"/>
  <c r="V84" i="7"/>
  <c r="V14" i="10" s="1"/>
  <c r="AF84" i="7"/>
  <c r="AN84" i="7"/>
  <c r="R85" i="7"/>
  <c r="AC85" i="7"/>
  <c r="AK85" i="7"/>
  <c r="O86" i="7"/>
  <c r="AG86" i="7"/>
  <c r="AO86" i="7"/>
  <c r="J87" i="7"/>
  <c r="AC87" i="7"/>
  <c r="AC17" i="10" s="1"/>
  <c r="AK87" i="7"/>
  <c r="O88" i="7"/>
  <c r="AG88" i="7"/>
  <c r="AO88" i="7"/>
  <c r="J89" i="7"/>
  <c r="J19" i="10" s="1"/>
  <c r="D90" i="7"/>
  <c r="L90" i="7"/>
  <c r="F91" i="7"/>
  <c r="F21" i="10" s="1"/>
  <c r="O91" i="7"/>
  <c r="W91" i="7"/>
  <c r="AE91" i="7"/>
  <c r="AE21" i="10" s="1"/>
  <c r="AM91" i="7"/>
  <c r="AC92" i="7"/>
  <c r="AN92" i="7"/>
  <c r="V93" i="7"/>
  <c r="AO93" i="7"/>
  <c r="W94" i="7"/>
  <c r="G96" i="7"/>
  <c r="H97" i="7"/>
  <c r="AH98" i="7"/>
  <c r="AH28" i="10" s="1"/>
  <c r="O99" i="7"/>
  <c r="P100" i="7"/>
  <c r="AJ100" i="7"/>
  <c r="P101" i="7"/>
  <c r="P31" i="10" s="1"/>
  <c r="AN102" i="7"/>
  <c r="U103" i="7"/>
  <c r="D104" i="7"/>
  <c r="AJ104" i="7"/>
  <c r="AB105" i="7"/>
  <c r="AB35" i="10" s="1"/>
  <c r="T106" i="7"/>
  <c r="L107" i="7"/>
  <c r="D108" i="7"/>
  <c r="AJ108" i="7"/>
  <c r="AB109" i="7"/>
  <c r="T110" i="7"/>
  <c r="T40" i="10" s="1"/>
  <c r="L111" i="7"/>
  <c r="D112" i="7"/>
  <c r="D42" i="10" s="1"/>
  <c r="AJ112" i="7"/>
  <c r="AB113" i="7"/>
  <c r="T114" i="7"/>
  <c r="L115" i="7"/>
  <c r="D116" i="7"/>
  <c r="AJ116" i="7"/>
  <c r="G176" i="7"/>
  <c r="O176" i="7"/>
  <c r="AI176" i="7"/>
  <c r="CM63" i="8"/>
  <c r="CM55" i="8"/>
  <c r="CM44" i="8"/>
  <c r="CM39" i="8"/>
  <c r="CM36" i="8"/>
  <c r="CM34" i="8"/>
  <c r="CM64" i="8"/>
  <c r="CM56" i="8"/>
  <c r="CM49" i="8"/>
  <c r="CM40" i="8"/>
  <c r="CM33" i="8"/>
  <c r="AY25" i="8"/>
  <c r="CM25" i="8" s="1"/>
  <c r="CM70" i="8" s="1"/>
  <c r="CM65" i="8"/>
  <c r="CM57" i="8"/>
  <c r="CM45" i="8"/>
  <c r="CM37" i="8"/>
  <c r="CM32" i="8"/>
  <c r="DC63" i="8"/>
  <c r="DC55" i="8"/>
  <c r="DC44" i="8"/>
  <c r="DC38" i="8"/>
  <c r="DC29" i="8"/>
  <c r="DC26" i="8"/>
  <c r="DI61" i="8"/>
  <c r="DI53" i="8"/>
  <c r="DI43" i="8"/>
  <c r="DI31" i="8"/>
  <c r="DI62" i="8"/>
  <c r="DI54" i="8"/>
  <c r="DI48" i="8"/>
  <c r="DI30" i="8"/>
  <c r="DI27" i="8"/>
  <c r="DI63" i="8"/>
  <c r="DI55" i="8"/>
  <c r="DI44" i="8"/>
  <c r="DI38" i="8"/>
  <c r="DI29" i="8"/>
  <c r="DI26" i="8"/>
  <c r="DI64" i="8"/>
  <c r="DI56" i="8"/>
  <c r="DI49" i="8"/>
  <c r="DI40" i="8"/>
  <c r="DI39" i="8"/>
  <c r="BU25" i="8"/>
  <c r="DI25" i="8" s="1"/>
  <c r="DI70" i="8" s="1"/>
  <c r="DI65" i="8"/>
  <c r="DI57" i="8"/>
  <c r="DI45" i="8"/>
  <c r="DI36" i="8"/>
  <c r="CM28" i="8"/>
  <c r="DB62" i="8"/>
  <c r="DB54" i="8"/>
  <c r="DB48" i="8"/>
  <c r="BN39" i="8"/>
  <c r="DB39" i="8" s="1"/>
  <c r="DB70" i="8" s="1"/>
  <c r="DB63" i="8"/>
  <c r="DB55" i="8"/>
  <c r="DB44" i="8"/>
  <c r="CO64" i="8"/>
  <c r="U81" i="8"/>
  <c r="AL83" i="8"/>
  <c r="V86" i="8"/>
  <c r="V16" i="10" s="1"/>
  <c r="N91" i="8"/>
  <c r="N21" i="10" s="1"/>
  <c r="AE95" i="8"/>
  <c r="K176" i="8"/>
  <c r="K101" i="8"/>
  <c r="K102" i="8"/>
  <c r="K103" i="8"/>
  <c r="K104" i="8"/>
  <c r="S101" i="8"/>
  <c r="S102" i="8"/>
  <c r="S103" i="8"/>
  <c r="S105" i="8"/>
  <c r="AA101" i="8"/>
  <c r="AA102" i="8"/>
  <c r="AA103" i="8"/>
  <c r="AA105" i="8"/>
  <c r="AA104" i="8"/>
  <c r="AI101" i="8"/>
  <c r="AI102" i="8"/>
  <c r="AI103" i="8"/>
  <c r="AI105" i="8"/>
  <c r="AI104" i="8"/>
  <c r="C109" i="8"/>
  <c r="C108" i="8"/>
  <c r="C107" i="8"/>
  <c r="K108" i="8"/>
  <c r="K107" i="8"/>
  <c r="K110" i="8"/>
  <c r="K106" i="8"/>
  <c r="S107" i="8"/>
  <c r="S110" i="8"/>
  <c r="S106" i="8"/>
  <c r="S109" i="8"/>
  <c r="AA110" i="8"/>
  <c r="AA106" i="8"/>
  <c r="AA109" i="8"/>
  <c r="AA108" i="8"/>
  <c r="AI109" i="8"/>
  <c r="AI108" i="8"/>
  <c r="AI107" i="8"/>
  <c r="C113" i="8"/>
  <c r="C112" i="8"/>
  <c r="C111" i="8"/>
  <c r="K112" i="8"/>
  <c r="K111" i="8"/>
  <c r="K114" i="8"/>
  <c r="S111" i="8"/>
  <c r="S114" i="8"/>
  <c r="S113" i="8"/>
  <c r="AA114" i="8"/>
  <c r="AA113" i="8"/>
  <c r="AA112" i="8"/>
  <c r="AI114" i="8"/>
  <c r="AI113" i="8"/>
  <c r="AI112" i="8"/>
  <c r="AI111" i="8"/>
  <c r="C117" i="8"/>
  <c r="C116" i="8"/>
  <c r="C115" i="8"/>
  <c r="K117" i="8"/>
  <c r="K116" i="8"/>
  <c r="K115" i="8"/>
  <c r="S117" i="8"/>
  <c r="S116" i="8"/>
  <c r="S115" i="8"/>
  <c r="AA117" i="8"/>
  <c r="AA116" i="8"/>
  <c r="AA115" i="8"/>
  <c r="AI117" i="8"/>
  <c r="AI116" i="8"/>
  <c r="AI115" i="8"/>
  <c r="E77" i="8"/>
  <c r="T93" i="7"/>
  <c r="T23" i="10" s="1"/>
  <c r="T94" i="7"/>
  <c r="E95" i="7"/>
  <c r="E96" i="7"/>
  <c r="E97" i="7"/>
  <c r="E99" i="7"/>
  <c r="E100" i="7"/>
  <c r="E30" i="10" s="1"/>
  <c r="U95" i="7"/>
  <c r="U96" i="7"/>
  <c r="U98" i="7"/>
  <c r="U28" i="10" s="1"/>
  <c r="U99" i="7"/>
  <c r="AD95" i="7"/>
  <c r="AD96" i="7"/>
  <c r="AD97" i="7"/>
  <c r="AD99" i="7"/>
  <c r="AD29" i="10" s="1"/>
  <c r="AD100" i="7"/>
  <c r="AL95" i="7"/>
  <c r="AL96" i="7"/>
  <c r="AL97" i="7"/>
  <c r="AL99" i="7"/>
  <c r="AL100" i="7"/>
  <c r="B105" i="7"/>
  <c r="B104" i="7"/>
  <c r="B34" i="10" s="1"/>
  <c r="B103" i="7"/>
  <c r="B33" i="10" s="1"/>
  <c r="B102" i="7"/>
  <c r="B101" i="7"/>
  <c r="B31" i="10" s="1"/>
  <c r="J105" i="7"/>
  <c r="J104" i="7"/>
  <c r="J103" i="7"/>
  <c r="J33" i="10" s="1"/>
  <c r="J102" i="7"/>
  <c r="J101" i="7"/>
  <c r="J31" i="10" s="1"/>
  <c r="R105" i="7"/>
  <c r="R104" i="7"/>
  <c r="R103" i="7"/>
  <c r="R33" i="10" s="1"/>
  <c r="R102" i="7"/>
  <c r="R101" i="7"/>
  <c r="Z105" i="7"/>
  <c r="Z104" i="7"/>
  <c r="Z103" i="7"/>
  <c r="Z33" i="10" s="1"/>
  <c r="Z102" i="7"/>
  <c r="Z101" i="7"/>
  <c r="AH105" i="7"/>
  <c r="AH35" i="10" s="1"/>
  <c r="AH104" i="7"/>
  <c r="AH103" i="7"/>
  <c r="AH33" i="10" s="1"/>
  <c r="AH102" i="7"/>
  <c r="AH101" i="7"/>
  <c r="B110" i="7"/>
  <c r="B109" i="7"/>
  <c r="B108" i="7"/>
  <c r="B107" i="7"/>
  <c r="B106" i="7"/>
  <c r="J110" i="7"/>
  <c r="J109" i="7"/>
  <c r="J108" i="7"/>
  <c r="J107" i="7"/>
  <c r="J106" i="7"/>
  <c r="R110" i="7"/>
  <c r="R109" i="7"/>
  <c r="R108" i="7"/>
  <c r="R107" i="7"/>
  <c r="R106" i="7"/>
  <c r="Z110" i="7"/>
  <c r="Z109" i="7"/>
  <c r="Z108" i="7"/>
  <c r="Z107" i="7"/>
  <c r="Z106" i="7"/>
  <c r="AH110" i="7"/>
  <c r="AH109" i="7"/>
  <c r="AH108" i="7"/>
  <c r="AH107" i="7"/>
  <c r="AH106" i="7"/>
  <c r="B114" i="7"/>
  <c r="B113" i="7"/>
  <c r="B112" i="7"/>
  <c r="B111" i="7"/>
  <c r="J114" i="7"/>
  <c r="J113" i="7"/>
  <c r="J112" i="7"/>
  <c r="J111" i="7"/>
  <c r="R114" i="7"/>
  <c r="R113" i="7"/>
  <c r="R112" i="7"/>
  <c r="R111" i="7"/>
  <c r="Z114" i="7"/>
  <c r="Z113" i="7"/>
  <c r="Z112" i="7"/>
  <c r="Z111" i="7"/>
  <c r="AH114" i="7"/>
  <c r="AH113" i="7"/>
  <c r="AH112" i="7"/>
  <c r="AH111" i="7"/>
  <c r="B117" i="7"/>
  <c r="B116" i="7"/>
  <c r="B115" i="7"/>
  <c r="J117" i="7"/>
  <c r="J116" i="7"/>
  <c r="J115" i="7"/>
  <c r="R117" i="7"/>
  <c r="R116" i="7"/>
  <c r="R115" i="7"/>
  <c r="Z117" i="7"/>
  <c r="Z116" i="7"/>
  <c r="Z115" i="7"/>
  <c r="AH117" i="7"/>
  <c r="AH116" i="7"/>
  <c r="AH115" i="7"/>
  <c r="B77" i="7"/>
  <c r="AE77" i="7"/>
  <c r="AM77" i="7"/>
  <c r="H78" i="7"/>
  <c r="D79" i="7"/>
  <c r="AG79" i="7"/>
  <c r="AO79" i="7"/>
  <c r="J80" i="7"/>
  <c r="T80" i="7"/>
  <c r="F81" i="7"/>
  <c r="P81" i="7"/>
  <c r="AA81" i="7"/>
  <c r="AI81" i="7"/>
  <c r="L82" i="7"/>
  <c r="AF82" i="7"/>
  <c r="AN82" i="7"/>
  <c r="R83" i="7"/>
  <c r="AC83" i="7"/>
  <c r="AK83" i="7"/>
  <c r="O84" i="7"/>
  <c r="Z247" i="10"/>
  <c r="Z103" i="10"/>
  <c r="B85" i="7"/>
  <c r="AE85" i="7"/>
  <c r="AE15" i="10" s="1"/>
  <c r="AM85" i="7"/>
  <c r="H86" i="7"/>
  <c r="AA86" i="7"/>
  <c r="AI86" i="7"/>
  <c r="L87" i="7"/>
  <c r="AE87" i="7"/>
  <c r="AM87" i="7"/>
  <c r="H88" i="7"/>
  <c r="H18" i="10" s="1"/>
  <c r="AA88" i="7"/>
  <c r="AI88" i="7"/>
  <c r="L89" i="7"/>
  <c r="F90" i="7"/>
  <c r="O90" i="7"/>
  <c r="O20" i="10" s="1"/>
  <c r="W90" i="7"/>
  <c r="AF90" i="7"/>
  <c r="AN90" i="7"/>
  <c r="AN20" i="10" s="1"/>
  <c r="H91" i="7"/>
  <c r="AG91" i="7"/>
  <c r="B92" i="7"/>
  <c r="AF92" i="7"/>
  <c r="F94" i="7"/>
  <c r="F24" i="10" s="1"/>
  <c r="K96" i="7"/>
  <c r="AF96" i="7"/>
  <c r="AH97" i="7"/>
  <c r="AH27" i="10" s="1"/>
  <c r="AL98" i="7"/>
  <c r="U100" i="7"/>
  <c r="AN100" i="7"/>
  <c r="D102" i="7"/>
  <c r="X102" i="7"/>
  <c r="X32" i="10" s="1"/>
  <c r="AB106" i="7"/>
  <c r="AB176" i="7"/>
  <c r="AL176" i="7"/>
  <c r="CG65" i="8"/>
  <c r="CG57" i="8"/>
  <c r="CG45" i="8"/>
  <c r="CG37" i="8"/>
  <c r="CG35" i="8"/>
  <c r="CG31" i="8"/>
  <c r="CG58" i="8"/>
  <c r="CG50" i="8"/>
  <c r="CG46" i="8"/>
  <c r="CG41" i="8"/>
  <c r="CG30" i="8"/>
  <c r="CG27" i="8"/>
  <c r="CG59" i="8"/>
  <c r="CG42" i="8"/>
  <c r="CG29" i="8"/>
  <c r="CG26" i="8"/>
  <c r="CG60" i="8"/>
  <c r="CG52" i="8"/>
  <c r="CG51" i="8"/>
  <c r="CG47" i="8"/>
  <c r="CG28" i="8"/>
  <c r="AS25" i="8"/>
  <c r="CG25" i="8" s="1"/>
  <c r="CG70" i="8" s="1"/>
  <c r="CG61" i="8"/>
  <c r="CG53" i="8"/>
  <c r="CG43" i="8"/>
  <c r="CG38" i="8"/>
  <c r="CU63" i="8"/>
  <c r="CU55" i="8"/>
  <c r="CU44" i="8"/>
  <c r="CU39" i="8"/>
  <c r="CU36" i="8"/>
  <c r="CU34" i="8"/>
  <c r="CU64" i="8"/>
  <c r="CU56" i="8"/>
  <c r="CU49" i="8"/>
  <c r="CU40" i="8"/>
  <c r="CU33" i="8"/>
  <c r="BG25" i="8"/>
  <c r="CU25" i="8" s="1"/>
  <c r="CU70" i="8" s="1"/>
  <c r="CU65" i="8"/>
  <c r="CU57" i="8"/>
  <c r="CU45" i="8"/>
  <c r="CU37" i="8"/>
  <c r="CU32" i="8"/>
  <c r="DL64" i="8"/>
  <c r="DL56" i="8"/>
  <c r="DL49" i="8"/>
  <c r="DL40" i="8"/>
  <c r="DL39" i="8"/>
  <c r="DL29" i="8"/>
  <c r="DL26" i="8"/>
  <c r="CO34" i="8"/>
  <c r="DJ62" i="8"/>
  <c r="DJ54" i="8"/>
  <c r="DJ48" i="8"/>
  <c r="DJ63" i="8"/>
  <c r="DJ55" i="8"/>
  <c r="DJ44" i="8"/>
  <c r="DJ38" i="8"/>
  <c r="DJ64" i="8"/>
  <c r="DJ56" i="8"/>
  <c r="DJ49" i="8"/>
  <c r="DJ40" i="8"/>
  <c r="DJ39" i="8"/>
  <c r="BV35" i="8"/>
  <c r="DJ35" i="8" s="1"/>
  <c r="DJ70" i="8" s="1"/>
  <c r="DJ65" i="8"/>
  <c r="DJ57" i="8"/>
  <c r="DJ45" i="8"/>
  <c r="DJ36" i="8"/>
  <c r="CO56" i="8"/>
  <c r="D101" i="8"/>
  <c r="D102" i="8"/>
  <c r="D103" i="8"/>
  <c r="D105" i="8"/>
  <c r="D35" i="10" s="1"/>
  <c r="D104" i="8"/>
  <c r="L101" i="8"/>
  <c r="L31" i="10" s="1"/>
  <c r="L102" i="8"/>
  <c r="L103" i="8"/>
  <c r="L105" i="8"/>
  <c r="L104" i="8"/>
  <c r="T101" i="8"/>
  <c r="T31" i="10" s="1"/>
  <c r="T102" i="8"/>
  <c r="T32" i="10" s="1"/>
  <c r="T103" i="8"/>
  <c r="T33" i="10" s="1"/>
  <c r="T105" i="8"/>
  <c r="T104" i="8"/>
  <c r="AB101" i="8"/>
  <c r="AB102" i="8"/>
  <c r="AB103" i="8"/>
  <c r="AB33" i="10" s="1"/>
  <c r="AB105" i="8"/>
  <c r="AB104" i="8"/>
  <c r="AB34" i="10" s="1"/>
  <c r="AJ101" i="8"/>
  <c r="AJ31" i="10" s="1"/>
  <c r="AJ102" i="8"/>
  <c r="AJ103" i="8"/>
  <c r="AJ105" i="8"/>
  <c r="AJ35" i="10" s="1"/>
  <c r="AJ104" i="8"/>
  <c r="D110" i="8"/>
  <c r="D109" i="8"/>
  <c r="D39" i="10" s="1"/>
  <c r="D108" i="8"/>
  <c r="D107" i="8"/>
  <c r="D37" i="10" s="1"/>
  <c r="D106" i="8"/>
  <c r="L110" i="8"/>
  <c r="L40" i="10" s="1"/>
  <c r="L109" i="8"/>
  <c r="L108" i="8"/>
  <c r="L38" i="10" s="1"/>
  <c r="L107" i="8"/>
  <c r="L106" i="8"/>
  <c r="L36" i="10" s="1"/>
  <c r="T110" i="8"/>
  <c r="T109" i="8"/>
  <c r="T108" i="8"/>
  <c r="T107" i="8"/>
  <c r="T37" i="10" s="1"/>
  <c r="T106" i="8"/>
  <c r="AB110" i="8"/>
  <c r="AB40" i="10" s="1"/>
  <c r="AB109" i="8"/>
  <c r="AB108" i="8"/>
  <c r="AB38" i="10" s="1"/>
  <c r="AB107" i="8"/>
  <c r="AB106" i="8"/>
  <c r="AJ110" i="8"/>
  <c r="AJ109" i="8"/>
  <c r="AJ108" i="8"/>
  <c r="AJ107" i="8"/>
  <c r="AJ37" i="10" s="1"/>
  <c r="AJ106" i="8"/>
  <c r="D114" i="8"/>
  <c r="D113" i="8"/>
  <c r="D43" i="10" s="1"/>
  <c r="D112" i="8"/>
  <c r="D111" i="8"/>
  <c r="D41" i="10" s="1"/>
  <c r="L114" i="8"/>
  <c r="L44" i="10" s="1"/>
  <c r="L113" i="8"/>
  <c r="L112" i="8"/>
  <c r="L42" i="10" s="1"/>
  <c r="L111" i="8"/>
  <c r="T114" i="8"/>
  <c r="T113" i="8"/>
  <c r="T43" i="10" s="1"/>
  <c r="T112" i="8"/>
  <c r="T111" i="8"/>
  <c r="T41" i="10" s="1"/>
  <c r="AB114" i="8"/>
  <c r="AB44" i="10" s="1"/>
  <c r="AB113" i="8"/>
  <c r="AB112" i="8"/>
  <c r="AB42" i="10" s="1"/>
  <c r="AB111" i="8"/>
  <c r="AJ114" i="8"/>
  <c r="AJ113" i="8"/>
  <c r="AJ43" i="10" s="1"/>
  <c r="AJ112" i="8"/>
  <c r="AJ111" i="8"/>
  <c r="D117" i="8"/>
  <c r="D47" i="10" s="1"/>
  <c r="D116" i="8"/>
  <c r="D115" i="8"/>
  <c r="D45" i="10" s="1"/>
  <c r="L117" i="8"/>
  <c r="L116" i="8"/>
  <c r="L46" i="10" s="1"/>
  <c r="L115" i="8"/>
  <c r="T117" i="8"/>
  <c r="T47" i="10" s="1"/>
  <c r="T116" i="8"/>
  <c r="T115" i="8"/>
  <c r="AB117" i="8"/>
  <c r="AB47" i="10" s="1"/>
  <c r="AB116" i="8"/>
  <c r="AB46" i="10" s="1"/>
  <c r="AB115" i="8"/>
  <c r="AJ117" i="8"/>
  <c r="AJ47" i="10" s="1"/>
  <c r="AJ116" i="8"/>
  <c r="AJ115" i="8"/>
  <c r="N82" i="8"/>
  <c r="N12" i="10" s="1"/>
  <c r="AL91" i="8"/>
  <c r="S104" i="8"/>
  <c r="AA107" i="8"/>
  <c r="AI110" i="8"/>
  <c r="C114" i="8"/>
  <c r="V15" i="10"/>
  <c r="D17" i="10"/>
  <c r="R18" i="10"/>
  <c r="Z254" i="10"/>
  <c r="Z110" i="10"/>
  <c r="AC112" i="10"/>
  <c r="AE24" i="10"/>
  <c r="AF25" i="10"/>
  <c r="AK35" i="10"/>
  <c r="M38" i="10"/>
  <c r="AC44" i="10"/>
  <c r="E47" i="10"/>
  <c r="AC176" i="7"/>
  <c r="AM176" i="7"/>
  <c r="CH58" i="8"/>
  <c r="CH50" i="8"/>
  <c r="CH46" i="8"/>
  <c r="CH41" i="8"/>
  <c r="CH30" i="8"/>
  <c r="CH27" i="8"/>
  <c r="CH59" i="8"/>
  <c r="CH42" i="8"/>
  <c r="CH29" i="8"/>
  <c r="CH26" i="8"/>
  <c r="AT25" i="8"/>
  <c r="CH25" i="8" s="1"/>
  <c r="CH70" i="8" s="1"/>
  <c r="CH60" i="8"/>
  <c r="CH52" i="8"/>
  <c r="CH51" i="8"/>
  <c r="CH47" i="8"/>
  <c r="CH28" i="8"/>
  <c r="CV64" i="8"/>
  <c r="CV56" i="8"/>
  <c r="CV49" i="8"/>
  <c r="CV40" i="8"/>
  <c r="CV33" i="8"/>
  <c r="DE65" i="8"/>
  <c r="DE57" i="8"/>
  <c r="DE45" i="8"/>
  <c r="DE36" i="8"/>
  <c r="DE58" i="8"/>
  <c r="DE50" i="8"/>
  <c r="DE46" i="8"/>
  <c r="DE41" i="8"/>
  <c r="DE34" i="8"/>
  <c r="DE59" i="8"/>
  <c r="DE42" i="8"/>
  <c r="DE37" i="8"/>
  <c r="DE33" i="8"/>
  <c r="DE60" i="8"/>
  <c r="DE52" i="8"/>
  <c r="DE51" i="8"/>
  <c r="DE47" i="8"/>
  <c r="DE35" i="8"/>
  <c r="DE32" i="8"/>
  <c r="BQ25" i="8"/>
  <c r="DE25" i="8" s="1"/>
  <c r="DE70" i="8" s="1"/>
  <c r="DE61" i="8"/>
  <c r="DE53" i="8"/>
  <c r="DE43" i="8"/>
  <c r="DE31" i="8"/>
  <c r="DA61" i="8"/>
  <c r="DA53" i="8"/>
  <c r="DA43" i="8"/>
  <c r="DA62" i="8"/>
  <c r="DA54" i="8"/>
  <c r="DA48" i="8"/>
  <c r="BM40" i="8"/>
  <c r="DA40" i="8" s="1"/>
  <c r="DA70" i="8" s="1"/>
  <c r="DA63" i="8"/>
  <c r="DA55" i="8"/>
  <c r="DA44" i="8"/>
  <c r="Z259" i="10"/>
  <c r="Z115" i="10"/>
  <c r="CM26" i="8"/>
  <c r="CU26" i="8"/>
  <c r="DF26" i="8"/>
  <c r="DO26" i="8"/>
  <c r="CL27" i="8"/>
  <c r="CT27" i="8"/>
  <c r="DE27" i="8"/>
  <c r="DN27" i="8"/>
  <c r="K80" i="8"/>
  <c r="K135" i="8"/>
  <c r="AH135" i="8"/>
  <c r="AH136" i="8"/>
  <c r="CN28" i="8"/>
  <c r="DG28" i="8"/>
  <c r="DP28" i="8"/>
  <c r="CM29" i="8"/>
  <c r="CU29" i="8"/>
  <c r="DF29" i="8"/>
  <c r="DO29" i="8"/>
  <c r="CL30" i="8"/>
  <c r="CT30" i="8"/>
  <c r="DE30" i="8"/>
  <c r="DN30" i="8"/>
  <c r="CJ32" i="8"/>
  <c r="CR32" i="8"/>
  <c r="DC32" i="8"/>
  <c r="DL32" i="8"/>
  <c r="CH33" i="8"/>
  <c r="CQ33" i="8"/>
  <c r="CZ33" i="8"/>
  <c r="DK33" i="8"/>
  <c r="CG34" i="8"/>
  <c r="CP34" i="8"/>
  <c r="CY34" i="8"/>
  <c r="DI34" i="8"/>
  <c r="DC35" i="8"/>
  <c r="DK35" i="8"/>
  <c r="CG36" i="8"/>
  <c r="CP36" i="8"/>
  <c r="DP36" i="8"/>
  <c r="CJ37" i="8"/>
  <c r="CR37" i="8"/>
  <c r="CZ37" i="8"/>
  <c r="DJ37" i="8"/>
  <c r="CN38" i="8"/>
  <c r="CV38" i="8"/>
  <c r="DF38" i="8"/>
  <c r="DN38" i="8"/>
  <c r="CH39" i="8"/>
  <c r="CP39" i="8"/>
  <c r="DG39" i="8"/>
  <c r="DO39" i="8"/>
  <c r="CI40" i="8"/>
  <c r="CQ40" i="8"/>
  <c r="CY40" i="8"/>
  <c r="DG40" i="8"/>
  <c r="DO40" i="8"/>
  <c r="DA41" i="8"/>
  <c r="DI41" i="8"/>
  <c r="CL42" i="8"/>
  <c r="CT42" i="8"/>
  <c r="DB42" i="8"/>
  <c r="DJ42" i="8"/>
  <c r="CN43" i="8"/>
  <c r="CV43" i="8"/>
  <c r="DL43" i="8"/>
  <c r="CH44" i="8"/>
  <c r="CP44" i="8"/>
  <c r="DF44" i="8"/>
  <c r="DN44" i="8"/>
  <c r="CJ45" i="8"/>
  <c r="CR45" i="8"/>
  <c r="CZ45" i="8"/>
  <c r="DP45" i="8"/>
  <c r="DA46" i="8"/>
  <c r="DI46" i="8"/>
  <c r="CM47" i="8"/>
  <c r="CU47" i="8"/>
  <c r="DC47" i="8"/>
  <c r="DK47" i="8"/>
  <c r="CG48" i="8"/>
  <c r="DE48" i="8"/>
  <c r="CI49" i="8"/>
  <c r="CQ49" i="8"/>
  <c r="CY49" i="8"/>
  <c r="DG49" i="8"/>
  <c r="DO49" i="8"/>
  <c r="DA50" i="8"/>
  <c r="DI50" i="8"/>
  <c r="CM51" i="8"/>
  <c r="CU51" i="8"/>
  <c r="DC51" i="8"/>
  <c r="DK51" i="8"/>
  <c r="CM52" i="8"/>
  <c r="CU52" i="8"/>
  <c r="DC52" i="8"/>
  <c r="DK52" i="8"/>
  <c r="CN53" i="8"/>
  <c r="CV53" i="8"/>
  <c r="DL53" i="8"/>
  <c r="CG54" i="8"/>
  <c r="DE54" i="8"/>
  <c r="CH55" i="8"/>
  <c r="CP55" i="8"/>
  <c r="DF55" i="8"/>
  <c r="DN55" i="8"/>
  <c r="CI56" i="8"/>
  <c r="CQ56" i="8"/>
  <c r="CY56" i="8"/>
  <c r="DG56" i="8"/>
  <c r="DO56" i="8"/>
  <c r="CJ57" i="8"/>
  <c r="CR57" i="8"/>
  <c r="CZ57" i="8"/>
  <c r="DP57" i="8"/>
  <c r="DA58" i="8"/>
  <c r="DI58" i="8"/>
  <c r="CL59" i="8"/>
  <c r="CT59" i="8"/>
  <c r="DB59" i="8"/>
  <c r="DJ59" i="8"/>
  <c r="CM60" i="8"/>
  <c r="CU60" i="8"/>
  <c r="DC60" i="8"/>
  <c r="DK60" i="8"/>
  <c r="CN61" i="8"/>
  <c r="CV61" i="8"/>
  <c r="DL61" i="8"/>
  <c r="CG62" i="8"/>
  <c r="DE62" i="8"/>
  <c r="CH63" i="8"/>
  <c r="CP63" i="8"/>
  <c r="DF63" i="8"/>
  <c r="DN63" i="8"/>
  <c r="CI64" i="8"/>
  <c r="CQ64" i="8"/>
  <c r="CY64" i="8"/>
  <c r="DG64" i="8"/>
  <c r="DO64" i="8"/>
  <c r="CJ65" i="8"/>
  <c r="CR65" i="8"/>
  <c r="CZ65" i="8"/>
  <c r="DP65" i="8"/>
  <c r="G93" i="8"/>
  <c r="G94" i="8"/>
  <c r="G90" i="8"/>
  <c r="G91" i="8"/>
  <c r="G21" i="10" s="1"/>
  <c r="G110" i="10" s="1"/>
  <c r="O93" i="8"/>
  <c r="O85" i="8"/>
  <c r="O94" i="8"/>
  <c r="O82" i="8"/>
  <c r="O84" i="8"/>
  <c r="O90" i="8"/>
  <c r="O81" i="8"/>
  <c r="O11" i="10" s="1"/>
  <c r="O86" i="8"/>
  <c r="O78" i="8"/>
  <c r="O91" i="8"/>
  <c r="O88" i="8"/>
  <c r="O83" i="8"/>
  <c r="O13" i="10" s="1"/>
  <c r="W93" i="8"/>
  <c r="W94" i="8"/>
  <c r="W90" i="8"/>
  <c r="W91" i="8"/>
  <c r="AF94" i="8"/>
  <c r="AF83" i="8"/>
  <c r="AF80" i="8"/>
  <c r="AF87" i="8"/>
  <c r="AF82" i="8"/>
  <c r="AF90" i="8"/>
  <c r="AF79" i="8"/>
  <c r="AF9" i="10" s="1"/>
  <c r="AF91" i="8"/>
  <c r="AF21" i="10" s="1"/>
  <c r="AF84" i="8"/>
  <c r="AF92" i="8"/>
  <c r="AF81" i="8"/>
  <c r="AF11" i="10" s="1"/>
  <c r="AN93" i="8"/>
  <c r="AN88" i="8"/>
  <c r="AN86" i="8"/>
  <c r="AN16" i="10" s="1"/>
  <c r="AN249" i="10" s="1"/>
  <c r="AN78" i="8"/>
  <c r="AN94" i="8"/>
  <c r="AN83" i="8"/>
  <c r="AN89" i="8"/>
  <c r="AN19" i="10" s="1"/>
  <c r="AN252" i="10" s="1"/>
  <c r="AN85" i="8"/>
  <c r="AN15" i="10" s="1"/>
  <c r="AN77" i="8"/>
  <c r="AN7" i="10" s="1"/>
  <c r="AN87" i="8"/>
  <c r="AN17" i="10" s="1"/>
  <c r="AN250" i="10" s="1"/>
  <c r="AN82" i="8"/>
  <c r="AN90" i="8"/>
  <c r="AN79" i="8"/>
  <c r="AN9" i="10" s="1"/>
  <c r="AN242" i="10" s="1"/>
  <c r="AN91" i="8"/>
  <c r="AN84" i="8"/>
  <c r="H95" i="8"/>
  <c r="H97" i="8"/>
  <c r="H98" i="8"/>
  <c r="H99" i="8"/>
  <c r="H100" i="8"/>
  <c r="P95" i="8"/>
  <c r="P25" i="10" s="1"/>
  <c r="P97" i="8"/>
  <c r="P98" i="8"/>
  <c r="P99" i="8"/>
  <c r="P100" i="8"/>
  <c r="X95" i="8"/>
  <c r="X25" i="10" s="1"/>
  <c r="X97" i="8"/>
  <c r="X98" i="8"/>
  <c r="X99" i="8"/>
  <c r="X100" i="8"/>
  <c r="X30" i="10" s="1"/>
  <c r="AG95" i="8"/>
  <c r="AG96" i="8"/>
  <c r="AG26" i="10" s="1"/>
  <c r="AG98" i="8"/>
  <c r="AG99" i="8"/>
  <c r="AG100" i="8"/>
  <c r="AO95" i="8"/>
  <c r="AO97" i="8"/>
  <c r="AO27" i="10" s="1"/>
  <c r="AO98" i="8"/>
  <c r="AO99" i="8"/>
  <c r="AO100" i="8"/>
  <c r="E102" i="8"/>
  <c r="E32" i="10" s="1"/>
  <c r="E103" i="8"/>
  <c r="E33" i="10" s="1"/>
  <c r="E266" i="10" s="1"/>
  <c r="E105" i="8"/>
  <c r="E35" i="10" s="1"/>
  <c r="E268" i="10" s="1"/>
  <c r="E104" i="8"/>
  <c r="E34" i="10" s="1"/>
  <c r="M99" i="8"/>
  <c r="M91" i="8"/>
  <c r="M88" i="8"/>
  <c r="M83" i="8"/>
  <c r="M100" i="8"/>
  <c r="M92" i="8"/>
  <c r="M80" i="8"/>
  <c r="M102" i="8"/>
  <c r="M32" i="10" s="1"/>
  <c r="M94" i="8"/>
  <c r="M82" i="8"/>
  <c r="M103" i="8"/>
  <c r="M95" i="8"/>
  <c r="M89" i="8"/>
  <c r="M87" i="8"/>
  <c r="M79" i="8"/>
  <c r="M105" i="8"/>
  <c r="M104" i="8"/>
  <c r="M96" i="8"/>
  <c r="M84" i="8"/>
  <c r="M97" i="8"/>
  <c r="M27" i="10" s="1"/>
  <c r="M90" i="8"/>
  <c r="M81" i="8"/>
  <c r="U102" i="8"/>
  <c r="U32" i="10" s="1"/>
  <c r="U103" i="8"/>
  <c r="U105" i="8"/>
  <c r="U35" i="10" s="1"/>
  <c r="U104" i="8"/>
  <c r="AC102" i="8"/>
  <c r="AC103" i="8"/>
  <c r="AC33" i="10" s="1"/>
  <c r="AC105" i="8"/>
  <c r="AC35" i="10" s="1"/>
  <c r="AC104" i="8"/>
  <c r="AC34" i="10" s="1"/>
  <c r="AK102" i="8"/>
  <c r="AK32" i="10" s="1"/>
  <c r="AK103" i="8"/>
  <c r="AK105" i="8"/>
  <c r="AK104" i="8"/>
  <c r="AK34" i="10" s="1"/>
  <c r="E110" i="8"/>
  <c r="E40" i="10" s="1"/>
  <c r="E273" i="10" s="1"/>
  <c r="E109" i="8"/>
  <c r="E39" i="10" s="1"/>
  <c r="E108" i="8"/>
  <c r="E38" i="10" s="1"/>
  <c r="E107" i="8"/>
  <c r="E37" i="10" s="1"/>
  <c r="E270" i="10" s="1"/>
  <c r="E106" i="8"/>
  <c r="M110" i="8"/>
  <c r="M40" i="10" s="1"/>
  <c r="M109" i="8"/>
  <c r="M39" i="10" s="1"/>
  <c r="M108" i="8"/>
  <c r="M107" i="8"/>
  <c r="M37" i="10" s="1"/>
  <c r="M106" i="8"/>
  <c r="M36" i="10" s="1"/>
  <c r="U110" i="8"/>
  <c r="U40" i="10" s="1"/>
  <c r="U109" i="8"/>
  <c r="U39" i="10" s="1"/>
  <c r="U108" i="8"/>
  <c r="U38" i="10" s="1"/>
  <c r="U107" i="8"/>
  <c r="U37" i="10" s="1"/>
  <c r="U106" i="8"/>
  <c r="U36" i="10" s="1"/>
  <c r="AC110" i="8"/>
  <c r="AC40" i="10" s="1"/>
  <c r="AC109" i="8"/>
  <c r="AC39" i="10" s="1"/>
  <c r="AC108" i="8"/>
  <c r="AC38" i="10" s="1"/>
  <c r="AC107" i="8"/>
  <c r="AC37" i="10" s="1"/>
  <c r="AC106" i="8"/>
  <c r="AK110" i="8"/>
  <c r="AK40" i="10" s="1"/>
  <c r="AK109" i="8"/>
  <c r="AK108" i="8"/>
  <c r="AK107" i="8"/>
  <c r="AK37" i="10" s="1"/>
  <c r="AK106" i="8"/>
  <c r="E114" i="8"/>
  <c r="E44" i="10" s="1"/>
  <c r="E113" i="8"/>
  <c r="E43" i="10" s="1"/>
  <c r="E112" i="8"/>
  <c r="E42" i="10" s="1"/>
  <c r="E275" i="10" s="1"/>
  <c r="E111" i="8"/>
  <c r="E41" i="10" s="1"/>
  <c r="E274" i="10" s="1"/>
  <c r="M114" i="8"/>
  <c r="M113" i="8"/>
  <c r="M43" i="10" s="1"/>
  <c r="M112" i="8"/>
  <c r="M111" i="8"/>
  <c r="U114" i="8"/>
  <c r="U44" i="10" s="1"/>
  <c r="U113" i="8"/>
  <c r="U43" i="10" s="1"/>
  <c r="U112" i="8"/>
  <c r="U42" i="10" s="1"/>
  <c r="U111" i="8"/>
  <c r="U41" i="10" s="1"/>
  <c r="AC114" i="8"/>
  <c r="AC113" i="8"/>
  <c r="AC43" i="10" s="1"/>
  <c r="AC112" i="8"/>
  <c r="AC42" i="10" s="1"/>
  <c r="AC111" i="8"/>
  <c r="AC41" i="10" s="1"/>
  <c r="AK114" i="8"/>
  <c r="AK44" i="10" s="1"/>
  <c r="AK113" i="8"/>
  <c r="AK43" i="10" s="1"/>
  <c r="AK112" i="8"/>
  <c r="AK42" i="10" s="1"/>
  <c r="AK111" i="8"/>
  <c r="AK41" i="10" s="1"/>
  <c r="E117" i="8"/>
  <c r="E116" i="8"/>
  <c r="E46" i="10" s="1"/>
  <c r="E279" i="10" s="1"/>
  <c r="E115" i="8"/>
  <c r="E45" i="10" s="1"/>
  <c r="M117" i="8"/>
  <c r="M47" i="10" s="1"/>
  <c r="M116" i="8"/>
  <c r="M46" i="10" s="1"/>
  <c r="M115" i="8"/>
  <c r="M45" i="10" s="1"/>
  <c r="U117" i="8"/>
  <c r="U47" i="10" s="1"/>
  <c r="U116" i="8"/>
  <c r="U46" i="10" s="1"/>
  <c r="U115" i="8"/>
  <c r="U45" i="10" s="1"/>
  <c r="AC117" i="8"/>
  <c r="AC47" i="10" s="1"/>
  <c r="AC116" i="8"/>
  <c r="AC115" i="8"/>
  <c r="AC45" i="10" s="1"/>
  <c r="AK117" i="8"/>
  <c r="AK47" i="10" s="1"/>
  <c r="AK116" i="8"/>
  <c r="AK46" i="10" s="1"/>
  <c r="AK115" i="8"/>
  <c r="AK45" i="10" s="1"/>
  <c r="O77" i="8"/>
  <c r="J78" i="8"/>
  <c r="AO78" i="8"/>
  <c r="AO8" i="10" s="1"/>
  <c r="AK79" i="8"/>
  <c r="AH80" i="8"/>
  <c r="AB81" i="8"/>
  <c r="Y82" i="8"/>
  <c r="AF85" i="8"/>
  <c r="AF15" i="10" s="1"/>
  <c r="R87" i="8"/>
  <c r="K88" i="8"/>
  <c r="AF89" i="8"/>
  <c r="AF19" i="10" s="1"/>
  <c r="S91" i="8"/>
  <c r="G92" i="8"/>
  <c r="G22" i="10" s="1"/>
  <c r="AJ92" i="8"/>
  <c r="J98" i="8"/>
  <c r="C99" i="8"/>
  <c r="C29" i="10" s="1"/>
  <c r="M101" i="8"/>
  <c r="M31" i="10" s="1"/>
  <c r="X104" i="8"/>
  <c r="P105" i="8"/>
  <c r="H106" i="8"/>
  <c r="AN106" i="8"/>
  <c r="AF107" i="8"/>
  <c r="X108" i="8"/>
  <c r="P109" i="8"/>
  <c r="H110" i="8"/>
  <c r="AN110" i="8"/>
  <c r="AF111" i="8"/>
  <c r="X112" i="8"/>
  <c r="P113" i="8"/>
  <c r="H114" i="8"/>
  <c r="H115" i="8"/>
  <c r="AF116" i="8"/>
  <c r="L176" i="8"/>
  <c r="U176" i="8"/>
  <c r="AE176" i="8"/>
  <c r="CO63" i="9"/>
  <c r="CO64" i="9"/>
  <c r="CO56" i="9"/>
  <c r="CO65" i="9"/>
  <c r="CO57" i="9"/>
  <c r="CO58" i="9"/>
  <c r="CO59" i="9"/>
  <c r="CO61" i="9"/>
  <c r="CO48" i="9"/>
  <c r="CO46" i="9"/>
  <c r="CO44" i="9"/>
  <c r="CO33" i="9"/>
  <c r="CO31" i="9"/>
  <c r="BA25" i="9"/>
  <c r="CO25" i="9" s="1"/>
  <c r="CO70" i="9" s="1"/>
  <c r="CO62" i="9"/>
  <c r="CO49" i="9"/>
  <c r="CO41" i="9"/>
  <c r="CO34" i="9"/>
  <c r="CO30" i="9"/>
  <c r="DF64" i="9"/>
  <c r="DF56" i="9"/>
  <c r="DF65" i="9"/>
  <c r="DF57" i="9"/>
  <c r="DF58" i="9"/>
  <c r="DF59" i="9"/>
  <c r="DF60" i="9"/>
  <c r="DF62" i="9"/>
  <c r="DF49" i="9"/>
  <c r="DF37" i="9"/>
  <c r="DF31" i="9"/>
  <c r="BR25" i="9"/>
  <c r="DF25" i="9" s="1"/>
  <c r="DF70" i="9" s="1"/>
  <c r="DF50" i="9"/>
  <c r="DF41" i="9"/>
  <c r="DF30" i="9"/>
  <c r="DN64" i="9"/>
  <c r="DN56" i="9"/>
  <c r="DN65" i="9"/>
  <c r="DN57" i="9"/>
  <c r="DN58" i="9"/>
  <c r="DN59" i="9"/>
  <c r="DN60" i="9"/>
  <c r="DN62" i="9"/>
  <c r="DN49" i="9"/>
  <c r="DN37" i="9"/>
  <c r="BZ30" i="9"/>
  <c r="DN30" i="9" s="1"/>
  <c r="DN70" i="9" s="1"/>
  <c r="DN63" i="9"/>
  <c r="DN50" i="9"/>
  <c r="DN41" i="9"/>
  <c r="DN36" i="9"/>
  <c r="DN35" i="9"/>
  <c r="DE63" i="9"/>
  <c r="DE55" i="9"/>
  <c r="DE64" i="9"/>
  <c r="DE56" i="9"/>
  <c r="DE65" i="9"/>
  <c r="DE57" i="9"/>
  <c r="DE58" i="9"/>
  <c r="DE59" i="9"/>
  <c r="DE61" i="9"/>
  <c r="DE60" i="9"/>
  <c r="DE48" i="9"/>
  <c r="DE46" i="9"/>
  <c r="DE44" i="9"/>
  <c r="DE43" i="9"/>
  <c r="DE36" i="9"/>
  <c r="DE35" i="9"/>
  <c r="DE49" i="9"/>
  <c r="DE37" i="9"/>
  <c r="DE50" i="9"/>
  <c r="DE41" i="9"/>
  <c r="DE51" i="9"/>
  <c r="DE52" i="9"/>
  <c r="BQ32" i="9"/>
  <c r="DE32" i="9" s="1"/>
  <c r="DE70" i="9" s="1"/>
  <c r="DE62" i="9"/>
  <c r="DE53" i="9"/>
  <c r="DE42" i="9"/>
  <c r="DE34" i="9"/>
  <c r="CY65" i="9"/>
  <c r="CY57" i="9"/>
  <c r="CY58" i="9"/>
  <c r="CY59" i="9"/>
  <c r="CY60" i="9"/>
  <c r="CY61" i="9"/>
  <c r="CY63" i="9"/>
  <c r="CY50" i="9"/>
  <c r="CY41" i="9"/>
  <c r="BK34" i="9"/>
  <c r="CY34" i="9" s="1"/>
  <c r="CY70" i="9" s="1"/>
  <c r="CY56" i="9"/>
  <c r="CY51" i="9"/>
  <c r="CI65" i="9"/>
  <c r="CI57" i="9"/>
  <c r="CI58" i="9"/>
  <c r="CI59" i="9"/>
  <c r="CI60" i="9"/>
  <c r="CI61" i="9"/>
  <c r="CI63" i="9"/>
  <c r="CI50" i="9"/>
  <c r="CI38" i="9"/>
  <c r="CI51" i="9"/>
  <c r="CI62" i="9"/>
  <c r="CI52" i="9"/>
  <c r="CI42" i="9"/>
  <c r="CI39" i="9"/>
  <c r="CI53" i="9"/>
  <c r="CI54" i="9"/>
  <c r="CI40" i="9"/>
  <c r="AU37" i="9"/>
  <c r="CI37" i="9" s="1"/>
  <c r="CI55" i="9"/>
  <c r="CI47" i="9"/>
  <c r="CI45" i="9"/>
  <c r="CI43" i="9"/>
  <c r="DB60" i="9"/>
  <c r="DB61" i="9"/>
  <c r="DB62" i="9"/>
  <c r="DB63" i="9"/>
  <c r="DB64" i="9"/>
  <c r="DB56" i="9"/>
  <c r="DB58" i="9"/>
  <c r="DB65" i="9"/>
  <c r="DB53" i="9"/>
  <c r="DB42" i="9"/>
  <c r="DB54" i="9"/>
  <c r="DB55" i="9"/>
  <c r="DB47" i="9"/>
  <c r="DB45" i="9"/>
  <c r="DB40" i="9"/>
  <c r="DB59" i="9"/>
  <c r="DB48" i="9"/>
  <c r="DB46" i="9"/>
  <c r="DB44" i="9"/>
  <c r="DB43" i="9"/>
  <c r="DB49" i="9"/>
  <c r="DB50" i="9"/>
  <c r="DB41" i="9"/>
  <c r="BN39" i="9"/>
  <c r="DB39" i="9" s="1"/>
  <c r="DB70" i="9" s="1"/>
  <c r="DB57" i="9"/>
  <c r="DB51" i="9"/>
  <c r="Z258" i="10"/>
  <c r="Z114" i="10"/>
  <c r="CN26" i="8"/>
  <c r="CV26" i="8"/>
  <c r="DG26" i="8"/>
  <c r="DP26" i="8"/>
  <c r="CM27" i="8"/>
  <c r="CU27" i="8"/>
  <c r="DF27" i="8"/>
  <c r="DO27" i="8"/>
  <c r="L136" i="8"/>
  <c r="L135" i="8"/>
  <c r="CO28" i="8"/>
  <c r="CX28" i="8"/>
  <c r="CN29" i="8"/>
  <c r="CV29" i="8"/>
  <c r="DG29" i="8"/>
  <c r="DP29" i="8"/>
  <c r="CM30" i="8"/>
  <c r="CU30" i="8"/>
  <c r="DF30" i="8"/>
  <c r="DO30" i="8"/>
  <c r="CJ33" i="8"/>
  <c r="CR33" i="8"/>
  <c r="DC33" i="8"/>
  <c r="DL33" i="8"/>
  <c r="CH34" i="8"/>
  <c r="CQ34" i="8"/>
  <c r="CZ34" i="8"/>
  <c r="DK34" i="8"/>
  <c r="DL35" i="8"/>
  <c r="CH36" i="8"/>
  <c r="CQ36" i="8"/>
  <c r="DC37" i="8"/>
  <c r="DK37" i="8"/>
  <c r="DG38" i="8"/>
  <c r="DO38" i="8"/>
  <c r="CI39" i="8"/>
  <c r="CQ39" i="8"/>
  <c r="DP39" i="8"/>
  <c r="CJ40" i="8"/>
  <c r="CR40" i="8"/>
  <c r="CZ40" i="8"/>
  <c r="DP40" i="8"/>
  <c r="DB41" i="8"/>
  <c r="DJ41" i="8"/>
  <c r="AB149" i="8"/>
  <c r="AB150" i="8"/>
  <c r="AB94" i="8"/>
  <c r="CM42" i="8"/>
  <c r="CU42" i="8"/>
  <c r="DC42" i="8"/>
  <c r="DK42" i="8"/>
  <c r="CI44" i="8"/>
  <c r="CQ44" i="8"/>
  <c r="DG44" i="8"/>
  <c r="DO44" i="8"/>
  <c r="DA45" i="8"/>
  <c r="DB46" i="8"/>
  <c r="DJ46" i="8"/>
  <c r="CN47" i="8"/>
  <c r="CV47" i="8"/>
  <c r="DL47" i="8"/>
  <c r="CH48" i="8"/>
  <c r="DF48" i="8"/>
  <c r="CJ49" i="8"/>
  <c r="CR49" i="8"/>
  <c r="CZ49" i="8"/>
  <c r="DP49" i="8"/>
  <c r="DB50" i="8"/>
  <c r="DJ50" i="8"/>
  <c r="CN51" i="8"/>
  <c r="CV51" i="8"/>
  <c r="DL51" i="8"/>
  <c r="CN52" i="8"/>
  <c r="CV52" i="8"/>
  <c r="DL52" i="8"/>
  <c r="CH54" i="8"/>
  <c r="DF54" i="8"/>
  <c r="CI55" i="8"/>
  <c r="CQ55" i="8"/>
  <c r="DG55" i="8"/>
  <c r="DO55" i="8"/>
  <c r="CJ56" i="8"/>
  <c r="CR56" i="8"/>
  <c r="CZ56" i="8"/>
  <c r="DP56" i="8"/>
  <c r="DA57" i="8"/>
  <c r="DB58" i="8"/>
  <c r="DJ58" i="8"/>
  <c r="CM59" i="8"/>
  <c r="CU59" i="8"/>
  <c r="DC59" i="8"/>
  <c r="DK59" i="8"/>
  <c r="CN60" i="8"/>
  <c r="CV60" i="8"/>
  <c r="DL60" i="8"/>
  <c r="CH62" i="8"/>
  <c r="DF62" i="8"/>
  <c r="CI63" i="8"/>
  <c r="CQ63" i="8"/>
  <c r="DG63" i="8"/>
  <c r="DO63" i="8"/>
  <c r="CJ64" i="8"/>
  <c r="CR64" i="8"/>
  <c r="CZ64" i="8"/>
  <c r="DP64" i="8"/>
  <c r="DA65" i="8"/>
  <c r="H94" i="8"/>
  <c r="H82" i="8"/>
  <c r="H89" i="8"/>
  <c r="H87" i="8"/>
  <c r="H79" i="8"/>
  <c r="H9" i="10" s="1"/>
  <c r="H90" i="8"/>
  <c r="H81" i="8"/>
  <c r="H11" i="10" s="1"/>
  <c r="H86" i="8"/>
  <c r="H78" i="8"/>
  <c r="H91" i="8"/>
  <c r="H88" i="8"/>
  <c r="H83" i="8"/>
  <c r="H13" i="10" s="1"/>
  <c r="H92" i="8"/>
  <c r="P94" i="8"/>
  <c r="P82" i="8"/>
  <c r="P89" i="8"/>
  <c r="P19" i="10" s="1"/>
  <c r="P87" i="8"/>
  <c r="P79" i="8"/>
  <c r="P90" i="8"/>
  <c r="P81" i="8"/>
  <c r="P86" i="8"/>
  <c r="P78" i="8"/>
  <c r="P8" i="10" s="1"/>
  <c r="P91" i="8"/>
  <c r="P21" i="10" s="1"/>
  <c r="P88" i="8"/>
  <c r="P18" i="10" s="1"/>
  <c r="P83" i="8"/>
  <c r="P92" i="8"/>
  <c r="P80" i="8"/>
  <c r="P10" i="10" s="1"/>
  <c r="X94" i="8"/>
  <c r="X91" i="8"/>
  <c r="X21" i="10" s="1"/>
  <c r="X110" i="10" s="1"/>
  <c r="X92" i="8"/>
  <c r="X22" i="10" s="1"/>
  <c r="AG80" i="8"/>
  <c r="AG89" i="8"/>
  <c r="AG85" i="8"/>
  <c r="AG77" i="8"/>
  <c r="AG90" i="8"/>
  <c r="AG20" i="10" s="1"/>
  <c r="AG79" i="8"/>
  <c r="AG91" i="8"/>
  <c r="AG84" i="8"/>
  <c r="AG92" i="8"/>
  <c r="AG81" i="8"/>
  <c r="AG93" i="8"/>
  <c r="AG23" i="10" s="1"/>
  <c r="AG88" i="8"/>
  <c r="AG86" i="8"/>
  <c r="AG78" i="8"/>
  <c r="AO94" i="8"/>
  <c r="AO83" i="8"/>
  <c r="AO80" i="8"/>
  <c r="AO87" i="8"/>
  <c r="AO82" i="8"/>
  <c r="AO12" i="10" s="1"/>
  <c r="AO90" i="8"/>
  <c r="AO20" i="10" s="1"/>
  <c r="AO79" i="8"/>
  <c r="AO91" i="8"/>
  <c r="AO21" i="10" s="1"/>
  <c r="AO254" i="10" s="1"/>
  <c r="AO84" i="8"/>
  <c r="AO14" i="10" s="1"/>
  <c r="AO92" i="8"/>
  <c r="AO81" i="8"/>
  <c r="I95" i="8"/>
  <c r="I96" i="8"/>
  <c r="I98" i="8"/>
  <c r="I28" i="10" s="1"/>
  <c r="I99" i="8"/>
  <c r="I100" i="8"/>
  <c r="Q95" i="8"/>
  <c r="Q96" i="8"/>
  <c r="Q26" i="10" s="1"/>
  <c r="Q98" i="8"/>
  <c r="Q99" i="8"/>
  <c r="Q100" i="8"/>
  <c r="Y95" i="8"/>
  <c r="Y96" i="8"/>
  <c r="Y26" i="10" s="1"/>
  <c r="Y98" i="8"/>
  <c r="Y99" i="8"/>
  <c r="Y100" i="8"/>
  <c r="AH96" i="8"/>
  <c r="AH97" i="8"/>
  <c r="AH99" i="8"/>
  <c r="AH100" i="8"/>
  <c r="F101" i="8"/>
  <c r="F103" i="8"/>
  <c r="F105" i="8"/>
  <c r="F104" i="8"/>
  <c r="N101" i="8"/>
  <c r="N103" i="8"/>
  <c r="N105" i="8"/>
  <c r="N104" i="8"/>
  <c r="V101" i="8"/>
  <c r="V103" i="8"/>
  <c r="V105" i="8"/>
  <c r="V104" i="8"/>
  <c r="AD101" i="8"/>
  <c r="AD103" i="8"/>
  <c r="AD105" i="8"/>
  <c r="AD104" i="8"/>
  <c r="AL101" i="8"/>
  <c r="AL103" i="8"/>
  <c r="AL105" i="8"/>
  <c r="AL104" i="8"/>
  <c r="F110" i="8"/>
  <c r="F109" i="8"/>
  <c r="F108" i="8"/>
  <c r="F107" i="8"/>
  <c r="F106" i="8"/>
  <c r="N110" i="8"/>
  <c r="N109" i="8"/>
  <c r="N108" i="8"/>
  <c r="N107" i="8"/>
  <c r="N106" i="8"/>
  <c r="V110" i="8"/>
  <c r="V109" i="8"/>
  <c r="V108" i="8"/>
  <c r="V107" i="8"/>
  <c r="V106" i="8"/>
  <c r="AD110" i="8"/>
  <c r="AD109" i="8"/>
  <c r="AD108" i="8"/>
  <c r="AD107" i="8"/>
  <c r="AD106" i="8"/>
  <c r="AL110" i="8"/>
  <c r="AL109" i="8"/>
  <c r="AL108" i="8"/>
  <c r="AL107" i="8"/>
  <c r="AL106" i="8"/>
  <c r="F114" i="8"/>
  <c r="F113" i="8"/>
  <c r="F112" i="8"/>
  <c r="F111" i="8"/>
  <c r="N114" i="8"/>
  <c r="N113" i="8"/>
  <c r="N112" i="8"/>
  <c r="N111" i="8"/>
  <c r="V114" i="8"/>
  <c r="V113" i="8"/>
  <c r="V112" i="8"/>
  <c r="V111" i="8"/>
  <c r="AD114" i="8"/>
  <c r="AD113" i="8"/>
  <c r="AD112" i="8"/>
  <c r="AD111" i="8"/>
  <c r="AL114" i="8"/>
  <c r="AL113" i="8"/>
  <c r="AL112" i="8"/>
  <c r="AL111" i="8"/>
  <c r="F117" i="8"/>
  <c r="F116" i="8"/>
  <c r="F115" i="8"/>
  <c r="N117" i="8"/>
  <c r="N116" i="8"/>
  <c r="N115" i="8"/>
  <c r="V117" i="8"/>
  <c r="V116" i="8"/>
  <c r="V115" i="8"/>
  <c r="AD117" i="8"/>
  <c r="AD116" i="8"/>
  <c r="AD115" i="8"/>
  <c r="AL117" i="8"/>
  <c r="AL116" i="8"/>
  <c r="AL115" i="8"/>
  <c r="H77" i="8"/>
  <c r="H7" i="10" s="1"/>
  <c r="P77" i="8"/>
  <c r="AC77" i="8"/>
  <c r="M78" i="8"/>
  <c r="C80" i="8"/>
  <c r="AN80" i="8"/>
  <c r="T83" i="8"/>
  <c r="D85" i="8"/>
  <c r="AI85" i="8"/>
  <c r="AC86" i="8"/>
  <c r="AC90" i="8"/>
  <c r="AC20" i="10" s="1"/>
  <c r="L92" i="8"/>
  <c r="L22" i="10" s="1"/>
  <c r="AN92" i="8"/>
  <c r="Y97" i="8"/>
  <c r="M98" i="8"/>
  <c r="M28" i="10" s="1"/>
  <c r="P115" i="8"/>
  <c r="AN116" i="8"/>
  <c r="D176" i="8"/>
  <c r="M176" i="8"/>
  <c r="V176" i="8"/>
  <c r="AG176" i="8"/>
  <c r="CR58" i="9"/>
  <c r="CR59" i="9"/>
  <c r="CR60" i="9"/>
  <c r="CR61" i="9"/>
  <c r="CR62" i="9"/>
  <c r="CR64" i="9"/>
  <c r="CR56" i="9"/>
  <c r="CR51" i="9"/>
  <c r="CR30" i="9"/>
  <c r="CR57" i="9"/>
  <c r="CR52" i="9"/>
  <c r="CR38" i="9"/>
  <c r="CR53" i="9"/>
  <c r="CR42" i="9"/>
  <c r="CR39" i="9"/>
  <c r="CR36" i="9"/>
  <c r="CR35" i="9"/>
  <c r="CR28" i="9"/>
  <c r="CR26" i="9"/>
  <c r="CR65" i="9"/>
  <c r="CR54" i="9"/>
  <c r="CR55" i="9"/>
  <c r="CR47" i="9"/>
  <c r="CR45" i="9"/>
  <c r="CR40" i="9"/>
  <c r="CR37" i="9"/>
  <c r="CR32" i="9"/>
  <c r="CR48" i="9"/>
  <c r="CR46" i="9"/>
  <c r="CR44" i="9"/>
  <c r="CR43" i="9"/>
  <c r="CR63" i="9"/>
  <c r="CR49" i="9"/>
  <c r="CR29" i="9"/>
  <c r="CR27" i="9"/>
  <c r="BD25" i="9"/>
  <c r="CR25" i="9" s="1"/>
  <c r="CR70" i="9" s="1"/>
  <c r="CR50" i="9"/>
  <c r="CR41" i="9"/>
  <c r="CR34" i="9"/>
  <c r="CR33" i="9"/>
  <c r="CR31" i="9"/>
  <c r="DG65" i="9"/>
  <c r="DG57" i="9"/>
  <c r="DG58" i="9"/>
  <c r="DG59" i="9"/>
  <c r="DG60" i="9"/>
  <c r="DG61" i="9"/>
  <c r="DG63" i="9"/>
  <c r="DG50" i="9"/>
  <c r="DG41" i="9"/>
  <c r="DG30" i="9"/>
  <c r="DG64" i="9"/>
  <c r="DG51" i="9"/>
  <c r="DG52" i="9"/>
  <c r="DG32" i="9"/>
  <c r="DG28" i="9"/>
  <c r="DG26" i="9"/>
  <c r="DG53" i="9"/>
  <c r="DG42" i="9"/>
  <c r="DG34" i="9"/>
  <c r="DG62" i="9"/>
  <c r="DG54" i="9"/>
  <c r="DG39" i="9"/>
  <c r="DG38" i="9"/>
  <c r="DG33" i="9"/>
  <c r="DG47" i="9"/>
  <c r="DG45" i="9"/>
  <c r="DG40" i="9"/>
  <c r="DG55" i="9"/>
  <c r="DG48" i="9"/>
  <c r="DG46" i="9"/>
  <c r="DG44" i="9"/>
  <c r="DG43" i="9"/>
  <c r="DG36" i="9"/>
  <c r="DG35" i="9"/>
  <c r="DG29" i="9"/>
  <c r="DG27" i="9"/>
  <c r="BS25" i="9"/>
  <c r="DG25" i="9" s="1"/>
  <c r="DG70" i="9" s="1"/>
  <c r="DG56" i="9"/>
  <c r="DG49" i="9"/>
  <c r="DG37" i="9"/>
  <c r="DG31" i="9"/>
  <c r="DA59" i="9"/>
  <c r="DA60" i="9"/>
  <c r="DA61" i="9"/>
  <c r="DA62" i="9"/>
  <c r="DA63" i="9"/>
  <c r="DA65" i="9"/>
  <c r="DA57" i="9"/>
  <c r="DA56" i="9"/>
  <c r="DA52" i="9"/>
  <c r="DA38" i="9"/>
  <c r="DA53" i="9"/>
  <c r="DA42" i="9"/>
  <c r="DA39" i="9"/>
  <c r="DA64" i="9"/>
  <c r="DA54" i="9"/>
  <c r="BM37" i="9"/>
  <c r="DA37" i="9" s="1"/>
  <c r="DA70" i="9" s="1"/>
  <c r="DA55" i="9"/>
  <c r="DA47" i="9"/>
  <c r="DA45" i="9"/>
  <c r="DA40" i="9"/>
  <c r="CG63" i="9"/>
  <c r="CG64" i="9"/>
  <c r="CG56" i="9"/>
  <c r="CG65" i="9"/>
  <c r="CG57" i="9"/>
  <c r="CG58" i="9"/>
  <c r="CG59" i="9"/>
  <c r="CG61" i="9"/>
  <c r="CG48" i="9"/>
  <c r="CG46" i="9"/>
  <c r="CG49" i="9"/>
  <c r="AS45" i="9"/>
  <c r="CG45" i="9" s="1"/>
  <c r="CG70" i="9" s="1"/>
  <c r="CG50" i="9"/>
  <c r="CN27" i="8"/>
  <c r="CV27" i="8"/>
  <c r="DG27" i="8"/>
  <c r="DP27" i="8"/>
  <c r="N80" i="8"/>
  <c r="N135" i="8"/>
  <c r="N136" i="8"/>
  <c r="N176" i="8" s="1"/>
  <c r="CN30" i="8"/>
  <c r="CV30" i="8"/>
  <c r="DG30" i="8"/>
  <c r="DP30" i="8"/>
  <c r="CM31" i="8"/>
  <c r="CU31" i="8"/>
  <c r="DF31" i="8"/>
  <c r="DO31" i="8"/>
  <c r="CJ34" i="8"/>
  <c r="CR34" i="8"/>
  <c r="DC34" i="8"/>
  <c r="DL34" i="8"/>
  <c r="CM35" i="8"/>
  <c r="CU35" i="8"/>
  <c r="CJ36" i="8"/>
  <c r="CR36" i="8"/>
  <c r="CZ36" i="8"/>
  <c r="DL37" i="8"/>
  <c r="CH38" i="8"/>
  <c r="DP38" i="8"/>
  <c r="CJ39" i="8"/>
  <c r="CR39" i="8"/>
  <c r="CZ39" i="8"/>
  <c r="CM41" i="8"/>
  <c r="CU41" i="8"/>
  <c r="DC41" i="8"/>
  <c r="DK41" i="8"/>
  <c r="CN42" i="8"/>
  <c r="CV42" i="8"/>
  <c r="DL42" i="8"/>
  <c r="CH43" i="8"/>
  <c r="DF43" i="8"/>
  <c r="CJ44" i="8"/>
  <c r="CR44" i="8"/>
  <c r="CZ44" i="8"/>
  <c r="DP44" i="8"/>
  <c r="DB45" i="8"/>
  <c r="V153" i="8"/>
  <c r="V154" i="8"/>
  <c r="V98" i="8"/>
  <c r="CM46" i="8"/>
  <c r="CU46" i="8"/>
  <c r="DC46" i="8"/>
  <c r="DK46" i="8"/>
  <c r="CQ48" i="8"/>
  <c r="DG48" i="8"/>
  <c r="DO48" i="8"/>
  <c r="DA49" i="8"/>
  <c r="CM50" i="8"/>
  <c r="CU50" i="8"/>
  <c r="DC50" i="8"/>
  <c r="DK50" i="8"/>
  <c r="CH53" i="8"/>
  <c r="DF53" i="8"/>
  <c r="CQ54" i="8"/>
  <c r="DG54" i="8"/>
  <c r="DO54" i="8"/>
  <c r="CJ55" i="8"/>
  <c r="CR55" i="8"/>
  <c r="CZ55" i="8"/>
  <c r="DP55" i="8"/>
  <c r="DA56" i="8"/>
  <c r="DB57" i="8"/>
  <c r="CM58" i="8"/>
  <c r="CU58" i="8"/>
  <c r="DC58" i="8"/>
  <c r="DK58" i="8"/>
  <c r="CN59" i="8"/>
  <c r="CV59" i="8"/>
  <c r="DL59" i="8"/>
  <c r="CH61" i="8"/>
  <c r="DF61" i="8"/>
  <c r="CQ62" i="8"/>
  <c r="DG62" i="8"/>
  <c r="DO62" i="8"/>
  <c r="CJ63" i="8"/>
  <c r="CR63" i="8"/>
  <c r="CZ63" i="8"/>
  <c r="DP63" i="8"/>
  <c r="DA64" i="8"/>
  <c r="DB65" i="8"/>
  <c r="I89" i="8"/>
  <c r="I87" i="8"/>
  <c r="I79" i="8"/>
  <c r="I84" i="8"/>
  <c r="I86" i="8"/>
  <c r="I78" i="8"/>
  <c r="I8" i="10" s="1"/>
  <c r="I91" i="8"/>
  <c r="I88" i="8"/>
  <c r="I83" i="8"/>
  <c r="I92" i="8"/>
  <c r="I93" i="8"/>
  <c r="I85" i="8"/>
  <c r="Q89" i="8"/>
  <c r="Q87" i="8"/>
  <c r="Q79" i="8"/>
  <c r="Q84" i="8"/>
  <c r="Q86" i="8"/>
  <c r="Q78" i="8"/>
  <c r="Q91" i="8"/>
  <c r="Q88" i="8"/>
  <c r="Q83" i="8"/>
  <c r="Q92" i="8"/>
  <c r="Q80" i="8"/>
  <c r="Q93" i="8"/>
  <c r="Q85" i="8"/>
  <c r="Q15" i="10" s="1"/>
  <c r="Y80" i="8"/>
  <c r="Y89" i="8"/>
  <c r="Y85" i="8"/>
  <c r="Y77" i="8"/>
  <c r="Y90" i="8"/>
  <c r="Y79" i="8"/>
  <c r="Y91" i="8"/>
  <c r="Y84" i="8"/>
  <c r="Y92" i="8"/>
  <c r="Y81" i="8"/>
  <c r="Y93" i="8"/>
  <c r="Y88" i="8"/>
  <c r="Y86" i="8"/>
  <c r="Y78" i="8"/>
  <c r="AH89" i="8"/>
  <c r="AH85" i="8"/>
  <c r="AH77" i="8"/>
  <c r="AH87" i="8"/>
  <c r="AH82" i="8"/>
  <c r="AH91" i="8"/>
  <c r="AH84" i="8"/>
  <c r="AH92" i="8"/>
  <c r="AH81" i="8"/>
  <c r="AH93" i="8"/>
  <c r="AH88" i="8"/>
  <c r="AH18" i="10" s="1"/>
  <c r="AH86" i="8"/>
  <c r="AH78" i="8"/>
  <c r="AH94" i="8"/>
  <c r="AH83" i="8"/>
  <c r="B96" i="8"/>
  <c r="B97" i="8"/>
  <c r="B99" i="8"/>
  <c r="B100" i="8"/>
  <c r="J96" i="8"/>
  <c r="J97" i="8"/>
  <c r="J99" i="8"/>
  <c r="J100" i="8"/>
  <c r="R96" i="8"/>
  <c r="R97" i="8"/>
  <c r="R99" i="8"/>
  <c r="R100" i="8"/>
  <c r="AA97" i="8"/>
  <c r="AA98" i="8"/>
  <c r="AA100" i="8"/>
  <c r="AA95" i="8"/>
  <c r="AI97" i="8"/>
  <c r="AI98" i="8"/>
  <c r="AI28" i="10" s="1"/>
  <c r="AI100" i="8"/>
  <c r="AI95" i="8"/>
  <c r="G101" i="8"/>
  <c r="G102" i="8"/>
  <c r="G105" i="8"/>
  <c r="G104" i="8"/>
  <c r="O101" i="8"/>
  <c r="O102" i="8"/>
  <c r="O105" i="8"/>
  <c r="O104" i="8"/>
  <c r="W101" i="8"/>
  <c r="W102" i="8"/>
  <c r="W105" i="8"/>
  <c r="W104" i="8"/>
  <c r="AE101" i="8"/>
  <c r="AE102" i="8"/>
  <c r="AE105" i="8"/>
  <c r="AE104" i="8"/>
  <c r="AM105" i="8"/>
  <c r="AM104" i="8"/>
  <c r="G110" i="8"/>
  <c r="G109" i="8"/>
  <c r="G108" i="8"/>
  <c r="G107" i="8"/>
  <c r="G106" i="8"/>
  <c r="O110" i="8"/>
  <c r="O109" i="8"/>
  <c r="O108" i="8"/>
  <c r="O107" i="8"/>
  <c r="O106" i="8"/>
  <c r="W110" i="8"/>
  <c r="W109" i="8"/>
  <c r="W108" i="8"/>
  <c r="W107" i="8"/>
  <c r="W106" i="8"/>
  <c r="AE110" i="8"/>
  <c r="AE109" i="8"/>
  <c r="AE108" i="8"/>
  <c r="AE107" i="8"/>
  <c r="AE106" i="8"/>
  <c r="AM110" i="8"/>
  <c r="AM109" i="8"/>
  <c r="AM108" i="8"/>
  <c r="AM107" i="8"/>
  <c r="AM106" i="8"/>
  <c r="G114" i="8"/>
  <c r="G113" i="8"/>
  <c r="G112" i="8"/>
  <c r="G111" i="8"/>
  <c r="O114" i="8"/>
  <c r="O113" i="8"/>
  <c r="O112" i="8"/>
  <c r="O111" i="8"/>
  <c r="W114" i="8"/>
  <c r="W113" i="8"/>
  <c r="W112" i="8"/>
  <c r="W111" i="8"/>
  <c r="AE114" i="8"/>
  <c r="AE113" i="8"/>
  <c r="AE112" i="8"/>
  <c r="AE111" i="8"/>
  <c r="AM114" i="8"/>
  <c r="AM113" i="8"/>
  <c r="AM112" i="8"/>
  <c r="AM111" i="8"/>
  <c r="G117" i="8"/>
  <c r="G116" i="8"/>
  <c r="G115" i="8"/>
  <c r="O117" i="8"/>
  <c r="O116" i="8"/>
  <c r="O115" i="8"/>
  <c r="W117" i="8"/>
  <c r="W116" i="8"/>
  <c r="W115" i="8"/>
  <c r="AE117" i="8"/>
  <c r="AE116" i="8"/>
  <c r="AE115" i="8"/>
  <c r="AM117" i="8"/>
  <c r="AM116" i="8"/>
  <c r="AM115" i="8"/>
  <c r="I77" i="8"/>
  <c r="Q77" i="8"/>
  <c r="J79" i="8"/>
  <c r="AB82" i="8"/>
  <c r="Y83" i="8"/>
  <c r="P84" i="8"/>
  <c r="P14" i="10" s="1"/>
  <c r="H85" i="8"/>
  <c r="H15" i="10" s="1"/>
  <c r="H248" i="10" s="1"/>
  <c r="AO85" i="8"/>
  <c r="AF86" i="8"/>
  <c r="AF16" i="10" s="1"/>
  <c r="AO89" i="8"/>
  <c r="AO19" i="10" s="1"/>
  <c r="AH90" i="8"/>
  <c r="O92" i="8"/>
  <c r="AF93" i="8"/>
  <c r="Y94" i="8"/>
  <c r="H96" i="8"/>
  <c r="H26" i="10" s="1"/>
  <c r="AI96" i="8"/>
  <c r="R98" i="8"/>
  <c r="U101" i="8"/>
  <c r="U31" i="10" s="1"/>
  <c r="N102" i="8"/>
  <c r="G103" i="8"/>
  <c r="P106" i="8"/>
  <c r="H107" i="8"/>
  <c r="AN107" i="8"/>
  <c r="AF108" i="8"/>
  <c r="X109" i="8"/>
  <c r="P110" i="8"/>
  <c r="H111" i="8"/>
  <c r="AN111" i="8"/>
  <c r="AF112" i="8"/>
  <c r="X113" i="8"/>
  <c r="P114" i="8"/>
  <c r="X115" i="8"/>
  <c r="H117" i="8"/>
  <c r="F176" i="8"/>
  <c r="AH176" i="8"/>
  <c r="CS59" i="9"/>
  <c r="CS60" i="9"/>
  <c r="CS61" i="9"/>
  <c r="CS62" i="9"/>
  <c r="CS63" i="9"/>
  <c r="CS65" i="9"/>
  <c r="CS57" i="9"/>
  <c r="CS52" i="9"/>
  <c r="CS38" i="9"/>
  <c r="CS53" i="9"/>
  <c r="CS42" i="9"/>
  <c r="CS39" i="9"/>
  <c r="CS36" i="9"/>
  <c r="CS35" i="9"/>
  <c r="CS28" i="9"/>
  <c r="CS26" i="9"/>
  <c r="CS56" i="9"/>
  <c r="CS54" i="9"/>
  <c r="CS55" i="9"/>
  <c r="CS47" i="9"/>
  <c r="CS45" i="9"/>
  <c r="CS40" i="9"/>
  <c r="CS37" i="9"/>
  <c r="CS32" i="9"/>
  <c r="CS64" i="9"/>
  <c r="CS48" i="9"/>
  <c r="CS46" i="9"/>
  <c r="CS44" i="9"/>
  <c r="CS43" i="9"/>
  <c r="BE25" i="9"/>
  <c r="CS25" i="9" s="1"/>
  <c r="CS70" i="9" s="1"/>
  <c r="CS49" i="9"/>
  <c r="CS29" i="9"/>
  <c r="CS27" i="9"/>
  <c r="DM63" i="9"/>
  <c r="DM55" i="9"/>
  <c r="DM64" i="9"/>
  <c r="DM56" i="9"/>
  <c r="DM65" i="9"/>
  <c r="DM57" i="9"/>
  <c r="DM58" i="9"/>
  <c r="DM59" i="9"/>
  <c r="DM61" i="9"/>
  <c r="DM48" i="9"/>
  <c r="DM46" i="9"/>
  <c r="DM44" i="9"/>
  <c r="DM43" i="9"/>
  <c r="DM33" i="9"/>
  <c r="DM49" i="9"/>
  <c r="DM37" i="9"/>
  <c r="DM28" i="9"/>
  <c r="DM26" i="9"/>
  <c r="DM50" i="9"/>
  <c r="DM41" i="9"/>
  <c r="DM36" i="9"/>
  <c r="DM35" i="9"/>
  <c r="DM62" i="9"/>
  <c r="DM51" i="9"/>
  <c r="DM52" i="9"/>
  <c r="DM31" i="9"/>
  <c r="BY25" i="9"/>
  <c r="DM25" i="9" s="1"/>
  <c r="DM70" i="9" s="1"/>
  <c r="DM53" i="9"/>
  <c r="DM42" i="9"/>
  <c r="DM29" i="9"/>
  <c r="DM27" i="9"/>
  <c r="DJ60" i="9"/>
  <c r="DJ61" i="9"/>
  <c r="DJ62" i="9"/>
  <c r="DJ63" i="9"/>
  <c r="DJ55" i="9"/>
  <c r="DJ64" i="9"/>
  <c r="DJ56" i="9"/>
  <c r="DJ58" i="9"/>
  <c r="DJ53" i="9"/>
  <c r="DJ42" i="9"/>
  <c r="BV37" i="9"/>
  <c r="DJ37" i="9" s="1"/>
  <c r="DJ70" i="9" s="1"/>
  <c r="DJ59" i="9"/>
  <c r="DJ54" i="9"/>
  <c r="DJ39" i="9"/>
  <c r="DJ38" i="9"/>
  <c r="DC61" i="9"/>
  <c r="DC62" i="9"/>
  <c r="DC63" i="9"/>
  <c r="DC64" i="9"/>
  <c r="DC56" i="9"/>
  <c r="DC65" i="9"/>
  <c r="DC57" i="9"/>
  <c r="DC59" i="9"/>
  <c r="DC54" i="9"/>
  <c r="Z256" i="10"/>
  <c r="Z112" i="10"/>
  <c r="R136" i="8"/>
  <c r="R80" i="8"/>
  <c r="R135" i="8"/>
  <c r="R176" i="8" s="1"/>
  <c r="CZ28" i="8"/>
  <c r="CN31" i="8"/>
  <c r="CV31" i="8"/>
  <c r="DG31" i="8"/>
  <c r="DP31" i="8"/>
  <c r="CN35" i="8"/>
  <c r="CV35" i="8"/>
  <c r="DC36" i="8"/>
  <c r="DB40" i="8"/>
  <c r="CN41" i="8"/>
  <c r="CV41" i="8"/>
  <c r="DL41" i="8"/>
  <c r="DG43" i="8"/>
  <c r="DC45" i="8"/>
  <c r="CN46" i="8"/>
  <c r="CV46" i="8"/>
  <c r="DL46" i="8"/>
  <c r="CJ48" i="8"/>
  <c r="CR48" i="8"/>
  <c r="DP48" i="8"/>
  <c r="DB49" i="8"/>
  <c r="CN50" i="8"/>
  <c r="CV50" i="8"/>
  <c r="DL50" i="8"/>
  <c r="DG53" i="8"/>
  <c r="CJ54" i="8"/>
  <c r="CR54" i="8"/>
  <c r="DP54" i="8"/>
  <c r="DB56" i="8"/>
  <c r="DC57" i="8"/>
  <c r="CN58" i="8"/>
  <c r="CV58" i="8"/>
  <c r="DL58" i="8"/>
  <c r="DG61" i="8"/>
  <c r="CJ62" i="8"/>
  <c r="CR62" i="8"/>
  <c r="DP62" i="8"/>
  <c r="DB64" i="8"/>
  <c r="DC65" i="8"/>
  <c r="B81" i="8"/>
  <c r="B90" i="8"/>
  <c r="B20" i="10" s="1"/>
  <c r="B86" i="8"/>
  <c r="B78" i="8"/>
  <c r="B91" i="8"/>
  <c r="B80" i="8"/>
  <c r="B92" i="8"/>
  <c r="B85" i="8"/>
  <c r="B93" i="8"/>
  <c r="B82" i="8"/>
  <c r="B12" i="10" s="1"/>
  <c r="B94" i="8"/>
  <c r="B89" i="8"/>
  <c r="B19" i="10" s="1"/>
  <c r="B87" i="8"/>
  <c r="B17" i="10" s="1"/>
  <c r="B79" i="8"/>
  <c r="J84" i="8"/>
  <c r="J90" i="8"/>
  <c r="J20" i="10" s="1"/>
  <c r="J81" i="8"/>
  <c r="J91" i="8"/>
  <c r="J88" i="8"/>
  <c r="J83" i="8"/>
  <c r="J92" i="8"/>
  <c r="J22" i="10" s="1"/>
  <c r="J80" i="8"/>
  <c r="J93" i="8"/>
  <c r="J85" i="8"/>
  <c r="J94" i="8"/>
  <c r="J82" i="8"/>
  <c r="R84" i="8"/>
  <c r="R90" i="8"/>
  <c r="R81" i="8"/>
  <c r="R91" i="8"/>
  <c r="R88" i="8"/>
  <c r="R83" i="8"/>
  <c r="R92" i="8"/>
  <c r="R22" i="10" s="1"/>
  <c r="R93" i="8"/>
  <c r="R85" i="8"/>
  <c r="R94" i="8"/>
  <c r="R82" i="8"/>
  <c r="AA87" i="8"/>
  <c r="AA82" i="8"/>
  <c r="AA90" i="8"/>
  <c r="AA79" i="8"/>
  <c r="AA92" i="8"/>
  <c r="AA22" i="10" s="1"/>
  <c r="AA81" i="8"/>
  <c r="AA93" i="8"/>
  <c r="AA88" i="8"/>
  <c r="AA86" i="8"/>
  <c r="AA78" i="8"/>
  <c r="AA94" i="8"/>
  <c r="AA83" i="8"/>
  <c r="AA80" i="8"/>
  <c r="AI87" i="8"/>
  <c r="AI17" i="10" s="1"/>
  <c r="AI82" i="8"/>
  <c r="AI90" i="8"/>
  <c r="AI79" i="8"/>
  <c r="AI92" i="8"/>
  <c r="AI81" i="8"/>
  <c r="AI93" i="8"/>
  <c r="AI88" i="8"/>
  <c r="AI86" i="8"/>
  <c r="AI78" i="8"/>
  <c r="AI8" i="10" s="1"/>
  <c r="AI94" i="8"/>
  <c r="AI83" i="8"/>
  <c r="AI80" i="8"/>
  <c r="AI10" i="10" s="1"/>
  <c r="C97" i="8"/>
  <c r="C98" i="8"/>
  <c r="C100" i="8"/>
  <c r="C30" i="10" s="1"/>
  <c r="C95" i="8"/>
  <c r="K97" i="8"/>
  <c r="K98" i="8"/>
  <c r="K100" i="8"/>
  <c r="K95" i="8"/>
  <c r="S97" i="8"/>
  <c r="S98" i="8"/>
  <c r="S28" i="10" s="1"/>
  <c r="S100" i="8"/>
  <c r="S95" i="8"/>
  <c r="S25" i="10" s="1"/>
  <c r="AB98" i="8"/>
  <c r="AB99" i="8"/>
  <c r="AB29" i="10" s="1"/>
  <c r="AB95" i="8"/>
  <c r="AB96" i="8"/>
  <c r="AB26" i="10" s="1"/>
  <c r="AJ98" i="8"/>
  <c r="AJ99" i="8"/>
  <c r="AJ95" i="8"/>
  <c r="AJ96" i="8"/>
  <c r="AJ26" i="10" s="1"/>
  <c r="H102" i="8"/>
  <c r="H103" i="8"/>
  <c r="H33" i="10" s="1"/>
  <c r="P102" i="8"/>
  <c r="P32" i="10" s="1"/>
  <c r="P103" i="8"/>
  <c r="P33" i="10" s="1"/>
  <c r="X102" i="8"/>
  <c r="X103" i="8"/>
  <c r="X33" i="10" s="1"/>
  <c r="AF102" i="8"/>
  <c r="AF103" i="8"/>
  <c r="AN101" i="8"/>
  <c r="AN31" i="10" s="1"/>
  <c r="AN102" i="8"/>
  <c r="J77" i="8"/>
  <c r="R77" i="8"/>
  <c r="O79" i="8"/>
  <c r="L80" i="8"/>
  <c r="I81" i="8"/>
  <c r="AN81" i="8"/>
  <c r="AN11" i="10" s="1"/>
  <c r="AG82" i="8"/>
  <c r="T84" i="8"/>
  <c r="M85" i="8"/>
  <c r="D86" i="8"/>
  <c r="D16" i="10" s="1"/>
  <c r="AK86" i="8"/>
  <c r="O89" i="8"/>
  <c r="AK90" i="8"/>
  <c r="AK20" i="10" s="1"/>
  <c r="AA91" i="8"/>
  <c r="T92" i="8"/>
  <c r="T22" i="10" s="1"/>
  <c r="H93" i="8"/>
  <c r="R95" i="8"/>
  <c r="K96" i="8"/>
  <c r="AO96" i="8"/>
  <c r="AB97" i="8"/>
  <c r="X101" i="8"/>
  <c r="X31" i="10" s="1"/>
  <c r="AF115" i="8"/>
  <c r="O176" i="8"/>
  <c r="Z176" i="8"/>
  <c r="AI176" i="8"/>
  <c r="CT60" i="9"/>
  <c r="CT61" i="9"/>
  <c r="CT62" i="9"/>
  <c r="CT63" i="9"/>
  <c r="CT64" i="9"/>
  <c r="CT56" i="9"/>
  <c r="CT58" i="9"/>
  <c r="CT57" i="9"/>
  <c r="CT53" i="9"/>
  <c r="CT42" i="9"/>
  <c r="CT39" i="9"/>
  <c r="CT36" i="9"/>
  <c r="CT35" i="9"/>
  <c r="CT28" i="9"/>
  <c r="CT26" i="9"/>
  <c r="CT54" i="9"/>
  <c r="CT65" i="9"/>
  <c r="CT55" i="9"/>
  <c r="CT47" i="9"/>
  <c r="CT45" i="9"/>
  <c r="CT40" i="9"/>
  <c r="CT37" i="9"/>
  <c r="CT32" i="9"/>
  <c r="BF25" i="9"/>
  <c r="CT25" i="9" s="1"/>
  <c r="CT70" i="9" s="1"/>
  <c r="CT48" i="9"/>
  <c r="CT46" i="9"/>
  <c r="CT44" i="9"/>
  <c r="CT43" i="9"/>
  <c r="DO65" i="9"/>
  <c r="DO57" i="9"/>
  <c r="DO58" i="9"/>
  <c r="DO59" i="9"/>
  <c r="DO60" i="9"/>
  <c r="DO61" i="9"/>
  <c r="DO63" i="9"/>
  <c r="DO50" i="9"/>
  <c r="DO41" i="9"/>
  <c r="DO36" i="9"/>
  <c r="DO35" i="9"/>
  <c r="DO28" i="9"/>
  <c r="DO26" i="9"/>
  <c r="DO55" i="9"/>
  <c r="DO51" i="9"/>
  <c r="DO62" i="9"/>
  <c r="DO52" i="9"/>
  <c r="DO31" i="9"/>
  <c r="CA25" i="9"/>
  <c r="DO25" i="9" s="1"/>
  <c r="DO70" i="9" s="1"/>
  <c r="DO53" i="9"/>
  <c r="DO42" i="9"/>
  <c r="DI59" i="9"/>
  <c r="DI60" i="9"/>
  <c r="DI61" i="9"/>
  <c r="DI62" i="9"/>
  <c r="DI63" i="9"/>
  <c r="DI55" i="9"/>
  <c r="DI65" i="9"/>
  <c r="DI57" i="9"/>
  <c r="DI64" i="9"/>
  <c r="DI52" i="9"/>
  <c r="DI53" i="9"/>
  <c r="DI42" i="9"/>
  <c r="DI34" i="9"/>
  <c r="DI32" i="9"/>
  <c r="BU31" i="9"/>
  <c r="DI31" i="9" s="1"/>
  <c r="DI70" i="9" s="1"/>
  <c r="DI54" i="9"/>
  <c r="DI39" i="9"/>
  <c r="DI38" i="9"/>
  <c r="DI33" i="9"/>
  <c r="CW63" i="9"/>
  <c r="CW64" i="9"/>
  <c r="CW56" i="9"/>
  <c r="CW65" i="9"/>
  <c r="CW57" i="9"/>
  <c r="CW58" i="9"/>
  <c r="CW59" i="9"/>
  <c r="CW61" i="9"/>
  <c r="CW48" i="9"/>
  <c r="CW46" i="9"/>
  <c r="CW44" i="9"/>
  <c r="CW43" i="9"/>
  <c r="CW49" i="9"/>
  <c r="BI33" i="9"/>
  <c r="CW33" i="9" s="1"/>
  <c r="CW70" i="9" s="1"/>
  <c r="CW60" i="9"/>
  <c r="CW50" i="9"/>
  <c r="CW41" i="9"/>
  <c r="CW34" i="9"/>
  <c r="DK61" i="9"/>
  <c r="DK62" i="9"/>
  <c r="DK63" i="9"/>
  <c r="DK64" i="9"/>
  <c r="DK56" i="9"/>
  <c r="DK65" i="9"/>
  <c r="DK57" i="9"/>
  <c r="DK59" i="9"/>
  <c r="DK54" i="9"/>
  <c r="DK39" i="9"/>
  <c r="DK38" i="9"/>
  <c r="DK47" i="9"/>
  <c r="DK45" i="9"/>
  <c r="DK40" i="9"/>
  <c r="DK58" i="9"/>
  <c r="DK48" i="9"/>
  <c r="DK46" i="9"/>
  <c r="DK44" i="9"/>
  <c r="DK43" i="9"/>
  <c r="DK49" i="9"/>
  <c r="DK55" i="9"/>
  <c r="DK50" i="9"/>
  <c r="DK41" i="9"/>
  <c r="DK51" i="9"/>
  <c r="DK52" i="9"/>
  <c r="BW37" i="9"/>
  <c r="DK37" i="9" s="1"/>
  <c r="DK70" i="9" s="1"/>
  <c r="DK60" i="9"/>
  <c r="DK53" i="9"/>
  <c r="DK42" i="9"/>
  <c r="Z263" i="10"/>
  <c r="Z119" i="10"/>
  <c r="F135" i="8"/>
  <c r="F136" i="8"/>
  <c r="T80" i="8"/>
  <c r="T135" i="8"/>
  <c r="T176" i="8" s="1"/>
  <c r="CJ28" i="8"/>
  <c r="CR28" i="8"/>
  <c r="DC28" i="8"/>
  <c r="DL28" i="8"/>
  <c r="CN32" i="8"/>
  <c r="CV32" i="8"/>
  <c r="DG32" i="8"/>
  <c r="DP32" i="8"/>
  <c r="DG35" i="8"/>
  <c r="DL36" i="8"/>
  <c r="CN37" i="8"/>
  <c r="CV37" i="8"/>
  <c r="CJ38" i="8"/>
  <c r="CR38" i="8"/>
  <c r="DC39" i="8"/>
  <c r="DC40" i="8"/>
  <c r="DF42" i="8"/>
  <c r="CJ43" i="8"/>
  <c r="CR43" i="8"/>
  <c r="DP43" i="8"/>
  <c r="CN45" i="8"/>
  <c r="CV45" i="8"/>
  <c r="DL45" i="8"/>
  <c r="DG47" i="8"/>
  <c r="DC49" i="8"/>
  <c r="DG51" i="8"/>
  <c r="DG52" i="8"/>
  <c r="CJ53" i="8"/>
  <c r="CR53" i="8"/>
  <c r="DP53" i="8"/>
  <c r="DC56" i="8"/>
  <c r="CN57" i="8"/>
  <c r="CV57" i="8"/>
  <c r="DL57" i="8"/>
  <c r="DG60" i="8"/>
  <c r="CJ61" i="8"/>
  <c r="CR61" i="8"/>
  <c r="DP61" i="8"/>
  <c r="DC64" i="8"/>
  <c r="CN65" i="8"/>
  <c r="CV65" i="8"/>
  <c r="DL65" i="8"/>
  <c r="C90" i="8"/>
  <c r="C86" i="8"/>
  <c r="C78" i="8"/>
  <c r="C88" i="8"/>
  <c r="C83" i="8"/>
  <c r="C92" i="8"/>
  <c r="C85" i="8"/>
  <c r="C93" i="8"/>
  <c r="C82" i="8"/>
  <c r="C94" i="8"/>
  <c r="C89" i="8"/>
  <c r="C87" i="8"/>
  <c r="C79" i="8"/>
  <c r="C84" i="8"/>
  <c r="K90" i="8"/>
  <c r="K81" i="8"/>
  <c r="K86" i="8"/>
  <c r="K78" i="8"/>
  <c r="K92" i="8"/>
  <c r="K93" i="8"/>
  <c r="K85" i="8"/>
  <c r="K94" i="8"/>
  <c r="K82" i="8"/>
  <c r="K89" i="8"/>
  <c r="K87" i="8"/>
  <c r="K79" i="8"/>
  <c r="S90" i="8"/>
  <c r="S92" i="8"/>
  <c r="S93" i="8"/>
  <c r="S94" i="8"/>
  <c r="S89" i="8"/>
  <c r="S87" i="8"/>
  <c r="AB90" i="8"/>
  <c r="AB79" i="8"/>
  <c r="AB91" i="8"/>
  <c r="AB84" i="8"/>
  <c r="AB93" i="8"/>
  <c r="AB88" i="8"/>
  <c r="AB86" i="8"/>
  <c r="AB78" i="8"/>
  <c r="AB83" i="8"/>
  <c r="AB89" i="8"/>
  <c r="AB85" i="8"/>
  <c r="AB77" i="8"/>
  <c r="AJ90" i="8"/>
  <c r="AJ79" i="8"/>
  <c r="AJ91" i="8"/>
  <c r="AJ84" i="8"/>
  <c r="AJ93" i="8"/>
  <c r="AJ88" i="8"/>
  <c r="AJ86" i="8"/>
  <c r="AJ78" i="8"/>
  <c r="AJ94" i="8"/>
  <c r="AJ83" i="8"/>
  <c r="AJ80" i="8"/>
  <c r="AJ89" i="8"/>
  <c r="AJ85" i="8"/>
  <c r="AJ77" i="8"/>
  <c r="AJ7" i="10" s="1"/>
  <c r="D98" i="8"/>
  <c r="D99" i="8"/>
  <c r="D95" i="8"/>
  <c r="D96" i="8"/>
  <c r="L98" i="8"/>
  <c r="L99" i="8"/>
  <c r="L95" i="8"/>
  <c r="L96" i="8"/>
  <c r="T98" i="8"/>
  <c r="T99" i="8"/>
  <c r="T95" i="8"/>
  <c r="T96" i="8"/>
  <c r="AC99" i="8"/>
  <c r="AC100" i="8"/>
  <c r="AC95" i="8"/>
  <c r="AC96" i="8"/>
  <c r="AC97" i="8"/>
  <c r="AK99" i="8"/>
  <c r="AK100" i="8"/>
  <c r="AK95" i="8"/>
  <c r="AK96" i="8"/>
  <c r="AK97" i="8"/>
  <c r="I103" i="8"/>
  <c r="I105" i="8"/>
  <c r="I104" i="8"/>
  <c r="I101" i="8"/>
  <c r="Q103" i="8"/>
  <c r="Q105" i="8"/>
  <c r="Q104" i="8"/>
  <c r="Q101" i="8"/>
  <c r="Y103" i="8"/>
  <c r="Y105" i="8"/>
  <c r="Y104" i="8"/>
  <c r="Y101" i="8"/>
  <c r="AG103" i="8"/>
  <c r="AG105" i="8"/>
  <c r="AG104" i="8"/>
  <c r="AG101" i="8"/>
  <c r="AO102" i="8"/>
  <c r="AO105" i="8"/>
  <c r="AO104" i="8"/>
  <c r="AO103" i="8"/>
  <c r="I110" i="8"/>
  <c r="I109" i="8"/>
  <c r="I108" i="8"/>
  <c r="I107" i="8"/>
  <c r="I106" i="8"/>
  <c r="Q110" i="8"/>
  <c r="Q109" i="8"/>
  <c r="Q108" i="8"/>
  <c r="Q107" i="8"/>
  <c r="Q106" i="8"/>
  <c r="Y110" i="8"/>
  <c r="Y109" i="8"/>
  <c r="Y108" i="8"/>
  <c r="Y107" i="8"/>
  <c r="Y106" i="8"/>
  <c r="AG110" i="8"/>
  <c r="AG109" i="8"/>
  <c r="AG108" i="8"/>
  <c r="AG107" i="8"/>
  <c r="AG106" i="8"/>
  <c r="AO110" i="8"/>
  <c r="AO109" i="8"/>
  <c r="AO108" i="8"/>
  <c r="AO107" i="8"/>
  <c r="AO106" i="8"/>
  <c r="I114" i="8"/>
  <c r="I113" i="8"/>
  <c r="I112" i="8"/>
  <c r="I111" i="8"/>
  <c r="Q114" i="8"/>
  <c r="Q113" i="8"/>
  <c r="Q112" i="8"/>
  <c r="Q111" i="8"/>
  <c r="Y114" i="8"/>
  <c r="Y113" i="8"/>
  <c r="Y112" i="8"/>
  <c r="Y111" i="8"/>
  <c r="AG114" i="8"/>
  <c r="AG113" i="8"/>
  <c r="AG112" i="8"/>
  <c r="AG111" i="8"/>
  <c r="AO114" i="8"/>
  <c r="AO113" i="8"/>
  <c r="AO112" i="8"/>
  <c r="AO111" i="8"/>
  <c r="I117" i="8"/>
  <c r="I116" i="8"/>
  <c r="I115" i="8"/>
  <c r="Q117" i="8"/>
  <c r="Q116" i="8"/>
  <c r="Q115" i="8"/>
  <c r="Y117" i="8"/>
  <c r="Y116" i="8"/>
  <c r="Y115" i="8"/>
  <c r="AG117" i="8"/>
  <c r="AG116" i="8"/>
  <c r="AG115" i="8"/>
  <c r="AO117" i="8"/>
  <c r="AO116" i="8"/>
  <c r="AO115" i="8"/>
  <c r="K77" i="8"/>
  <c r="AF77" i="8"/>
  <c r="AF7" i="10" s="1"/>
  <c r="R79" i="8"/>
  <c r="O80" i="8"/>
  <c r="AJ82" i="8"/>
  <c r="P85" i="8"/>
  <c r="J86" i="8"/>
  <c r="AO86" i="8"/>
  <c r="AG87" i="8"/>
  <c r="R89" i="8"/>
  <c r="R19" i="10" s="1"/>
  <c r="I90" i="8"/>
  <c r="C91" i="8"/>
  <c r="W92" i="8"/>
  <c r="M93" i="8"/>
  <c r="AO93" i="8"/>
  <c r="P96" i="8"/>
  <c r="P26" i="10" s="1"/>
  <c r="D97" i="8"/>
  <c r="AG97" i="8"/>
  <c r="AG27" i="10" s="1"/>
  <c r="S99" i="8"/>
  <c r="S29" i="10" s="1"/>
  <c r="AJ100" i="8"/>
  <c r="AC101" i="8"/>
  <c r="AC31" i="10" s="1"/>
  <c r="V102" i="8"/>
  <c r="O103" i="8"/>
  <c r="H104" i="8"/>
  <c r="AN104" i="8"/>
  <c r="AF105" i="8"/>
  <c r="X106" i="8"/>
  <c r="H176" i="8"/>
  <c r="AA176" i="8"/>
  <c r="CF62" i="9"/>
  <c r="CF63" i="9"/>
  <c r="CF64" i="9"/>
  <c r="CF65" i="9"/>
  <c r="CF57" i="9"/>
  <c r="CF58" i="9"/>
  <c r="CF60" i="9"/>
  <c r="CF59" i="9"/>
  <c r="CF55" i="9"/>
  <c r="CF47" i="9"/>
  <c r="CF45" i="9"/>
  <c r="CF44" i="9"/>
  <c r="AR25" i="9"/>
  <c r="CF25" i="9" s="1"/>
  <c r="CF70" i="9" s="1"/>
  <c r="CF48" i="9"/>
  <c r="CF46" i="9"/>
  <c r="CF41" i="9"/>
  <c r="CF28" i="9"/>
  <c r="CF26" i="9"/>
  <c r="CU61" i="9"/>
  <c r="CU62" i="9"/>
  <c r="CU63" i="9"/>
  <c r="CU64" i="9"/>
  <c r="CU56" i="9"/>
  <c r="CU65" i="9"/>
  <c r="CU57" i="9"/>
  <c r="CU59" i="9"/>
  <c r="CU54" i="9"/>
  <c r="BG25" i="9"/>
  <c r="CU25" i="9" s="1"/>
  <c r="CU70" i="9" s="1"/>
  <c r="CU55" i="9"/>
  <c r="CU47" i="9"/>
  <c r="CU45" i="9"/>
  <c r="CU40" i="9"/>
  <c r="CU37" i="9"/>
  <c r="CU32" i="9"/>
  <c r="DP58" i="9"/>
  <c r="DP59" i="9"/>
  <c r="DP60" i="9"/>
  <c r="DP61" i="9"/>
  <c r="DP62" i="9"/>
  <c r="DP64" i="9"/>
  <c r="DP56" i="9"/>
  <c r="DP63" i="9"/>
  <c r="DP55" i="9"/>
  <c r="DP51" i="9"/>
  <c r="CB25" i="9"/>
  <c r="DP25" i="9" s="1"/>
  <c r="DP52" i="9"/>
  <c r="DP31" i="9"/>
  <c r="DL62" i="9"/>
  <c r="DL63" i="9"/>
  <c r="DL64" i="9"/>
  <c r="DL56" i="9"/>
  <c r="DL65" i="9"/>
  <c r="DL57" i="9"/>
  <c r="DL58" i="9"/>
  <c r="DL60" i="9"/>
  <c r="DL59" i="9"/>
  <c r="DL47" i="9"/>
  <c r="DL45" i="9"/>
  <c r="DL40" i="9"/>
  <c r="DL34" i="9"/>
  <c r="DL32" i="9"/>
  <c r="DH58" i="9"/>
  <c r="DH59" i="9"/>
  <c r="DH60" i="9"/>
  <c r="DH61" i="9"/>
  <c r="DH62" i="9"/>
  <c r="DH64" i="9"/>
  <c r="DH56" i="9"/>
  <c r="DH51" i="9"/>
  <c r="CL60" i="9"/>
  <c r="CL61" i="9"/>
  <c r="CL62" i="9"/>
  <c r="CL63" i="9"/>
  <c r="CL64" i="9"/>
  <c r="CL56" i="9"/>
  <c r="CL58" i="9"/>
  <c r="CL53" i="9"/>
  <c r="CL54" i="9"/>
  <c r="AX47" i="9"/>
  <c r="CL47" i="9" s="1"/>
  <c r="CL57" i="9"/>
  <c r="CL55" i="9"/>
  <c r="Z262" i="10"/>
  <c r="Z118" i="10"/>
  <c r="G135" i="8"/>
  <c r="G136" i="8"/>
  <c r="G176" i="8" s="1"/>
  <c r="V136" i="8"/>
  <c r="V80" i="8"/>
  <c r="CK28" i="8"/>
  <c r="D88" i="8"/>
  <c r="D18" i="10" s="1"/>
  <c r="D83" i="8"/>
  <c r="D91" i="8"/>
  <c r="D80" i="8"/>
  <c r="D93" i="8"/>
  <c r="D23" i="10" s="1"/>
  <c r="D82" i="8"/>
  <c r="D12" i="10" s="1"/>
  <c r="D94" i="8"/>
  <c r="D24" i="10" s="1"/>
  <c r="D89" i="8"/>
  <c r="D19" i="10" s="1"/>
  <c r="D87" i="8"/>
  <c r="D79" i="8"/>
  <c r="D84" i="8"/>
  <c r="D14" i="10" s="1"/>
  <c r="D81" i="8"/>
  <c r="L86" i="8"/>
  <c r="L78" i="8"/>
  <c r="L91" i="8"/>
  <c r="L88" i="8"/>
  <c r="L83" i="8"/>
  <c r="L93" i="8"/>
  <c r="L85" i="8"/>
  <c r="L94" i="8"/>
  <c r="L24" i="10" s="1"/>
  <c r="L82" i="8"/>
  <c r="L89" i="8"/>
  <c r="L87" i="8"/>
  <c r="L79" i="8"/>
  <c r="L84" i="8"/>
  <c r="T81" i="8"/>
  <c r="T91" i="8"/>
  <c r="T88" i="8"/>
  <c r="T86" i="8"/>
  <c r="T78" i="8"/>
  <c r="T93" i="8"/>
  <c r="T94" i="8"/>
  <c r="T85" i="8"/>
  <c r="T15" i="10" s="1"/>
  <c r="T89" i="8"/>
  <c r="T19" i="10" s="1"/>
  <c r="T87" i="8"/>
  <c r="T17" i="10" s="1"/>
  <c r="T82" i="8"/>
  <c r="T79" i="8"/>
  <c r="T9" i="10" s="1"/>
  <c r="AC91" i="8"/>
  <c r="AC84" i="8"/>
  <c r="AC92" i="8"/>
  <c r="AC81" i="8"/>
  <c r="AC94" i="8"/>
  <c r="AC24" i="10" s="1"/>
  <c r="AC83" i="8"/>
  <c r="AC80" i="8"/>
  <c r="AC89" i="8"/>
  <c r="AC19" i="10" s="1"/>
  <c r="AC85" i="8"/>
  <c r="AC87" i="8"/>
  <c r="AC82" i="8"/>
  <c r="AC12" i="10" s="1"/>
  <c r="AK91" i="8"/>
  <c r="AK84" i="8"/>
  <c r="AK92" i="8"/>
  <c r="AK81" i="8"/>
  <c r="AK94" i="8"/>
  <c r="AK24" i="10" s="1"/>
  <c r="AK83" i="8"/>
  <c r="AK80" i="8"/>
  <c r="AK10" i="10" s="1"/>
  <c r="AK89" i="8"/>
  <c r="AK19" i="10" s="1"/>
  <c r="AK85" i="8"/>
  <c r="AK77" i="8"/>
  <c r="AK87" i="8"/>
  <c r="AK82" i="8"/>
  <c r="AK12" i="10" s="1"/>
  <c r="E99" i="8"/>
  <c r="E100" i="8"/>
  <c r="E95" i="8"/>
  <c r="E96" i="8"/>
  <c r="E97" i="8"/>
  <c r="U99" i="8"/>
  <c r="U100" i="8"/>
  <c r="U95" i="8"/>
  <c r="U96" i="8"/>
  <c r="U97" i="8"/>
  <c r="U27" i="10" s="1"/>
  <c r="AD100" i="8"/>
  <c r="AD95" i="8"/>
  <c r="AD96" i="8"/>
  <c r="AD97" i="8"/>
  <c r="AD98" i="8"/>
  <c r="AD28" i="10" s="1"/>
  <c r="AL100" i="8"/>
  <c r="AL95" i="8"/>
  <c r="AL96" i="8"/>
  <c r="AL97" i="8"/>
  <c r="AL98" i="8"/>
  <c r="B105" i="8"/>
  <c r="B104" i="8"/>
  <c r="B101" i="8"/>
  <c r="B102" i="8"/>
  <c r="J105" i="8"/>
  <c r="J104" i="8"/>
  <c r="J101" i="8"/>
  <c r="J102" i="8"/>
  <c r="R105" i="8"/>
  <c r="R104" i="8"/>
  <c r="R101" i="8"/>
  <c r="R102" i="8"/>
  <c r="Z105" i="8"/>
  <c r="Z104" i="8"/>
  <c r="Z101" i="8"/>
  <c r="Z102" i="8"/>
  <c r="AH105" i="8"/>
  <c r="AH104" i="8"/>
  <c r="AH101" i="8"/>
  <c r="AH102" i="8"/>
  <c r="B110" i="8"/>
  <c r="B109" i="8"/>
  <c r="B108" i="8"/>
  <c r="B107" i="8"/>
  <c r="B106" i="8"/>
  <c r="J110" i="8"/>
  <c r="J109" i="8"/>
  <c r="J108" i="8"/>
  <c r="J107" i="8"/>
  <c r="J106" i="8"/>
  <c r="R110" i="8"/>
  <c r="R109" i="8"/>
  <c r="R108" i="8"/>
  <c r="R107" i="8"/>
  <c r="R106" i="8"/>
  <c r="Z110" i="8"/>
  <c r="Z109" i="8"/>
  <c r="Z108" i="8"/>
  <c r="Z107" i="8"/>
  <c r="Z106" i="8"/>
  <c r="AH110" i="8"/>
  <c r="AH109" i="8"/>
  <c r="AH108" i="8"/>
  <c r="AH107" i="8"/>
  <c r="AH106" i="8"/>
  <c r="B114" i="8"/>
  <c r="B113" i="8"/>
  <c r="B112" i="8"/>
  <c r="B111" i="8"/>
  <c r="J114" i="8"/>
  <c r="J113" i="8"/>
  <c r="J112" i="8"/>
  <c r="J111" i="8"/>
  <c r="R114" i="8"/>
  <c r="R113" i="8"/>
  <c r="R112" i="8"/>
  <c r="R111" i="8"/>
  <c r="Z114" i="8"/>
  <c r="Z113" i="8"/>
  <c r="Z112" i="8"/>
  <c r="Z111" i="8"/>
  <c r="AH114" i="8"/>
  <c r="AH113" i="8"/>
  <c r="AH112" i="8"/>
  <c r="AH111" i="8"/>
  <c r="B117" i="8"/>
  <c r="B116" i="8"/>
  <c r="B115" i="8"/>
  <c r="J117" i="8"/>
  <c r="J116" i="8"/>
  <c r="J115" i="8"/>
  <c r="R117" i="8"/>
  <c r="R116" i="8"/>
  <c r="R115" i="8"/>
  <c r="Z117" i="8"/>
  <c r="Z116" i="8"/>
  <c r="Z115" i="8"/>
  <c r="AH117" i="8"/>
  <c r="AH116" i="8"/>
  <c r="AH115" i="8"/>
  <c r="B77" i="8"/>
  <c r="L77" i="8"/>
  <c r="AI77" i="8"/>
  <c r="AC78" i="8"/>
  <c r="AC8" i="10" s="1"/>
  <c r="AC97" i="10" s="1"/>
  <c r="Q81" i="8"/>
  <c r="I82" i="8"/>
  <c r="B83" i="8"/>
  <c r="AG83" i="8"/>
  <c r="AA84" i="8"/>
  <c r="AA14" i="10" s="1"/>
  <c r="M86" i="8"/>
  <c r="AJ87" i="8"/>
  <c r="AJ17" i="10" s="1"/>
  <c r="AJ250" i="10" s="1"/>
  <c r="AC88" i="8"/>
  <c r="W89" i="8"/>
  <c r="L90" i="8"/>
  <c r="AI91" i="8"/>
  <c r="P93" i="8"/>
  <c r="AG94" i="8"/>
  <c r="S96" i="8"/>
  <c r="I97" i="8"/>
  <c r="I27" i="10" s="1"/>
  <c r="AJ97" i="8"/>
  <c r="AC98" i="8"/>
  <c r="L100" i="8"/>
  <c r="AF101" i="8"/>
  <c r="AF31" i="10" s="1"/>
  <c r="AF264" i="10" s="1"/>
  <c r="Y102" i="8"/>
  <c r="R103" i="8"/>
  <c r="I176" i="8"/>
  <c r="Q176" i="8"/>
  <c r="AK176" i="8"/>
  <c r="K136" i="8"/>
  <c r="CH64" i="9"/>
  <c r="CH56" i="9"/>
  <c r="CH65" i="9"/>
  <c r="CH57" i="9"/>
  <c r="CH58" i="9"/>
  <c r="CH59" i="9"/>
  <c r="CH60" i="9"/>
  <c r="CH62" i="9"/>
  <c r="CH49" i="9"/>
  <c r="CH41" i="9"/>
  <c r="CH28" i="9"/>
  <c r="CH26" i="9"/>
  <c r="CH63" i="9"/>
  <c r="CH50" i="9"/>
  <c r="CH38" i="9"/>
  <c r="CH35" i="9"/>
  <c r="CH51" i="9"/>
  <c r="CH36" i="9"/>
  <c r="CH32" i="9"/>
  <c r="CH52" i="9"/>
  <c r="CH42" i="9"/>
  <c r="CH39" i="9"/>
  <c r="CH61" i="9"/>
  <c r="CH53" i="9"/>
  <c r="CH37" i="9"/>
  <c r="CH29" i="9"/>
  <c r="CH27" i="9"/>
  <c r="CH54" i="9"/>
  <c r="CH40" i="9"/>
  <c r="CH33" i="9"/>
  <c r="CH31" i="9"/>
  <c r="CH55" i="9"/>
  <c r="CH47" i="9"/>
  <c r="CH45" i="9"/>
  <c r="CH43" i="9"/>
  <c r="CH34" i="9"/>
  <c r="CH30" i="9"/>
  <c r="AT25" i="9"/>
  <c r="CH25" i="9" s="1"/>
  <c r="CH70" i="9" s="1"/>
  <c r="CH48" i="9"/>
  <c r="CH46" i="9"/>
  <c r="CH44" i="9"/>
  <c r="CX64" i="9"/>
  <c r="CX56" i="9"/>
  <c r="CX65" i="9"/>
  <c r="CX57" i="9"/>
  <c r="CX58" i="9"/>
  <c r="CX59" i="9"/>
  <c r="CX60" i="9"/>
  <c r="CX62" i="9"/>
  <c r="CX61" i="9"/>
  <c r="CX49" i="9"/>
  <c r="CX50" i="9"/>
  <c r="CX41" i="9"/>
  <c r="CX34" i="9"/>
  <c r="CX33" i="9"/>
  <c r="CX51" i="9"/>
  <c r="CX29" i="9"/>
  <c r="CX27" i="9"/>
  <c r="CX52" i="9"/>
  <c r="CX38" i="9"/>
  <c r="CX31" i="9"/>
  <c r="CX53" i="9"/>
  <c r="CX42" i="9"/>
  <c r="CX39" i="9"/>
  <c r="CX36" i="9"/>
  <c r="CX35" i="9"/>
  <c r="CX30" i="9"/>
  <c r="CX63" i="9"/>
  <c r="CX54" i="9"/>
  <c r="CX55" i="9"/>
  <c r="CX47" i="9"/>
  <c r="CX45" i="9"/>
  <c r="CX40" i="9"/>
  <c r="CX37" i="9"/>
  <c r="CX28" i="9"/>
  <c r="CX26" i="9"/>
  <c r="BJ25" i="9"/>
  <c r="CX25" i="9" s="1"/>
  <c r="CX70" i="9" s="1"/>
  <c r="CX48" i="9"/>
  <c r="CX46" i="9"/>
  <c r="CX44" i="9"/>
  <c r="CX43" i="9"/>
  <c r="CX32" i="9"/>
  <c r="DQ59" i="9"/>
  <c r="DQ60" i="9"/>
  <c r="DQ61" i="9"/>
  <c r="DQ62" i="9"/>
  <c r="DQ63" i="9"/>
  <c r="DQ55" i="9"/>
  <c r="DQ65" i="9"/>
  <c r="DQ57" i="9"/>
  <c r="DQ52" i="9"/>
  <c r="DQ31" i="9"/>
  <c r="DQ58" i="9"/>
  <c r="DQ53" i="9"/>
  <c r="DQ42" i="9"/>
  <c r="DQ54" i="9"/>
  <c r="DQ39" i="9"/>
  <c r="DQ38" i="9"/>
  <c r="DQ29" i="9"/>
  <c r="DQ27" i="9"/>
  <c r="DQ47" i="9"/>
  <c r="DQ45" i="9"/>
  <c r="DQ40" i="9"/>
  <c r="DQ34" i="9"/>
  <c r="DQ32" i="9"/>
  <c r="DQ30" i="9"/>
  <c r="DQ56" i="9"/>
  <c r="DQ48" i="9"/>
  <c r="DQ46" i="9"/>
  <c r="DQ44" i="9"/>
  <c r="DQ43" i="9"/>
  <c r="DQ33" i="9"/>
  <c r="DQ49" i="9"/>
  <c r="DQ37" i="9"/>
  <c r="DQ64" i="9"/>
  <c r="DQ50" i="9"/>
  <c r="DQ41" i="9"/>
  <c r="DQ36" i="9"/>
  <c r="DQ35" i="9"/>
  <c r="DQ28" i="9"/>
  <c r="DQ26" i="9"/>
  <c r="CC25" i="9"/>
  <c r="DQ25" i="9" s="1"/>
  <c r="DQ70" i="9" s="1"/>
  <c r="DQ51" i="9"/>
  <c r="CN62" i="9"/>
  <c r="CN63" i="9"/>
  <c r="CN64" i="9"/>
  <c r="CN56" i="9"/>
  <c r="CN65" i="9"/>
  <c r="CN57" i="9"/>
  <c r="CN58" i="9"/>
  <c r="CN60" i="9"/>
  <c r="CN55" i="9"/>
  <c r="CN47" i="9"/>
  <c r="CN45" i="9"/>
  <c r="CN43" i="9"/>
  <c r="CN48" i="9"/>
  <c r="CN46" i="9"/>
  <c r="CN44" i="9"/>
  <c r="CN49" i="9"/>
  <c r="CN41" i="9"/>
  <c r="CN61" i="9"/>
  <c r="CN50" i="9"/>
  <c r="CN51" i="9"/>
  <c r="CN38" i="9"/>
  <c r="AZ36" i="9"/>
  <c r="CN36" i="9" s="1"/>
  <c r="CN70" i="9" s="1"/>
  <c r="CN52" i="9"/>
  <c r="CN42" i="9"/>
  <c r="CN39" i="9"/>
  <c r="DR60" i="9"/>
  <c r="DR61" i="9"/>
  <c r="DR62" i="9"/>
  <c r="DR63" i="9"/>
  <c r="DR55" i="9"/>
  <c r="DR64" i="9"/>
  <c r="DR56" i="9"/>
  <c r="DR58" i="9"/>
  <c r="DR53" i="9"/>
  <c r="DR42" i="9"/>
  <c r="DR54" i="9"/>
  <c r="DR39" i="9"/>
  <c r="DR57" i="9"/>
  <c r="DR47" i="9"/>
  <c r="DR45" i="9"/>
  <c r="DR40" i="9"/>
  <c r="DR48" i="9"/>
  <c r="DR46" i="9"/>
  <c r="DR44" i="9"/>
  <c r="DR43" i="9"/>
  <c r="CD38" i="9"/>
  <c r="DR38" i="9" s="1"/>
  <c r="DR65" i="9"/>
  <c r="DR49" i="9"/>
  <c r="CU26" i="9"/>
  <c r="DP26" i="9"/>
  <c r="CO27" i="9"/>
  <c r="DF27" i="9"/>
  <c r="CU28" i="9"/>
  <c r="DP28" i="9"/>
  <c r="CO29" i="9"/>
  <c r="DF29" i="9"/>
  <c r="CF30" i="9"/>
  <c r="CS30" i="9"/>
  <c r="DM30" i="9"/>
  <c r="BX31" i="9"/>
  <c r="DL31" i="9" s="1"/>
  <c r="DL70" i="9" s="1"/>
  <c r="DM32" i="9"/>
  <c r="BT33" i="9"/>
  <c r="DH33" i="9" s="1"/>
  <c r="DH70" i="9" s="1"/>
  <c r="DD33" i="9"/>
  <c r="DN33" i="9"/>
  <c r="CF34" i="9"/>
  <c r="CZ34" i="9"/>
  <c r="DM34" i="9"/>
  <c r="CJ35" i="9"/>
  <c r="CU35" i="9"/>
  <c r="DF35" i="9"/>
  <c r="DP35" i="9"/>
  <c r="CU36" i="9"/>
  <c r="DF36" i="9"/>
  <c r="DP36" i="9"/>
  <c r="CN37" i="9"/>
  <c r="CW37" i="9"/>
  <c r="DO37" i="9"/>
  <c r="CJ38" i="9"/>
  <c r="CT38" i="9"/>
  <c r="DD38" i="9"/>
  <c r="DL38" i="9"/>
  <c r="AW39" i="9"/>
  <c r="CK39" i="9" s="1"/>
  <c r="CK70" i="9" s="1"/>
  <c r="CU39" i="9"/>
  <c r="DD39" i="9"/>
  <c r="DL39" i="9"/>
  <c r="BO40" i="9"/>
  <c r="DC40" i="9" s="1"/>
  <c r="DC70" i="9" s="1"/>
  <c r="CN40" i="9"/>
  <c r="CW40" i="9"/>
  <c r="DE40" i="9"/>
  <c r="DM40" i="9"/>
  <c r="CI41" i="9"/>
  <c r="CZ41" i="9"/>
  <c r="DH41" i="9"/>
  <c r="DP41" i="9"/>
  <c r="CU42" i="9"/>
  <c r="DC42" i="9"/>
  <c r="CF43" i="9"/>
  <c r="CO43" i="9"/>
  <c r="DF43" i="9"/>
  <c r="DN43" i="9"/>
  <c r="CP44" i="9"/>
  <c r="DF44" i="9"/>
  <c r="DN44" i="9"/>
  <c r="CO45" i="9"/>
  <c r="CW45" i="9"/>
  <c r="DE45" i="9"/>
  <c r="DM45" i="9"/>
  <c r="CP46" i="9"/>
  <c r="DF46" i="9"/>
  <c r="DN46" i="9"/>
  <c r="CG47" i="9"/>
  <c r="CO47" i="9"/>
  <c r="CW47" i="9"/>
  <c r="DE47" i="9"/>
  <c r="DM47" i="9"/>
  <c r="CP48" i="9"/>
  <c r="DF48" i="9"/>
  <c r="DN48" i="9"/>
  <c r="CI49" i="9"/>
  <c r="CQ49" i="9"/>
  <c r="CY49" i="9"/>
  <c r="DO49" i="9"/>
  <c r="CJ50" i="9"/>
  <c r="CZ50" i="9"/>
  <c r="DH50" i="9"/>
  <c r="DP50" i="9"/>
  <c r="CK51" i="9"/>
  <c r="CS51" i="9"/>
  <c r="DA51" i="9"/>
  <c r="DI51" i="9"/>
  <c r="CL52" i="9"/>
  <c r="CT52" i="9"/>
  <c r="DB52" i="9"/>
  <c r="DJ52" i="9"/>
  <c r="DR52" i="9"/>
  <c r="CM53" i="9"/>
  <c r="CU53" i="9"/>
  <c r="DC53" i="9"/>
  <c r="CF54" i="9"/>
  <c r="CN54" i="9"/>
  <c r="DD54" i="9"/>
  <c r="DL54" i="9"/>
  <c r="CG55" i="9"/>
  <c r="CO55" i="9"/>
  <c r="CW55" i="9"/>
  <c r="DF55" i="9"/>
  <c r="CF56" i="9"/>
  <c r="CZ57" i="9"/>
  <c r="CS58" i="9"/>
  <c r="CL59" i="9"/>
  <c r="DR59" i="9"/>
  <c r="DD61" i="9"/>
  <c r="CW62" i="9"/>
  <c r="CP63" i="9"/>
  <c r="CI64" i="9"/>
  <c r="DO64" i="9"/>
  <c r="DH65" i="9"/>
  <c r="G105" i="9"/>
  <c r="G104" i="9"/>
  <c r="G103" i="9"/>
  <c r="G102" i="9"/>
  <c r="G101" i="9"/>
  <c r="O105" i="9"/>
  <c r="O104" i="9"/>
  <c r="O103" i="9"/>
  <c r="O102" i="9"/>
  <c r="O101" i="9"/>
  <c r="W105" i="9"/>
  <c r="W104" i="9"/>
  <c r="W103" i="9"/>
  <c r="W102" i="9"/>
  <c r="W101" i="9"/>
  <c r="AE105" i="9"/>
  <c r="AE104" i="9"/>
  <c r="AE103" i="9"/>
  <c r="AE102" i="9"/>
  <c r="AE101" i="9"/>
  <c r="AM77" i="9"/>
  <c r="AM95" i="9"/>
  <c r="AM91" i="9"/>
  <c r="AM89" i="9"/>
  <c r="AM82" i="9"/>
  <c r="AM81" i="9"/>
  <c r="AM80" i="9"/>
  <c r="AM79" i="9"/>
  <c r="AM78" i="9"/>
  <c r="AM105" i="9"/>
  <c r="AM104" i="9"/>
  <c r="AM103" i="9"/>
  <c r="AM102" i="9"/>
  <c r="AM101" i="9"/>
  <c r="AM100" i="9"/>
  <c r="AM99" i="9"/>
  <c r="AM98" i="9"/>
  <c r="AM97" i="9"/>
  <c r="AM96" i="9"/>
  <c r="AM92" i="9"/>
  <c r="AM84" i="9"/>
  <c r="AM88" i="9"/>
  <c r="AM93" i="9"/>
  <c r="AM87" i="9"/>
  <c r="AM86" i="9"/>
  <c r="AM85" i="9"/>
  <c r="AM90" i="9"/>
  <c r="AM94" i="9"/>
  <c r="AM83" i="9"/>
  <c r="G110" i="9"/>
  <c r="G109" i="9"/>
  <c r="G108" i="9"/>
  <c r="G107" i="9"/>
  <c r="G106" i="9"/>
  <c r="O110" i="9"/>
  <c r="O109" i="9"/>
  <c r="O108" i="9"/>
  <c r="O107" i="9"/>
  <c r="O106" i="9"/>
  <c r="W110" i="9"/>
  <c r="W109" i="9"/>
  <c r="W108" i="9"/>
  <c r="W107" i="9"/>
  <c r="W106" i="9"/>
  <c r="AE110" i="9"/>
  <c r="AE109" i="9"/>
  <c r="AE108" i="9"/>
  <c r="AE107" i="9"/>
  <c r="AE106" i="9"/>
  <c r="AM110" i="9"/>
  <c r="AM109" i="9"/>
  <c r="AM108" i="9"/>
  <c r="AM107" i="9"/>
  <c r="AM106" i="9"/>
  <c r="G114" i="9"/>
  <c r="G113" i="9"/>
  <c r="G112" i="9"/>
  <c r="G111" i="9"/>
  <c r="O114" i="9"/>
  <c r="O113" i="9"/>
  <c r="O112" i="9"/>
  <c r="O111" i="9"/>
  <c r="W114" i="9"/>
  <c r="W113" i="9"/>
  <c r="W112" i="9"/>
  <c r="W111" i="9"/>
  <c r="AE114" i="9"/>
  <c r="AE113" i="9"/>
  <c r="AE112" i="9"/>
  <c r="AE111" i="9"/>
  <c r="AM114" i="9"/>
  <c r="AM113" i="9"/>
  <c r="AM112" i="9"/>
  <c r="AM111" i="9"/>
  <c r="G117" i="9"/>
  <c r="G116" i="9"/>
  <c r="G115" i="9"/>
  <c r="O117" i="9"/>
  <c r="O116" i="9"/>
  <c r="O115" i="9"/>
  <c r="W117" i="9"/>
  <c r="W116" i="9"/>
  <c r="W115" i="9"/>
  <c r="AE117" i="9"/>
  <c r="AE116" i="9"/>
  <c r="AE115" i="9"/>
  <c r="AM117" i="9"/>
  <c r="AM116" i="9"/>
  <c r="AM115" i="9"/>
  <c r="CJ26" i="9"/>
  <c r="CJ28" i="9"/>
  <c r="CT30" i="9"/>
  <c r="CF31" i="9"/>
  <c r="CS31" i="9"/>
  <c r="CM32" i="9"/>
  <c r="CZ32" i="9"/>
  <c r="DN32" i="9"/>
  <c r="CF33" i="9"/>
  <c r="CS33" i="9"/>
  <c r="DE33" i="9"/>
  <c r="DO33" i="9"/>
  <c r="CS34" i="9"/>
  <c r="DD34" i="9"/>
  <c r="DN34" i="9"/>
  <c r="CM36" i="9"/>
  <c r="CO37" i="9"/>
  <c r="DH37" i="9"/>
  <c r="DP37" i="9"/>
  <c r="CU38" i="9"/>
  <c r="DE38" i="9"/>
  <c r="DM38" i="9"/>
  <c r="CM39" i="9"/>
  <c r="DE39" i="9"/>
  <c r="DM39" i="9"/>
  <c r="CF40" i="9"/>
  <c r="CO40" i="9"/>
  <c r="DF40" i="9"/>
  <c r="DN40" i="9"/>
  <c r="CJ41" i="9"/>
  <c r="CS41" i="9"/>
  <c r="DA41" i="9"/>
  <c r="DI41" i="9"/>
  <c r="CM42" i="9"/>
  <c r="DD42" i="9"/>
  <c r="DL42" i="9"/>
  <c r="CP43" i="9"/>
  <c r="CY43" i="9"/>
  <c r="DO43" i="9"/>
  <c r="CI44" i="9"/>
  <c r="CY44" i="9"/>
  <c r="DO44" i="9"/>
  <c r="CP45" i="9"/>
  <c r="DF45" i="9"/>
  <c r="DN45" i="9"/>
  <c r="CI46" i="9"/>
  <c r="CQ46" i="9"/>
  <c r="CY46" i="9"/>
  <c r="DO46" i="9"/>
  <c r="CP47" i="9"/>
  <c r="DF47" i="9"/>
  <c r="DN47" i="9"/>
  <c r="CI48" i="9"/>
  <c r="CQ48" i="9"/>
  <c r="CY48" i="9"/>
  <c r="DO48" i="9"/>
  <c r="CJ49" i="9"/>
  <c r="CZ49" i="9"/>
  <c r="DH49" i="9"/>
  <c r="DP49" i="9"/>
  <c r="CK50" i="9"/>
  <c r="CS50" i="9"/>
  <c r="DA50" i="9"/>
  <c r="DI50" i="9"/>
  <c r="CL51" i="9"/>
  <c r="CT51" i="9"/>
  <c r="DJ51" i="9"/>
  <c r="DR51" i="9"/>
  <c r="CM52" i="9"/>
  <c r="CU52" i="9"/>
  <c r="DC52" i="9"/>
  <c r="CF53" i="9"/>
  <c r="CN53" i="9"/>
  <c r="DD53" i="9"/>
  <c r="DL53" i="9"/>
  <c r="CG54" i="9"/>
  <c r="CO54" i="9"/>
  <c r="CW54" i="9"/>
  <c r="DE54" i="9"/>
  <c r="DM54" i="9"/>
  <c r="CP55" i="9"/>
  <c r="CI56" i="9"/>
  <c r="DI56" i="9"/>
  <c r="CU58" i="9"/>
  <c r="CN59" i="9"/>
  <c r="CG60" i="9"/>
  <c r="DM60" i="9"/>
  <c r="DF61" i="9"/>
  <c r="CY62" i="9"/>
  <c r="CK64" i="9"/>
  <c r="DJ65" i="9"/>
  <c r="G92" i="9"/>
  <c r="G93" i="9"/>
  <c r="G94" i="9"/>
  <c r="G91" i="9"/>
  <c r="O91" i="9"/>
  <c r="O88" i="9"/>
  <c r="O85" i="9"/>
  <c r="O87" i="9"/>
  <c r="O86" i="9"/>
  <c r="O92" i="9"/>
  <c r="O90" i="9"/>
  <c r="O84" i="9"/>
  <c r="O77" i="9"/>
  <c r="O93" i="9"/>
  <c r="O78" i="9"/>
  <c r="O83" i="9"/>
  <c r="O82" i="9"/>
  <c r="O81" i="9"/>
  <c r="O80" i="9"/>
  <c r="O79" i="9"/>
  <c r="O94" i="9"/>
  <c r="O89" i="9"/>
  <c r="W91" i="9"/>
  <c r="W92" i="9"/>
  <c r="W90" i="9"/>
  <c r="W93" i="9"/>
  <c r="W94" i="9"/>
  <c r="W89" i="9"/>
  <c r="AF91" i="9"/>
  <c r="AF89" i="9"/>
  <c r="AF84" i="9"/>
  <c r="AF92" i="9"/>
  <c r="AF88" i="9"/>
  <c r="AF18" i="10" s="1"/>
  <c r="AF251" i="10" s="1"/>
  <c r="AF87" i="9"/>
  <c r="AF17" i="10" s="1"/>
  <c r="AF250" i="10" s="1"/>
  <c r="AF86" i="9"/>
  <c r="AF85" i="9"/>
  <c r="AF93" i="9"/>
  <c r="AF90" i="9"/>
  <c r="AF83" i="9"/>
  <c r="AF77" i="9"/>
  <c r="AF94" i="9"/>
  <c r="AF82" i="9"/>
  <c r="AF81" i="9"/>
  <c r="AF80" i="9"/>
  <c r="AF79" i="9"/>
  <c r="AF78" i="9"/>
  <c r="AN91" i="9"/>
  <c r="AN89" i="9"/>
  <c r="AN82" i="9"/>
  <c r="AN81" i="9"/>
  <c r="AN80" i="9"/>
  <c r="AN79" i="9"/>
  <c r="AN78" i="9"/>
  <c r="AN92" i="9"/>
  <c r="AN84" i="9"/>
  <c r="AN88" i="9"/>
  <c r="AN93" i="9"/>
  <c r="AN87" i="9"/>
  <c r="AN86" i="9"/>
  <c r="AN85" i="9"/>
  <c r="AN90" i="9"/>
  <c r="AN94" i="9"/>
  <c r="AN83" i="9"/>
  <c r="H100" i="9"/>
  <c r="H99" i="9"/>
  <c r="H98" i="9"/>
  <c r="H97" i="9"/>
  <c r="H96" i="9"/>
  <c r="H95" i="9"/>
  <c r="P95" i="9"/>
  <c r="P100" i="9"/>
  <c r="P99" i="9"/>
  <c r="P98" i="9"/>
  <c r="P97" i="9"/>
  <c r="P96" i="9"/>
  <c r="X95" i="9"/>
  <c r="X100" i="9"/>
  <c r="X99" i="9"/>
  <c r="X98" i="9"/>
  <c r="X97" i="9"/>
  <c r="X96" i="9"/>
  <c r="AG100" i="9"/>
  <c r="AG99" i="9"/>
  <c r="AG98" i="9"/>
  <c r="AG97" i="9"/>
  <c r="AG96" i="9"/>
  <c r="AG95" i="9"/>
  <c r="AO100" i="9"/>
  <c r="AO99" i="9"/>
  <c r="AO98" i="9"/>
  <c r="AO97" i="9"/>
  <c r="AO96" i="9"/>
  <c r="AO95" i="9"/>
  <c r="CF27" i="9"/>
  <c r="CF29" i="9"/>
  <c r="CU30" i="9"/>
  <c r="DO30" i="9"/>
  <c r="CT31" i="9"/>
  <c r="CO32" i="9"/>
  <c r="DD32" i="9"/>
  <c r="DO32" i="9"/>
  <c r="CT33" i="9"/>
  <c r="DF33" i="9"/>
  <c r="DP33" i="9"/>
  <c r="CT34" i="9"/>
  <c r="DO34" i="9"/>
  <c r="CM35" i="9"/>
  <c r="CW35" i="9"/>
  <c r="DH35" i="9"/>
  <c r="CW36" i="9"/>
  <c r="DH36" i="9"/>
  <c r="CF37" i="9"/>
  <c r="CP37" i="9"/>
  <c r="CY37" i="9"/>
  <c r="DI37" i="9"/>
  <c r="CM38" i="9"/>
  <c r="DF38" i="9"/>
  <c r="DN38" i="9"/>
  <c r="CW39" i="9"/>
  <c r="DF39" i="9"/>
  <c r="DN39" i="9"/>
  <c r="CP40" i="9"/>
  <c r="CY40" i="9"/>
  <c r="DO40" i="9"/>
  <c r="CK41" i="9"/>
  <c r="CT41" i="9"/>
  <c r="DJ41" i="9"/>
  <c r="DR41" i="9"/>
  <c r="CW42" i="9"/>
  <c r="DH43" i="9"/>
  <c r="DP43" i="9"/>
  <c r="DH44" i="9"/>
  <c r="DP44" i="9"/>
  <c r="CQ45" i="9"/>
  <c r="CY45" i="9"/>
  <c r="DO45" i="9"/>
  <c r="DH46" i="9"/>
  <c r="DP46" i="9"/>
  <c r="CQ47" i="9"/>
  <c r="CY47" i="9"/>
  <c r="DO47" i="9"/>
  <c r="DH48" i="9"/>
  <c r="DP48" i="9"/>
  <c r="CK49" i="9"/>
  <c r="DA49" i="9"/>
  <c r="DI49" i="9"/>
  <c r="CL50" i="9"/>
  <c r="CT50" i="9"/>
  <c r="DJ50" i="9"/>
  <c r="DR50" i="9"/>
  <c r="CM51" i="9"/>
  <c r="CU51" i="9"/>
  <c r="DC51" i="9"/>
  <c r="CF52" i="9"/>
  <c r="DD52" i="9"/>
  <c r="DL52" i="9"/>
  <c r="CG53" i="9"/>
  <c r="CO53" i="9"/>
  <c r="CW53" i="9"/>
  <c r="CP54" i="9"/>
  <c r="DF54" i="9"/>
  <c r="DN54" i="9"/>
  <c r="CQ55" i="9"/>
  <c r="CY55" i="9"/>
  <c r="DH55" i="9"/>
  <c r="DO56" i="9"/>
  <c r="DH57" i="9"/>
  <c r="DA58" i="9"/>
  <c r="CT59" i="9"/>
  <c r="CM60" i="9"/>
  <c r="CF61" i="9"/>
  <c r="DL61" i="9"/>
  <c r="CQ64" i="9"/>
  <c r="DP65" i="9"/>
  <c r="I105" i="9"/>
  <c r="I104" i="9"/>
  <c r="I103" i="9"/>
  <c r="I102" i="9"/>
  <c r="I101" i="9"/>
  <c r="Q105" i="9"/>
  <c r="Q104" i="9"/>
  <c r="Q103" i="9"/>
  <c r="Q102" i="9"/>
  <c r="Q101" i="9"/>
  <c r="Y105" i="9"/>
  <c r="Y104" i="9"/>
  <c r="Y103" i="9"/>
  <c r="Y102" i="9"/>
  <c r="Y101" i="9"/>
  <c r="AG105" i="9"/>
  <c r="AG104" i="9"/>
  <c r="AG103" i="9"/>
  <c r="AG102" i="9"/>
  <c r="AG101" i="9"/>
  <c r="AO105" i="9"/>
  <c r="AO104" i="9"/>
  <c r="AO103" i="9"/>
  <c r="AO102" i="9"/>
  <c r="AO101" i="9"/>
  <c r="I110" i="9"/>
  <c r="I109" i="9"/>
  <c r="I108" i="9"/>
  <c r="I107" i="9"/>
  <c r="I106" i="9"/>
  <c r="Q110" i="9"/>
  <c r="Q109" i="9"/>
  <c r="Q108" i="9"/>
  <c r="Q107" i="9"/>
  <c r="Q106" i="9"/>
  <c r="Y110" i="9"/>
  <c r="Y109" i="9"/>
  <c r="Y108" i="9"/>
  <c r="Y107" i="9"/>
  <c r="Y106" i="9"/>
  <c r="AG110" i="9"/>
  <c r="AG109" i="9"/>
  <c r="AG108" i="9"/>
  <c r="AG107" i="9"/>
  <c r="AG106" i="9"/>
  <c r="AO110" i="9"/>
  <c r="AO109" i="9"/>
  <c r="AO108" i="9"/>
  <c r="AO107" i="9"/>
  <c r="AO106" i="9"/>
  <c r="I114" i="9"/>
  <c r="I113" i="9"/>
  <c r="I112" i="9"/>
  <c r="I111" i="9"/>
  <c r="Q114" i="9"/>
  <c r="Q113" i="9"/>
  <c r="Q112" i="9"/>
  <c r="Q111" i="9"/>
  <c r="Y114" i="9"/>
  <c r="Y113" i="9"/>
  <c r="Y112" i="9"/>
  <c r="Y111" i="9"/>
  <c r="AG114" i="9"/>
  <c r="AG113" i="9"/>
  <c r="AG112" i="9"/>
  <c r="AG111" i="9"/>
  <c r="CM26" i="9"/>
  <c r="DD26" i="9"/>
  <c r="CT27" i="9"/>
  <c r="DO27" i="9"/>
  <c r="CM28" i="9"/>
  <c r="DD28" i="9"/>
  <c r="CT29" i="9"/>
  <c r="DO29" i="9"/>
  <c r="DP30" i="9"/>
  <c r="CU31" i="9"/>
  <c r="DP32" i="9"/>
  <c r="CU33" i="9"/>
  <c r="CU34" i="9"/>
  <c r="DF34" i="9"/>
  <c r="DP34" i="9"/>
  <c r="CO35" i="9"/>
  <c r="DI35" i="9"/>
  <c r="CO36" i="9"/>
  <c r="DI36" i="9"/>
  <c r="CW38" i="9"/>
  <c r="DO38" i="9"/>
  <c r="CF39" i="9"/>
  <c r="CO39" i="9"/>
  <c r="DO39" i="9"/>
  <c r="DH40" i="9"/>
  <c r="DP40" i="9"/>
  <c r="CU41" i="9"/>
  <c r="DC41" i="9"/>
  <c r="CF42" i="9"/>
  <c r="CO42" i="9"/>
  <c r="DF42" i="9"/>
  <c r="DN42" i="9"/>
  <c r="DA43" i="9"/>
  <c r="DI43" i="9"/>
  <c r="CK44" i="9"/>
  <c r="DA44" i="9"/>
  <c r="DI44" i="9"/>
  <c r="DH45" i="9"/>
  <c r="DP45" i="9"/>
  <c r="CK46" i="9"/>
  <c r="DA46" i="9"/>
  <c r="DI46" i="9"/>
  <c r="DH47" i="9"/>
  <c r="DP47" i="9"/>
  <c r="CK48" i="9"/>
  <c r="DA48" i="9"/>
  <c r="DI48" i="9"/>
  <c r="CL49" i="9"/>
  <c r="CT49" i="9"/>
  <c r="DJ49" i="9"/>
  <c r="CM50" i="9"/>
  <c r="CU50" i="9"/>
  <c r="DC50" i="9"/>
  <c r="CF51" i="9"/>
  <c r="DD51" i="9"/>
  <c r="DL51" i="9"/>
  <c r="CG52" i="9"/>
  <c r="CO52" i="9"/>
  <c r="CW52" i="9"/>
  <c r="CP53" i="9"/>
  <c r="DF53" i="9"/>
  <c r="DN53" i="9"/>
  <c r="CQ54" i="9"/>
  <c r="CY54" i="9"/>
  <c r="DO54" i="9"/>
  <c r="CK56" i="9"/>
  <c r="DJ57" i="9"/>
  <c r="DC58" i="9"/>
  <c r="CO60" i="9"/>
  <c r="DN61" i="9"/>
  <c r="CL65" i="9"/>
  <c r="I92" i="9"/>
  <c r="I78" i="9"/>
  <c r="I90" i="9"/>
  <c r="I83" i="9"/>
  <c r="I82" i="9"/>
  <c r="I81" i="9"/>
  <c r="I80" i="9"/>
  <c r="I79" i="9"/>
  <c r="I93" i="9"/>
  <c r="I85" i="9"/>
  <c r="I94" i="9"/>
  <c r="I89" i="9"/>
  <c r="I91" i="9"/>
  <c r="I88" i="9"/>
  <c r="I87" i="9"/>
  <c r="I86" i="9"/>
  <c r="I84" i="9"/>
  <c r="Q92" i="9"/>
  <c r="Q90" i="9"/>
  <c r="Q84" i="9"/>
  <c r="Q77" i="9"/>
  <c r="Q93" i="9"/>
  <c r="Q78" i="9"/>
  <c r="Q83" i="9"/>
  <c r="Q82" i="9"/>
  <c r="Q81" i="9"/>
  <c r="Q80" i="9"/>
  <c r="Q79" i="9"/>
  <c r="Q94" i="9"/>
  <c r="Q89" i="9"/>
  <c r="Q91" i="9"/>
  <c r="Q88" i="9"/>
  <c r="Q85" i="9"/>
  <c r="Q87" i="9"/>
  <c r="Q86" i="9"/>
  <c r="Y92" i="9"/>
  <c r="Y93" i="9"/>
  <c r="Y94" i="9"/>
  <c r="AH92" i="9"/>
  <c r="AH84" i="9"/>
  <c r="AH88" i="9"/>
  <c r="AH93" i="9"/>
  <c r="AH87" i="9"/>
  <c r="AH86" i="9"/>
  <c r="AH85" i="9"/>
  <c r="AH90" i="9"/>
  <c r="AH94" i="9"/>
  <c r="AH83" i="9"/>
  <c r="AH91" i="9"/>
  <c r="AH89" i="9"/>
  <c r="B95" i="9"/>
  <c r="B25" i="10" s="1"/>
  <c r="B96" i="9"/>
  <c r="B100" i="9"/>
  <c r="B99" i="9"/>
  <c r="B98" i="9"/>
  <c r="B97" i="9"/>
  <c r="J95" i="9"/>
  <c r="J100" i="9"/>
  <c r="J99" i="9"/>
  <c r="J98" i="9"/>
  <c r="J97" i="9"/>
  <c r="J96" i="9"/>
  <c r="R95" i="9"/>
  <c r="R100" i="9"/>
  <c r="R99" i="9"/>
  <c r="R98" i="9"/>
  <c r="R97" i="9"/>
  <c r="R96" i="9"/>
  <c r="AA95" i="9"/>
  <c r="AA100" i="9"/>
  <c r="AA99" i="9"/>
  <c r="AA98" i="9"/>
  <c r="AA97" i="9"/>
  <c r="AA96" i="9"/>
  <c r="AI95" i="9"/>
  <c r="AI100" i="9"/>
  <c r="AI99" i="9"/>
  <c r="AI98" i="9"/>
  <c r="AI97" i="9"/>
  <c r="AI96" i="9"/>
  <c r="I77" i="9"/>
  <c r="CO26" i="9"/>
  <c r="DF26" i="9"/>
  <c r="CU27" i="9"/>
  <c r="DP27" i="9"/>
  <c r="CO28" i="9"/>
  <c r="DF28" i="9"/>
  <c r="CU29" i="9"/>
  <c r="DP29" i="9"/>
  <c r="DN31" i="9"/>
  <c r="CF32" i="9"/>
  <c r="DF32" i="9"/>
  <c r="CY35" i="9"/>
  <c r="DL35" i="9"/>
  <c r="CF36" i="9"/>
  <c r="CY36" i="9"/>
  <c r="DL36" i="9"/>
  <c r="CO38" i="9"/>
  <c r="DH38" i="9"/>
  <c r="DP38" i="9"/>
  <c r="CY39" i="9"/>
  <c r="DH39" i="9"/>
  <c r="DP39" i="9"/>
  <c r="DI40" i="9"/>
  <c r="DL41" i="9"/>
  <c r="CY42" i="9"/>
  <c r="CK43" i="9"/>
  <c r="DJ43" i="9"/>
  <c r="DJ44" i="9"/>
  <c r="CK45" i="9"/>
  <c r="DI45" i="9"/>
  <c r="DJ46" i="9"/>
  <c r="CK47" i="9"/>
  <c r="DI47" i="9"/>
  <c r="CL48" i="9"/>
  <c r="DJ48" i="9"/>
  <c r="CU49" i="9"/>
  <c r="DC49" i="9"/>
  <c r="CF50" i="9"/>
  <c r="DL50" i="9"/>
  <c r="CG51" i="9"/>
  <c r="CO51" i="9"/>
  <c r="CW51" i="9"/>
  <c r="DF52" i="9"/>
  <c r="DN52" i="9"/>
  <c r="CQ53" i="9"/>
  <c r="CY53" i="9"/>
  <c r="DH54" i="9"/>
  <c r="DP54" i="9"/>
  <c r="CK55" i="9"/>
  <c r="DL55" i="9"/>
  <c r="CQ56" i="9"/>
  <c r="DP57" i="9"/>
  <c r="DI58" i="9"/>
  <c r="CU60" i="9"/>
  <c r="CG62" i="9"/>
  <c r="DF63" i="9"/>
  <c r="CY64" i="9"/>
  <c r="DH34" i="9"/>
  <c r="CF35" i="9"/>
  <c r="DL37" i="9"/>
  <c r="CF38" i="9"/>
  <c r="CY38" i="9"/>
  <c r="CK40" i="9"/>
  <c r="DJ40" i="9"/>
  <c r="DH42" i="9"/>
  <c r="DP42" i="9"/>
  <c r="CU43" i="9"/>
  <c r="DC43" i="9"/>
  <c r="CU44" i="9"/>
  <c r="DC44" i="9"/>
  <c r="DJ45" i="9"/>
  <c r="CU46" i="9"/>
  <c r="DC46" i="9"/>
  <c r="DJ47" i="9"/>
  <c r="CU48" i="9"/>
  <c r="DC48" i="9"/>
  <c r="CF49" i="9"/>
  <c r="DL49" i="9"/>
  <c r="CO50" i="9"/>
  <c r="DF51" i="9"/>
  <c r="DN51" i="9"/>
  <c r="CY52" i="9"/>
  <c r="DH53" i="9"/>
  <c r="DP53" i="9"/>
  <c r="CK54" i="9"/>
  <c r="DN55" i="9"/>
  <c r="DH63" i="9"/>
  <c r="AN77" i="9"/>
  <c r="DL33" i="9"/>
  <c r="DL43" i="9"/>
  <c r="DL44" i="9"/>
  <c r="DC45" i="9"/>
  <c r="DL46" i="9"/>
  <c r="DC47" i="9"/>
  <c r="DL48" i="9"/>
  <c r="DH52" i="9"/>
  <c r="CK53" i="9"/>
  <c r="DC55" i="9"/>
  <c r="CK58" i="9"/>
  <c r="DC60" i="9"/>
  <c r="IW53" i="10"/>
  <c r="IV53" i="10"/>
  <c r="EX9" i="10"/>
  <c r="FH9" i="10"/>
  <c r="FS9" i="10"/>
  <c r="GA9" i="10"/>
  <c r="GL9" i="10"/>
  <c r="GU9" i="10"/>
  <c r="HI9" i="10"/>
  <c r="GJ110" i="10"/>
  <c r="JH21" i="10"/>
  <c r="GJ22" i="10"/>
  <c r="K77" i="9"/>
  <c r="AB77" i="9"/>
  <c r="AO77" i="9"/>
  <c r="N78" i="9"/>
  <c r="B79" i="9"/>
  <c r="B80" i="9"/>
  <c r="B81" i="9"/>
  <c r="B82" i="9"/>
  <c r="B83" i="9"/>
  <c r="AE83" i="9"/>
  <c r="K84" i="9"/>
  <c r="AJ84" i="9"/>
  <c r="E85" i="9"/>
  <c r="AC85" i="9"/>
  <c r="AL85" i="9"/>
  <c r="AL15" i="10" s="1"/>
  <c r="H86" i="9"/>
  <c r="R86" i="9"/>
  <c r="R16" i="10" s="1"/>
  <c r="AC86" i="9"/>
  <c r="AL86" i="9"/>
  <c r="H87" i="9"/>
  <c r="R87" i="9"/>
  <c r="AC87" i="9"/>
  <c r="AL87" i="9"/>
  <c r="H88" i="9"/>
  <c r="AB88" i="9"/>
  <c r="AK88" i="9"/>
  <c r="F89" i="9"/>
  <c r="P89" i="9"/>
  <c r="B90" i="9"/>
  <c r="L90" i="9"/>
  <c r="U90" i="9"/>
  <c r="AE90" i="9"/>
  <c r="H91" i="9"/>
  <c r="B92" i="9"/>
  <c r="K92" i="9"/>
  <c r="T92" i="9"/>
  <c r="AB92" i="9"/>
  <c r="AB22" i="10" s="1"/>
  <c r="AJ92" i="9"/>
  <c r="E93" i="9"/>
  <c r="N93" i="9"/>
  <c r="V93" i="9"/>
  <c r="AD93" i="9"/>
  <c r="AL93" i="9"/>
  <c r="P94" i="9"/>
  <c r="X94" i="9"/>
  <c r="I95" i="9"/>
  <c r="K96" i="9"/>
  <c r="S96" i="9"/>
  <c r="C97" i="9"/>
  <c r="K97" i="9"/>
  <c r="S97" i="9"/>
  <c r="C98" i="9"/>
  <c r="K98" i="9"/>
  <c r="S98" i="9"/>
  <c r="C99" i="9"/>
  <c r="K99" i="9"/>
  <c r="K29" i="10" s="1"/>
  <c r="S99" i="9"/>
  <c r="K100" i="9"/>
  <c r="S100" i="9"/>
  <c r="C101" i="9"/>
  <c r="K101" i="9"/>
  <c r="S101" i="9"/>
  <c r="AA101" i="9"/>
  <c r="AI101" i="9"/>
  <c r="C102" i="9"/>
  <c r="K102" i="9"/>
  <c r="S102" i="9"/>
  <c r="AA102" i="9"/>
  <c r="AI102" i="9"/>
  <c r="C103" i="9"/>
  <c r="K103" i="9"/>
  <c r="S103" i="9"/>
  <c r="AA103" i="9"/>
  <c r="AI103" i="9"/>
  <c r="C104" i="9"/>
  <c r="K104" i="9"/>
  <c r="S104" i="9"/>
  <c r="AA104" i="9"/>
  <c r="AI104" i="9"/>
  <c r="C106" i="9"/>
  <c r="K106" i="9"/>
  <c r="S106" i="9"/>
  <c r="AA106" i="9"/>
  <c r="AI106" i="9"/>
  <c r="C107" i="9"/>
  <c r="K107" i="9"/>
  <c r="S107" i="9"/>
  <c r="AA107" i="9"/>
  <c r="AI107" i="9"/>
  <c r="C108" i="9"/>
  <c r="K108" i="9"/>
  <c r="S108" i="9"/>
  <c r="AA108" i="9"/>
  <c r="AI108" i="9"/>
  <c r="C109" i="9"/>
  <c r="K109" i="9"/>
  <c r="S109" i="9"/>
  <c r="AA109" i="9"/>
  <c r="AI109" i="9"/>
  <c r="C111" i="9"/>
  <c r="K111" i="9"/>
  <c r="S111" i="9"/>
  <c r="AA111" i="9"/>
  <c r="AI111" i="9"/>
  <c r="C112" i="9"/>
  <c r="K112" i="9"/>
  <c r="S112" i="9"/>
  <c r="AA112" i="9"/>
  <c r="AI112" i="9"/>
  <c r="C113" i="9"/>
  <c r="K113" i="9"/>
  <c r="S113" i="9"/>
  <c r="AA113" i="9"/>
  <c r="AI113" i="9"/>
  <c r="C115" i="9"/>
  <c r="K115" i="9"/>
  <c r="S115" i="9"/>
  <c r="AA115" i="9"/>
  <c r="AI115" i="9"/>
  <c r="C116" i="9"/>
  <c r="K116" i="9"/>
  <c r="S116" i="9"/>
  <c r="AA116" i="9"/>
  <c r="AI116" i="9"/>
  <c r="HU8" i="10"/>
  <c r="IC8" i="10"/>
  <c r="IB53" i="10" s="1"/>
  <c r="IK8" i="10"/>
  <c r="IG53" i="10" s="1"/>
  <c r="IS8" i="10"/>
  <c r="JA8" i="10"/>
  <c r="IM53" i="10" s="1"/>
  <c r="JI8" i="10"/>
  <c r="JQ8" i="10"/>
  <c r="KG8" i="10"/>
  <c r="EY9" i="10"/>
  <c r="FI9" i="10"/>
  <c r="FT9" i="10"/>
  <c r="GB9" i="10"/>
  <c r="GM9" i="10"/>
  <c r="GX9" i="10"/>
  <c r="N77" i="9"/>
  <c r="B78" i="9"/>
  <c r="AI78" i="9"/>
  <c r="D79" i="9"/>
  <c r="P79" i="9"/>
  <c r="AI79" i="9"/>
  <c r="D80" i="9"/>
  <c r="P80" i="9"/>
  <c r="AI80" i="9"/>
  <c r="D81" i="9"/>
  <c r="P81" i="9"/>
  <c r="AI81" i="9"/>
  <c r="D82" i="9"/>
  <c r="P82" i="9"/>
  <c r="AI82" i="9"/>
  <c r="D83" i="9"/>
  <c r="P83" i="9"/>
  <c r="AO83" i="9"/>
  <c r="N84" i="9"/>
  <c r="AA84" i="9"/>
  <c r="AK84" i="9"/>
  <c r="F85" i="9"/>
  <c r="R85" i="9"/>
  <c r="AD85" i="9"/>
  <c r="S86" i="9"/>
  <c r="AD86" i="9"/>
  <c r="S87" i="9"/>
  <c r="AD87" i="9"/>
  <c r="R88" i="9"/>
  <c r="AC88" i="9"/>
  <c r="AL88" i="9"/>
  <c r="H89" i="9"/>
  <c r="AA89" i="9"/>
  <c r="AI89" i="9"/>
  <c r="AI19" i="10" s="1"/>
  <c r="D90" i="9"/>
  <c r="N90" i="9"/>
  <c r="V90" i="9"/>
  <c r="R91" i="9"/>
  <c r="R21" i="10" s="1"/>
  <c r="AA91" i="9"/>
  <c r="AI91" i="9"/>
  <c r="D92" i="9"/>
  <c r="L92" i="9"/>
  <c r="U92" i="9"/>
  <c r="AC92" i="9"/>
  <c r="AK92" i="9"/>
  <c r="F93" i="9"/>
  <c r="AE93" i="9"/>
  <c r="H94" i="9"/>
  <c r="AG94" i="9"/>
  <c r="AO94" i="9"/>
  <c r="D96" i="9"/>
  <c r="L96" i="9"/>
  <c r="T96" i="9"/>
  <c r="AB96" i="9"/>
  <c r="AJ96" i="9"/>
  <c r="D97" i="9"/>
  <c r="L97" i="9"/>
  <c r="T97" i="9"/>
  <c r="AB97" i="9"/>
  <c r="AJ97" i="9"/>
  <c r="D98" i="9"/>
  <c r="L98" i="9"/>
  <c r="T98" i="9"/>
  <c r="AB98" i="9"/>
  <c r="AJ98" i="9"/>
  <c r="D99" i="9"/>
  <c r="L99" i="9"/>
  <c r="T99" i="9"/>
  <c r="AB99" i="9"/>
  <c r="AJ99" i="9"/>
  <c r="D100" i="9"/>
  <c r="L100" i="9"/>
  <c r="T100" i="9"/>
  <c r="T30" i="10" s="1"/>
  <c r="AB100" i="9"/>
  <c r="AJ100" i="9"/>
  <c r="D101" i="9"/>
  <c r="D31" i="10" s="1"/>
  <c r="L101" i="9"/>
  <c r="T101" i="9"/>
  <c r="AB101" i="9"/>
  <c r="AJ101" i="9"/>
  <c r="D102" i="9"/>
  <c r="L102" i="9"/>
  <c r="T102" i="9"/>
  <c r="AB102" i="9"/>
  <c r="AB32" i="10" s="1"/>
  <c r="AJ102" i="9"/>
  <c r="D103" i="9"/>
  <c r="L103" i="9"/>
  <c r="T103" i="9"/>
  <c r="AB103" i="9"/>
  <c r="AJ103" i="9"/>
  <c r="D104" i="9"/>
  <c r="L104" i="9"/>
  <c r="L34" i="10" s="1"/>
  <c r="T104" i="9"/>
  <c r="AB104" i="9"/>
  <c r="AJ104" i="9"/>
  <c r="D106" i="9"/>
  <c r="L106" i="9"/>
  <c r="T106" i="9"/>
  <c r="AB106" i="9"/>
  <c r="AJ106" i="9"/>
  <c r="D107" i="9"/>
  <c r="L107" i="9"/>
  <c r="T107" i="9"/>
  <c r="AB107" i="9"/>
  <c r="AJ107" i="9"/>
  <c r="D108" i="9"/>
  <c r="L108" i="9"/>
  <c r="T108" i="9"/>
  <c r="AB108" i="9"/>
  <c r="AJ108" i="9"/>
  <c r="D109" i="9"/>
  <c r="L109" i="9"/>
  <c r="T109" i="9"/>
  <c r="AB109" i="9"/>
  <c r="AJ109" i="9"/>
  <c r="D111" i="9"/>
  <c r="L111" i="9"/>
  <c r="T111" i="9"/>
  <c r="AB111" i="9"/>
  <c r="AJ111" i="9"/>
  <c r="D112" i="9"/>
  <c r="L112" i="9"/>
  <c r="T112" i="9"/>
  <c r="AB112" i="9"/>
  <c r="AJ112" i="9"/>
  <c r="D113" i="9"/>
  <c r="L113" i="9"/>
  <c r="T113" i="9"/>
  <c r="AB113" i="9"/>
  <c r="AJ113" i="9"/>
  <c r="D115" i="9"/>
  <c r="L115" i="9"/>
  <c r="T115" i="9"/>
  <c r="AB115" i="9"/>
  <c r="AJ115" i="9"/>
  <c r="D116" i="9"/>
  <c r="L116" i="9"/>
  <c r="T116" i="9"/>
  <c r="AB116" i="9"/>
  <c r="AJ116" i="9"/>
  <c r="HV8" i="10"/>
  <c r="HU53" i="10" s="1"/>
  <c r="ID8" i="10"/>
  <c r="IL8" i="10"/>
  <c r="IH53" i="10" s="1"/>
  <c r="IT8" i="10"/>
  <c r="IL53" i="10" s="1"/>
  <c r="JB8" i="10"/>
  <c r="IN53" i="10" s="1"/>
  <c r="JJ8" i="10"/>
  <c r="IT53" i="10" s="1"/>
  <c r="JR8" i="10"/>
  <c r="IX53" i="10" s="1"/>
  <c r="JZ8" i="10"/>
  <c r="JA53" i="10" s="1"/>
  <c r="EZ9" i="10"/>
  <c r="FJ9" i="10"/>
  <c r="FU9" i="10"/>
  <c r="GC9" i="10"/>
  <c r="GO9" i="10"/>
  <c r="HB9" i="10"/>
  <c r="FA111" i="10"/>
  <c r="HY22" i="10"/>
  <c r="FA23" i="10"/>
  <c r="B77" i="9"/>
  <c r="AI77" i="9"/>
  <c r="D78" i="9"/>
  <c r="D8" i="10" s="1"/>
  <c r="P78" i="9"/>
  <c r="AJ78" i="9"/>
  <c r="E79" i="9"/>
  <c r="AJ79" i="9"/>
  <c r="E80" i="9"/>
  <c r="AJ80" i="9"/>
  <c r="E81" i="9"/>
  <c r="AJ81" i="9"/>
  <c r="E82" i="9"/>
  <c r="AJ82" i="9"/>
  <c r="E83" i="9"/>
  <c r="B84" i="9"/>
  <c r="B14" i="10" s="1"/>
  <c r="AB84" i="9"/>
  <c r="AL84" i="9"/>
  <c r="H85" i="9"/>
  <c r="S85" i="9"/>
  <c r="AE85" i="9"/>
  <c r="K86" i="9"/>
  <c r="T86" i="9"/>
  <c r="AE86" i="9"/>
  <c r="K87" i="9"/>
  <c r="T87" i="9"/>
  <c r="AE87" i="9"/>
  <c r="J88" i="9"/>
  <c r="S88" i="9"/>
  <c r="AD88" i="9"/>
  <c r="R89" i="9"/>
  <c r="AB89" i="9"/>
  <c r="AJ89" i="9"/>
  <c r="E90" i="9"/>
  <c r="AG90" i="9"/>
  <c r="AO90" i="9"/>
  <c r="J91" i="9"/>
  <c r="S91" i="9"/>
  <c r="AB91" i="9"/>
  <c r="AJ91" i="9"/>
  <c r="E92" i="9"/>
  <c r="N92" i="9"/>
  <c r="V92" i="9"/>
  <c r="V22" i="10" s="1"/>
  <c r="AD92" i="9"/>
  <c r="AL92" i="9"/>
  <c r="P93" i="9"/>
  <c r="X93" i="9"/>
  <c r="R94" i="9"/>
  <c r="E96" i="9"/>
  <c r="M96" i="9"/>
  <c r="U96" i="9"/>
  <c r="AC96" i="9"/>
  <c r="AK96" i="9"/>
  <c r="E97" i="9"/>
  <c r="M97" i="9"/>
  <c r="U97" i="9"/>
  <c r="AC97" i="9"/>
  <c r="AK97" i="9"/>
  <c r="E98" i="9"/>
  <c r="E28" i="10" s="1"/>
  <c r="M98" i="9"/>
  <c r="U98" i="9"/>
  <c r="AC98" i="9"/>
  <c r="AK98" i="9"/>
  <c r="E99" i="9"/>
  <c r="M99" i="9"/>
  <c r="U99" i="9"/>
  <c r="AC99" i="9"/>
  <c r="AK99" i="9"/>
  <c r="E100" i="9"/>
  <c r="M100" i="9"/>
  <c r="U100" i="9"/>
  <c r="AC100" i="9"/>
  <c r="AK100" i="9"/>
  <c r="E101" i="9"/>
  <c r="M101" i="9"/>
  <c r="U101" i="9"/>
  <c r="AC101" i="9"/>
  <c r="AK101" i="9"/>
  <c r="E102" i="9"/>
  <c r="M102" i="9"/>
  <c r="U102" i="9"/>
  <c r="AC102" i="9"/>
  <c r="AK102" i="9"/>
  <c r="E103" i="9"/>
  <c r="M103" i="9"/>
  <c r="U103" i="9"/>
  <c r="AC103" i="9"/>
  <c r="AK103" i="9"/>
  <c r="E104" i="9"/>
  <c r="M104" i="9"/>
  <c r="M34" i="10" s="1"/>
  <c r="U104" i="9"/>
  <c r="AC104" i="9"/>
  <c r="AK104" i="9"/>
  <c r="E106" i="9"/>
  <c r="M106" i="9"/>
  <c r="U106" i="9"/>
  <c r="AC106" i="9"/>
  <c r="AC36" i="10" s="1"/>
  <c r="AK106" i="9"/>
  <c r="E107" i="9"/>
  <c r="M107" i="9"/>
  <c r="U107" i="9"/>
  <c r="AC107" i="9"/>
  <c r="AK107" i="9"/>
  <c r="E108" i="9"/>
  <c r="M108" i="9"/>
  <c r="U108" i="9"/>
  <c r="AC108" i="9"/>
  <c r="AK108" i="9"/>
  <c r="E109" i="9"/>
  <c r="M109" i="9"/>
  <c r="U109" i="9"/>
  <c r="AC109" i="9"/>
  <c r="AK109" i="9"/>
  <c r="AK39" i="10" s="1"/>
  <c r="E111" i="9"/>
  <c r="M111" i="9"/>
  <c r="U111" i="9"/>
  <c r="AC111" i="9"/>
  <c r="AK111" i="9"/>
  <c r="E112" i="9"/>
  <c r="M112" i="9"/>
  <c r="M42" i="10" s="1"/>
  <c r="U112" i="9"/>
  <c r="AC112" i="9"/>
  <c r="AK112" i="9"/>
  <c r="E113" i="9"/>
  <c r="M113" i="9"/>
  <c r="U113" i="9"/>
  <c r="AC113" i="9"/>
  <c r="AK113" i="9"/>
  <c r="E115" i="9"/>
  <c r="M115" i="9"/>
  <c r="U115" i="9"/>
  <c r="AC115" i="9"/>
  <c r="AK115" i="9"/>
  <c r="E116" i="9"/>
  <c r="M116" i="9"/>
  <c r="U116" i="9"/>
  <c r="AC116" i="9"/>
  <c r="AK116" i="9"/>
  <c r="HW8" i="10"/>
  <c r="HV53" i="10" s="1"/>
  <c r="IE8" i="10"/>
  <c r="IC53" i="10" s="1"/>
  <c r="IM8" i="10"/>
  <c r="IU8" i="10"/>
  <c r="JC8" i="10"/>
  <c r="IO53" i="10" s="1"/>
  <c r="JK8" i="10"/>
  <c r="JS8" i="10"/>
  <c r="KA8" i="10"/>
  <c r="JB53" i="10" s="1"/>
  <c r="FB9" i="10"/>
  <c r="FM9" i="10"/>
  <c r="FV9" i="10"/>
  <c r="GD9" i="10"/>
  <c r="GP9" i="10"/>
  <c r="HC9" i="10"/>
  <c r="HA111" i="10"/>
  <c r="HA23" i="10"/>
  <c r="JY22" i="10"/>
  <c r="D77" i="9"/>
  <c r="P77" i="9"/>
  <c r="AJ77" i="9"/>
  <c r="E78" i="9"/>
  <c r="AK78" i="9"/>
  <c r="AK8" i="10" s="1"/>
  <c r="F79" i="9"/>
  <c r="T79" i="9"/>
  <c r="AK79" i="9"/>
  <c r="F80" i="9"/>
  <c r="F10" i="10" s="1"/>
  <c r="T80" i="9"/>
  <c r="AK80" i="9"/>
  <c r="F81" i="9"/>
  <c r="T81" i="9"/>
  <c r="AK81" i="9"/>
  <c r="F82" i="9"/>
  <c r="T82" i="9"/>
  <c r="T12" i="10" s="1"/>
  <c r="AK82" i="9"/>
  <c r="F83" i="9"/>
  <c r="T83" i="9"/>
  <c r="AI83" i="9"/>
  <c r="D84" i="9"/>
  <c r="P84" i="9"/>
  <c r="AC84" i="9"/>
  <c r="T85" i="9"/>
  <c r="AO85" i="9"/>
  <c r="L86" i="9"/>
  <c r="U86" i="9"/>
  <c r="AO86" i="9"/>
  <c r="L87" i="9"/>
  <c r="U87" i="9"/>
  <c r="AO87" i="9"/>
  <c r="K88" i="9"/>
  <c r="T88" i="9"/>
  <c r="AE88" i="9"/>
  <c r="J89" i="9"/>
  <c r="S89" i="9"/>
  <c r="AC89" i="9"/>
  <c r="AK89" i="9"/>
  <c r="F90" i="9"/>
  <c r="P90" i="9"/>
  <c r="P20" i="10" s="1"/>
  <c r="B91" i="9"/>
  <c r="K91" i="9"/>
  <c r="T91" i="9"/>
  <c r="AC91" i="9"/>
  <c r="AK91" i="9"/>
  <c r="F92" i="9"/>
  <c r="AE92" i="9"/>
  <c r="H93" i="9"/>
  <c r="H23" i="10" s="1"/>
  <c r="AG93" i="9"/>
  <c r="AO93" i="9"/>
  <c r="J94" i="9"/>
  <c r="S94" i="9"/>
  <c r="AA94" i="9"/>
  <c r="AI94" i="9"/>
  <c r="F96" i="9"/>
  <c r="N96" i="9"/>
  <c r="V96" i="9"/>
  <c r="AD96" i="9"/>
  <c r="AL96" i="9"/>
  <c r="F97" i="9"/>
  <c r="N97" i="9"/>
  <c r="V97" i="9"/>
  <c r="AD97" i="9"/>
  <c r="AL97" i="9"/>
  <c r="F98" i="9"/>
  <c r="N98" i="9"/>
  <c r="V98" i="9"/>
  <c r="AD98" i="9"/>
  <c r="AL98" i="9"/>
  <c r="F99" i="9"/>
  <c r="N99" i="9"/>
  <c r="V99" i="9"/>
  <c r="AD99" i="9"/>
  <c r="AL99" i="9"/>
  <c r="F100" i="9"/>
  <c r="N100" i="9"/>
  <c r="V100" i="9"/>
  <c r="AD100" i="9"/>
  <c r="AL100" i="9"/>
  <c r="F101" i="9"/>
  <c r="N101" i="9"/>
  <c r="V101" i="9"/>
  <c r="AD101" i="9"/>
  <c r="AL101" i="9"/>
  <c r="F102" i="9"/>
  <c r="N102" i="9"/>
  <c r="V102" i="9"/>
  <c r="AD102" i="9"/>
  <c r="AL102" i="9"/>
  <c r="F103" i="9"/>
  <c r="N103" i="9"/>
  <c r="V103" i="9"/>
  <c r="AD103" i="9"/>
  <c r="AL103" i="9"/>
  <c r="F104" i="9"/>
  <c r="N104" i="9"/>
  <c r="V104" i="9"/>
  <c r="AD104" i="9"/>
  <c r="AL104" i="9"/>
  <c r="F106" i="9"/>
  <c r="N106" i="9"/>
  <c r="V106" i="9"/>
  <c r="AD106" i="9"/>
  <c r="AL106" i="9"/>
  <c r="F107" i="9"/>
  <c r="N107" i="9"/>
  <c r="V107" i="9"/>
  <c r="AD107" i="9"/>
  <c r="AL107" i="9"/>
  <c r="F108" i="9"/>
  <c r="N108" i="9"/>
  <c r="V108" i="9"/>
  <c r="AD108" i="9"/>
  <c r="AL108" i="9"/>
  <c r="F109" i="9"/>
  <c r="N109" i="9"/>
  <c r="V109" i="9"/>
  <c r="AD109" i="9"/>
  <c r="AL109" i="9"/>
  <c r="F111" i="9"/>
  <c r="N111" i="9"/>
  <c r="V111" i="9"/>
  <c r="AD111" i="9"/>
  <c r="AL111" i="9"/>
  <c r="F112" i="9"/>
  <c r="N112" i="9"/>
  <c r="V112" i="9"/>
  <c r="AD112" i="9"/>
  <c r="AL112" i="9"/>
  <c r="F113" i="9"/>
  <c r="N113" i="9"/>
  <c r="V113" i="9"/>
  <c r="AD113" i="9"/>
  <c r="AL113" i="9"/>
  <c r="F115" i="9"/>
  <c r="N115" i="9"/>
  <c r="V115" i="9"/>
  <c r="AD115" i="9"/>
  <c r="AL115" i="9"/>
  <c r="F116" i="9"/>
  <c r="N116" i="9"/>
  <c r="V116" i="9"/>
  <c r="AD116" i="9"/>
  <c r="AL116" i="9"/>
  <c r="HX53" i="10"/>
  <c r="HW53" i="10"/>
  <c r="IF8" i="10"/>
  <c r="ID53" i="10" s="1"/>
  <c r="KB8" i="10"/>
  <c r="FC9" i="10"/>
  <c r="FN9" i="10"/>
  <c r="FW9" i="10"/>
  <c r="GE9" i="10"/>
  <c r="GQ9" i="10"/>
  <c r="HD9" i="10"/>
  <c r="E77" i="9"/>
  <c r="AK77" i="9"/>
  <c r="F78" i="9"/>
  <c r="T78" i="9"/>
  <c r="AL78" i="9"/>
  <c r="H79" i="9"/>
  <c r="V79" i="9"/>
  <c r="AL79" i="9"/>
  <c r="H80" i="9"/>
  <c r="V80" i="9"/>
  <c r="AL80" i="9"/>
  <c r="H81" i="9"/>
  <c r="V81" i="9"/>
  <c r="AL81" i="9"/>
  <c r="H82" i="9"/>
  <c r="V82" i="9"/>
  <c r="AL82" i="9"/>
  <c r="H83" i="9"/>
  <c r="V83" i="9"/>
  <c r="AJ83" i="9"/>
  <c r="E84" i="9"/>
  <c r="AE84" i="9"/>
  <c r="K85" i="9"/>
  <c r="V85" i="9"/>
  <c r="B86" i="9"/>
  <c r="N86" i="9"/>
  <c r="V86" i="9"/>
  <c r="B87" i="9"/>
  <c r="N87" i="9"/>
  <c r="V87" i="9"/>
  <c r="B88" i="9"/>
  <c r="L88" i="9"/>
  <c r="U88" i="9"/>
  <c r="AO88" i="9"/>
  <c r="K89" i="9"/>
  <c r="K19" i="10" s="1"/>
  <c r="T89" i="9"/>
  <c r="AD89" i="9"/>
  <c r="AL89" i="9"/>
  <c r="H90" i="9"/>
  <c r="AA90" i="9"/>
  <c r="AI90" i="9"/>
  <c r="D91" i="9"/>
  <c r="L91" i="9"/>
  <c r="U91" i="9"/>
  <c r="AD91" i="9"/>
  <c r="AL91" i="9"/>
  <c r="P92" i="9"/>
  <c r="R93" i="9"/>
  <c r="R23" i="10" s="1"/>
  <c r="B94" i="9"/>
  <c r="K94" i="9"/>
  <c r="T94" i="9"/>
  <c r="AB94" i="9"/>
  <c r="AJ94" i="9"/>
  <c r="G96" i="9"/>
  <c r="O96" i="9"/>
  <c r="W96" i="9"/>
  <c r="AE96" i="9"/>
  <c r="G97" i="9"/>
  <c r="O97" i="9"/>
  <c r="W97" i="9"/>
  <c r="AE97" i="9"/>
  <c r="G98" i="9"/>
  <c r="O98" i="9"/>
  <c r="W98" i="9"/>
  <c r="AE98" i="9"/>
  <c r="G99" i="9"/>
  <c r="O99" i="9"/>
  <c r="W99" i="9"/>
  <c r="W29" i="10" s="1"/>
  <c r="AE99" i="9"/>
  <c r="G100" i="9"/>
  <c r="O100" i="9"/>
  <c r="W100" i="9"/>
  <c r="AE100" i="9"/>
  <c r="IO8" i="10"/>
  <c r="IW8" i="10"/>
  <c r="KC8" i="10"/>
  <c r="JC53" i="10" s="1"/>
  <c r="FE9" i="10"/>
  <c r="FO9" i="10"/>
  <c r="FX9" i="10"/>
  <c r="GH9" i="10"/>
  <c r="GR9" i="10"/>
  <c r="HE9" i="10"/>
  <c r="F77" i="9"/>
  <c r="T77" i="9"/>
  <c r="T7" i="10" s="1"/>
  <c r="T96" i="10" s="1"/>
  <c r="T139" i="10" s="1"/>
  <c r="AL77" i="9"/>
  <c r="H78" i="9"/>
  <c r="V78" i="9"/>
  <c r="AK83" i="9"/>
  <c r="F84" i="9"/>
  <c r="F14" i="10" s="1"/>
  <c r="R84" i="9"/>
  <c r="AO84" i="9"/>
  <c r="N85" i="9"/>
  <c r="AI85" i="9"/>
  <c r="D86" i="9"/>
  <c r="AI86" i="9"/>
  <c r="D87" i="9"/>
  <c r="AI87" i="9"/>
  <c r="D88" i="9"/>
  <c r="N88" i="9"/>
  <c r="V88" i="9"/>
  <c r="B89" i="9"/>
  <c r="L89" i="9"/>
  <c r="U89" i="9"/>
  <c r="AE89" i="9"/>
  <c r="R90" i="9"/>
  <c r="AB90" i="9"/>
  <c r="AJ90" i="9"/>
  <c r="E91" i="9"/>
  <c r="N91" i="9"/>
  <c r="V91" i="9"/>
  <c r="H92" i="9"/>
  <c r="J93" i="9"/>
  <c r="S93" i="9"/>
  <c r="AA93" i="9"/>
  <c r="AI93" i="9"/>
  <c r="D94" i="9"/>
  <c r="AC94" i="9"/>
  <c r="AK94" i="9"/>
  <c r="AF96" i="9"/>
  <c r="AN96" i="9"/>
  <c r="AF97" i="9"/>
  <c r="AN97" i="9"/>
  <c r="AF98" i="9"/>
  <c r="AN98" i="9"/>
  <c r="AF99" i="9"/>
  <c r="AN99" i="9"/>
  <c r="AF100" i="9"/>
  <c r="AN100" i="9"/>
  <c r="H101" i="9"/>
  <c r="H31" i="10" s="1"/>
  <c r="P101" i="9"/>
  <c r="X101" i="9"/>
  <c r="AF101" i="9"/>
  <c r="AN101" i="9"/>
  <c r="H102" i="9"/>
  <c r="P102" i="9"/>
  <c r="X102" i="9"/>
  <c r="AF102" i="9"/>
  <c r="AN102" i="9"/>
  <c r="H103" i="9"/>
  <c r="P103" i="9"/>
  <c r="X103" i="9"/>
  <c r="AF103" i="9"/>
  <c r="AN103" i="9"/>
  <c r="H104" i="9"/>
  <c r="P104" i="9"/>
  <c r="X104" i="9"/>
  <c r="AF104" i="9"/>
  <c r="AN104" i="9"/>
  <c r="H106" i="9"/>
  <c r="P106" i="9"/>
  <c r="X106" i="9"/>
  <c r="AF106" i="9"/>
  <c r="AN106" i="9"/>
  <c r="H107" i="9"/>
  <c r="P107" i="9"/>
  <c r="X107" i="9"/>
  <c r="AF107" i="9"/>
  <c r="AN107" i="9"/>
  <c r="H108" i="9"/>
  <c r="P108" i="9"/>
  <c r="X108" i="9"/>
  <c r="AF108" i="9"/>
  <c r="AN108" i="9"/>
  <c r="H109" i="9"/>
  <c r="P109" i="9"/>
  <c r="X109" i="9"/>
  <c r="AF109" i="9"/>
  <c r="AN109" i="9"/>
  <c r="H111" i="9"/>
  <c r="P111" i="9"/>
  <c r="X111" i="9"/>
  <c r="AF111" i="9"/>
  <c r="AN111" i="9"/>
  <c r="H112" i="9"/>
  <c r="P112" i="9"/>
  <c r="X112" i="9"/>
  <c r="AF112" i="9"/>
  <c r="AN112" i="9"/>
  <c r="H113" i="9"/>
  <c r="P113" i="9"/>
  <c r="X113" i="9"/>
  <c r="AF113" i="9"/>
  <c r="AN113" i="9"/>
  <c r="H115" i="9"/>
  <c r="P115" i="9"/>
  <c r="X115" i="9"/>
  <c r="AF115" i="9"/>
  <c r="AN115" i="9"/>
  <c r="H116" i="9"/>
  <c r="P116" i="9"/>
  <c r="X116" i="9"/>
  <c r="AF116" i="9"/>
  <c r="AN116" i="9"/>
  <c r="JG53" i="10"/>
  <c r="JF53" i="10"/>
  <c r="JE53" i="10"/>
  <c r="FF9" i="10"/>
  <c r="FQ9" i="10"/>
  <c r="FY9" i="10"/>
  <c r="GI9" i="10"/>
  <c r="GS9" i="10"/>
  <c r="HG9" i="10"/>
  <c r="H77" i="9"/>
  <c r="V77" i="9"/>
  <c r="V7" i="10" s="1"/>
  <c r="V96" i="10" s="1"/>
  <c r="K79" i="9"/>
  <c r="AB79" i="9"/>
  <c r="K80" i="9"/>
  <c r="AB80" i="9"/>
  <c r="K81" i="9"/>
  <c r="AB81" i="9"/>
  <c r="K82" i="9"/>
  <c r="AB82" i="9"/>
  <c r="K83" i="9"/>
  <c r="AB83" i="9"/>
  <c r="AL83" i="9"/>
  <c r="T84" i="9"/>
  <c r="B85" i="9"/>
  <c r="AA85" i="9"/>
  <c r="AJ85" i="9"/>
  <c r="E86" i="9"/>
  <c r="P86" i="9"/>
  <c r="AA86" i="9"/>
  <c r="AJ86" i="9"/>
  <c r="E87" i="9"/>
  <c r="AJ87" i="9"/>
  <c r="E88" i="9"/>
  <c r="N89" i="9"/>
  <c r="N19" i="10" s="1"/>
  <c r="V89" i="9"/>
  <c r="I96" i="9"/>
  <c r="Q96" i="9"/>
  <c r="Y96" i="9"/>
  <c r="I97" i="9"/>
  <c r="Q97" i="9"/>
  <c r="Q27" i="10" s="1"/>
  <c r="Y97" i="9"/>
  <c r="I98" i="9"/>
  <c r="Q98" i="9"/>
  <c r="Y98" i="9"/>
  <c r="I99" i="9"/>
  <c r="Q99" i="9"/>
  <c r="Y99" i="9"/>
  <c r="AO111" i="9"/>
  <c r="AO112" i="9"/>
  <c r="AO113" i="9"/>
  <c r="I115" i="9"/>
  <c r="Q115" i="9"/>
  <c r="Y115" i="9"/>
  <c r="AG115" i="9"/>
  <c r="AO115" i="9"/>
  <c r="I116" i="9"/>
  <c r="Q116" i="9"/>
  <c r="Y116" i="9"/>
  <c r="AG116" i="9"/>
  <c r="AO116" i="9"/>
  <c r="IA8" i="10"/>
  <c r="HZ53" i="10" s="1"/>
  <c r="IQ8" i="10"/>
  <c r="IJ53" i="10" s="1"/>
  <c r="IY8" i="10"/>
  <c r="JG8" i="10"/>
  <c r="IS53" i="10" s="1"/>
  <c r="JO8" i="10"/>
  <c r="KE8" i="10"/>
  <c r="JD53" i="10" s="1"/>
  <c r="EW9" i="10"/>
  <c r="FG9" i="10"/>
  <c r="FR9" i="10"/>
  <c r="FZ9" i="10"/>
  <c r="GK9" i="10"/>
  <c r="GT9" i="10"/>
  <c r="HH9" i="10"/>
  <c r="FL113" i="10"/>
  <c r="FL25" i="10"/>
  <c r="JE25" i="10"/>
  <c r="FK23" i="10"/>
  <c r="GG26" i="10"/>
  <c r="JD21" i="10"/>
  <c r="JL21" i="10"/>
  <c r="JT21" i="10"/>
  <c r="IJ24" i="10"/>
  <c r="HY21" i="10"/>
  <c r="GN22" i="10"/>
  <c r="GV22" i="10"/>
  <c r="FD115" i="10"/>
  <c r="FD27" i="10"/>
  <c r="IB26" i="10"/>
  <c r="KD21" i="10"/>
  <c r="GF22" i="10"/>
  <c r="HF22" i="10"/>
  <c r="JE24" i="10"/>
  <c r="II21" i="10"/>
  <c r="FP23" i="10"/>
  <c r="JX21" i="10"/>
  <c r="GZ22" i="10"/>
  <c r="II22" i="10"/>
  <c r="JW22" i="10"/>
  <c r="GY23" i="10"/>
  <c r="HN136" i="10"/>
  <c r="HN135" i="10"/>
  <c r="HN134" i="10"/>
  <c r="HN133" i="10"/>
  <c r="HN132" i="10"/>
  <c r="HN131" i="10"/>
  <c r="HN130" i="10"/>
  <c r="HN129" i="10"/>
  <c r="HN128" i="10"/>
  <c r="HN127" i="10"/>
  <c r="HN126" i="10"/>
  <c r="HN125" i="10"/>
  <c r="HN124" i="10"/>
  <c r="HN112" i="10"/>
  <c r="HN123" i="10"/>
  <c r="HN113" i="10"/>
  <c r="HN122" i="10"/>
  <c r="HN121" i="10"/>
  <c r="HN120" i="10"/>
  <c r="HN119" i="10"/>
  <c r="HN118" i="10"/>
  <c r="HN117" i="10"/>
  <c r="HN114" i="10"/>
  <c r="HN116" i="10"/>
  <c r="HN110" i="10"/>
  <c r="HN109" i="10"/>
  <c r="HN115" i="10"/>
  <c r="HN111" i="10"/>
  <c r="HN106" i="10"/>
  <c r="HN105" i="10"/>
  <c r="HN104" i="10"/>
  <c r="HN100" i="10"/>
  <c r="HN108" i="10"/>
  <c r="HN99" i="10"/>
  <c r="HN98" i="10"/>
  <c r="HN102" i="10"/>
  <c r="HN107" i="10"/>
  <c r="HN103" i="10"/>
  <c r="HN101" i="10"/>
  <c r="HN97" i="10"/>
  <c r="HN52" i="10"/>
  <c r="HN96" i="10" s="1"/>
  <c r="BT96" i="10" s="1"/>
  <c r="AD139" i="10" s="1"/>
  <c r="GW28" i="10"/>
  <c r="IB25" i="10"/>
  <c r="HP136" i="10"/>
  <c r="HP135" i="10"/>
  <c r="HP134" i="10"/>
  <c r="HP133" i="10"/>
  <c r="HP132" i="10"/>
  <c r="HP131" i="10"/>
  <c r="HP130" i="10"/>
  <c r="HP128" i="10"/>
  <c r="HP127" i="10"/>
  <c r="HP126" i="10"/>
  <c r="HP125" i="10"/>
  <c r="HP124" i="10"/>
  <c r="HP123" i="10"/>
  <c r="HP122" i="10"/>
  <c r="HP121" i="10"/>
  <c r="HP120" i="10"/>
  <c r="HP119" i="10"/>
  <c r="HP118" i="10"/>
  <c r="HP113" i="10"/>
  <c r="HP117" i="10"/>
  <c r="HP114" i="10"/>
  <c r="HP116" i="10"/>
  <c r="HP115" i="10"/>
  <c r="HP129" i="10"/>
  <c r="HP112" i="10"/>
  <c r="HP108" i="10"/>
  <c r="HP111" i="10"/>
  <c r="HP110" i="10"/>
  <c r="HP109" i="10"/>
  <c r="HP99" i="10"/>
  <c r="HP98" i="10"/>
  <c r="HP102" i="10"/>
  <c r="HP107" i="10"/>
  <c r="HP106" i="10"/>
  <c r="HP105" i="10"/>
  <c r="HP104" i="10"/>
  <c r="HP100" i="10"/>
  <c r="HP101" i="10"/>
  <c r="HP97" i="10"/>
  <c r="HP103" i="10"/>
  <c r="HP52" i="10"/>
  <c r="HP96" i="10" s="1"/>
  <c r="HQ135" i="10"/>
  <c r="HQ136" i="10"/>
  <c r="HQ133" i="10"/>
  <c r="HQ132" i="10"/>
  <c r="HQ131" i="10"/>
  <c r="HQ130" i="10"/>
  <c r="HQ127" i="10"/>
  <c r="HQ134" i="10"/>
  <c r="HQ129" i="10"/>
  <c r="HQ124" i="10"/>
  <c r="HQ123" i="10"/>
  <c r="HQ128" i="10"/>
  <c r="HQ122" i="10"/>
  <c r="HQ121" i="10"/>
  <c r="HQ120" i="10"/>
  <c r="HQ119" i="10"/>
  <c r="HQ118" i="10"/>
  <c r="HQ113" i="10"/>
  <c r="HQ125" i="10"/>
  <c r="HQ126" i="10"/>
  <c r="HQ117" i="10"/>
  <c r="HQ114" i="10"/>
  <c r="HQ116" i="10"/>
  <c r="HQ115" i="10"/>
  <c r="HQ112" i="10"/>
  <c r="HQ108" i="10"/>
  <c r="HQ111" i="10"/>
  <c r="HQ98" i="10"/>
  <c r="HQ102" i="10"/>
  <c r="HQ109" i="10"/>
  <c r="HQ107" i="10"/>
  <c r="HQ103" i="10"/>
  <c r="HQ101" i="10"/>
  <c r="HQ105" i="10"/>
  <c r="HQ104" i="10"/>
  <c r="HQ100" i="10"/>
  <c r="HQ99" i="10"/>
  <c r="HQ97" i="10"/>
  <c r="HQ106" i="10"/>
  <c r="HQ110" i="10"/>
  <c r="HQ52" i="10"/>
  <c r="HQ96" i="10" s="1"/>
  <c r="CE96" i="10" s="1"/>
  <c r="JG54" i="10"/>
  <c r="HO136" i="10"/>
  <c r="HO135" i="10"/>
  <c r="HO134" i="10"/>
  <c r="HO133" i="10"/>
  <c r="HO132" i="10"/>
  <c r="HO131" i="10"/>
  <c r="HO129" i="10"/>
  <c r="HO128" i="10"/>
  <c r="HO127" i="10"/>
  <c r="HO126" i="10"/>
  <c r="HO130" i="10"/>
  <c r="HO125" i="10"/>
  <c r="HO124" i="10"/>
  <c r="HO123" i="10"/>
  <c r="HO113" i="10"/>
  <c r="HO122" i="10"/>
  <c r="HO121" i="10"/>
  <c r="HO120" i="10"/>
  <c r="HO119" i="10"/>
  <c r="HO118" i="10"/>
  <c r="HO117" i="10"/>
  <c r="HO114" i="10"/>
  <c r="HO116" i="10"/>
  <c r="HO115" i="10"/>
  <c r="HO110" i="10"/>
  <c r="HO109" i="10"/>
  <c r="HO112" i="10"/>
  <c r="HO111" i="10"/>
  <c r="HO64" i="10"/>
  <c r="HO108" i="10" s="1"/>
  <c r="HL136" i="10"/>
  <c r="HL135" i="10"/>
  <c r="HL130" i="10"/>
  <c r="HL134" i="10"/>
  <c r="HL133" i="10"/>
  <c r="HL132" i="10"/>
  <c r="HL129" i="10"/>
  <c r="HL128" i="10"/>
  <c r="HL127" i="10"/>
  <c r="HL126" i="10"/>
  <c r="HL131" i="10"/>
  <c r="HL123" i="10"/>
  <c r="HL118" i="10"/>
  <c r="HL117" i="10"/>
  <c r="HL114" i="10"/>
  <c r="HL116" i="10"/>
  <c r="HL115" i="10"/>
  <c r="HL112" i="10"/>
  <c r="HL125" i="10"/>
  <c r="HL124" i="10"/>
  <c r="HL122" i="10"/>
  <c r="HL121" i="10"/>
  <c r="HL120" i="10"/>
  <c r="HL113" i="10"/>
  <c r="HL119" i="10"/>
  <c r="HL111" i="10"/>
  <c r="HL110" i="10"/>
  <c r="HL109" i="10"/>
  <c r="HL108" i="10"/>
  <c r="HL107" i="10"/>
  <c r="HL103" i="10"/>
  <c r="HL101" i="10"/>
  <c r="HL106" i="10"/>
  <c r="HL105" i="10"/>
  <c r="HL104" i="10"/>
  <c r="HL100" i="10"/>
  <c r="HL99" i="10"/>
  <c r="HL102" i="10"/>
  <c r="HL97" i="10"/>
  <c r="HL98" i="10"/>
  <c r="HL52" i="10"/>
  <c r="HL96" i="10" s="1"/>
  <c r="IZ54" i="10"/>
  <c r="JH54" i="10"/>
  <c r="HT55" i="10"/>
  <c r="HM136" i="10"/>
  <c r="HM135" i="10"/>
  <c r="HM134" i="10"/>
  <c r="HM133" i="10"/>
  <c r="HM132" i="10"/>
  <c r="HM131" i="10"/>
  <c r="HM129" i="10"/>
  <c r="HM128" i="10"/>
  <c r="HM127" i="10"/>
  <c r="HM126" i="10"/>
  <c r="HM130" i="10"/>
  <c r="HM125" i="10"/>
  <c r="HM122" i="10"/>
  <c r="HM121" i="10"/>
  <c r="HM120" i="10"/>
  <c r="HM124" i="10"/>
  <c r="HM123" i="10"/>
  <c r="HM119" i="10"/>
  <c r="HM118" i="10"/>
  <c r="HM117" i="10"/>
  <c r="BX97" i="10"/>
  <c r="JE54" i="10"/>
  <c r="IP54" i="10"/>
  <c r="JF54" i="10"/>
  <c r="IA54" i="10"/>
  <c r="IQ54" i="10"/>
  <c r="IY54" i="10"/>
  <c r="BR97" i="10"/>
  <c r="BZ97" i="10"/>
  <c r="CA97" i="10"/>
  <c r="BT97" i="10"/>
  <c r="CB97" i="10"/>
  <c r="BE97" i="10"/>
  <c r="BM97" i="10"/>
  <c r="BU97" i="10"/>
  <c r="CC97" i="10"/>
  <c r="AY97" i="10"/>
  <c r="BG97" i="10"/>
  <c r="BO97" i="10"/>
  <c r="BW97" i="10"/>
  <c r="CE97" i="10"/>
  <c r="AQ98" i="10"/>
  <c r="AR97" i="10"/>
  <c r="AZ97" i="10"/>
  <c r="BH97" i="10"/>
  <c r="BP97" i="10"/>
  <c r="P73" i="5"/>
  <c r="R73" i="5" s="1"/>
  <c r="AA73" i="5"/>
  <c r="G134" i="5"/>
  <c r="I36" i="5"/>
  <c r="F37" i="5"/>
  <c r="F127" i="5" s="1"/>
  <c r="AO127" i="5" s="1"/>
  <c r="N52" i="5"/>
  <c r="P52" i="5" s="1"/>
  <c r="H134" i="5" s="1"/>
  <c r="DB60" i="5"/>
  <c r="R62" i="5"/>
  <c r="H153" i="5"/>
  <c r="AU121" i="5"/>
  <c r="B36" i="5"/>
  <c r="B126" i="5" s="1"/>
  <c r="AM126" i="5" s="1"/>
  <c r="K36" i="5"/>
  <c r="AT36" i="5" s="1"/>
  <c r="I37" i="5"/>
  <c r="I127" i="5" s="1"/>
  <c r="AR127" i="5" s="1"/>
  <c r="R59" i="5"/>
  <c r="DB62" i="5"/>
  <c r="N72" i="5"/>
  <c r="H152" i="5"/>
  <c r="C36" i="5"/>
  <c r="AN36" i="5" s="1"/>
  <c r="L36" i="5"/>
  <c r="L126" i="5" s="1"/>
  <c r="AU126" i="5" s="1"/>
  <c r="DB57" i="5"/>
  <c r="DB64" i="5"/>
  <c r="D36" i="5"/>
  <c r="M36" i="5"/>
  <c r="AV36" i="5" s="1"/>
  <c r="DB59" i="5"/>
  <c r="H157" i="5"/>
  <c r="O245" i="5"/>
  <c r="O258" i="5"/>
  <c r="O257" i="5"/>
  <c r="O256" i="5"/>
  <c r="O252" i="5"/>
  <c r="O244" i="5"/>
  <c r="O246" i="5"/>
  <c r="O248" i="5"/>
  <c r="O255" i="5"/>
  <c r="O254" i="5"/>
  <c r="AT79" i="5"/>
  <c r="AS108" i="5"/>
  <c r="AS133" i="5" s="1"/>
  <c r="AY156" i="5" s="1"/>
  <c r="AE108" i="5"/>
  <c r="AU108" i="5" s="1"/>
  <c r="AU133" i="5" s="1"/>
  <c r="AY158" i="5" s="1"/>
  <c r="AV27" i="5"/>
  <c r="AV28" i="5"/>
  <c r="AV31" i="5"/>
  <c r="AV33" i="5"/>
  <c r="AV32" i="5"/>
  <c r="AV30" i="5"/>
  <c r="AV19" i="5"/>
  <c r="AF18" i="5"/>
  <c r="AV18" i="5" s="1"/>
  <c r="AV43" i="5" s="1"/>
  <c r="BE55" i="5" s="1"/>
  <c r="AV24" i="5"/>
  <c r="AV22" i="5"/>
  <c r="AO28" i="5"/>
  <c r="AO30" i="5"/>
  <c r="AO29" i="5"/>
  <c r="AO25" i="5"/>
  <c r="AO35" i="5"/>
  <c r="AO34" i="5"/>
  <c r="AO22" i="5"/>
  <c r="AO21" i="5"/>
  <c r="AO33" i="5"/>
  <c r="AO20" i="5"/>
  <c r="AO23" i="5"/>
  <c r="AO32" i="5"/>
  <c r="AO27" i="5"/>
  <c r="AO26" i="5"/>
  <c r="AO24" i="5"/>
  <c r="AO31" i="5"/>
  <c r="AO19" i="5"/>
  <c r="Z18" i="5"/>
  <c r="AP24" i="5"/>
  <c r="AX30" i="5"/>
  <c r="AX29" i="5"/>
  <c r="AX25" i="5"/>
  <c r="AX31" i="5"/>
  <c r="AX23" i="5"/>
  <c r="AX36" i="5"/>
  <c r="AX32" i="5"/>
  <c r="AX26" i="5"/>
  <c r="AX27" i="5"/>
  <c r="AX34" i="5"/>
  <c r="AX35" i="5"/>
  <c r="AX20" i="5"/>
  <c r="AX28" i="5"/>
  <c r="AX21" i="5"/>
  <c r="AH18" i="5"/>
  <c r="AX18" i="5" s="1"/>
  <c r="AX43" i="5" s="1"/>
  <c r="BE56" i="5" s="1"/>
  <c r="Y108" i="5"/>
  <c r="AO108" i="5" s="1"/>
  <c r="AO121" i="5"/>
  <c r="AQ31" i="5"/>
  <c r="AQ23" i="5"/>
  <c r="AQ33" i="5"/>
  <c r="AQ28" i="5"/>
  <c r="AQ20" i="5"/>
  <c r="AQ29" i="5"/>
  <c r="AQ21" i="5"/>
  <c r="AP89" i="5"/>
  <c r="P89" i="5"/>
  <c r="AN27" i="5"/>
  <c r="AN28" i="5"/>
  <c r="AN31" i="5"/>
  <c r="AN33" i="5"/>
  <c r="V18" i="5"/>
  <c r="AN34" i="5"/>
  <c r="AR32" i="5"/>
  <c r="AR26" i="5"/>
  <c r="AR33" i="5"/>
  <c r="AR35" i="5"/>
  <c r="AR34" i="5"/>
  <c r="AR30" i="5"/>
  <c r="AR29" i="5"/>
  <c r="AB18" i="5"/>
  <c r="AR18" i="5" s="1"/>
  <c r="AR19" i="5"/>
  <c r="AR27" i="5"/>
  <c r="AS32" i="5"/>
  <c r="AS26" i="5"/>
  <c r="AS33" i="5"/>
  <c r="AS35" i="5"/>
  <c r="AS34" i="5"/>
  <c r="AS27" i="5"/>
  <c r="AS31" i="5"/>
  <c r="AS29" i="5"/>
  <c r="AS19" i="5"/>
  <c r="AS25" i="5"/>
  <c r="AS21" i="5"/>
  <c r="AS30" i="5"/>
  <c r="AS24" i="5"/>
  <c r="AS23" i="5"/>
  <c r="AS36" i="5"/>
  <c r="AS20" i="5"/>
  <c r="AC18" i="5"/>
  <c r="AS18" i="5" s="1"/>
  <c r="AS43" i="5" s="1"/>
  <c r="BE52" i="5" s="1"/>
  <c r="AS22" i="5"/>
  <c r="AY27" i="5"/>
  <c r="AO82" i="5"/>
  <c r="AO95" i="5"/>
  <c r="AO98" i="5"/>
  <c r="AO101" i="5"/>
  <c r="AO93" i="5"/>
  <c r="AO94" i="5"/>
  <c r="Y79" i="5"/>
  <c r="AO79" i="5" s="1"/>
  <c r="AO99" i="5"/>
  <c r="AO85" i="5"/>
  <c r="P71" i="5"/>
  <c r="R71" i="5" s="1"/>
  <c r="AA71" i="5"/>
  <c r="AT33" i="5"/>
  <c r="AT35" i="5"/>
  <c r="AT34" i="5"/>
  <c r="AT24" i="5"/>
  <c r="AT28" i="5"/>
  <c r="AT27" i="5"/>
  <c r="AT25" i="5"/>
  <c r="AT21" i="5"/>
  <c r="AD18" i="5"/>
  <c r="AT18" i="5" s="1"/>
  <c r="AT43" i="5" s="1"/>
  <c r="BE53" i="5" s="1"/>
  <c r="AT32" i="5"/>
  <c r="AT30" i="5"/>
  <c r="AT23" i="5"/>
  <c r="AT19" i="5"/>
  <c r="AM35" i="5"/>
  <c r="AM34" i="5"/>
  <c r="AM27" i="5"/>
  <c r="AM30" i="5"/>
  <c r="AM29" i="5"/>
  <c r="AM32" i="5"/>
  <c r="AM26" i="5"/>
  <c r="AM36" i="5"/>
  <c r="AM31" i="5"/>
  <c r="AM28" i="5"/>
  <c r="AM23" i="5"/>
  <c r="U18" i="5"/>
  <c r="AU35" i="5"/>
  <c r="AU34" i="5"/>
  <c r="AU24" i="5"/>
  <c r="AU27" i="5"/>
  <c r="AU30" i="5"/>
  <c r="AU29" i="5"/>
  <c r="AU32" i="5"/>
  <c r="AU26" i="5"/>
  <c r="AU33" i="5"/>
  <c r="AU23" i="5"/>
  <c r="Y18" i="5"/>
  <c r="AO18" i="5" s="1"/>
  <c r="AO43" i="5" s="1"/>
  <c r="BE49" i="5" s="1"/>
  <c r="AV21" i="5"/>
  <c r="AQ22" i="5"/>
  <c r="AV25" i="5"/>
  <c r="AY32" i="5"/>
  <c r="AQ19" i="5"/>
  <c r="AT20" i="5"/>
  <c r="AS28" i="5"/>
  <c r="AT31" i="5"/>
  <c r="H137" i="5"/>
  <c r="R55" i="5"/>
  <c r="BC79" i="5"/>
  <c r="AR20" i="5"/>
  <c r="AU21" i="5"/>
  <c r="AX22" i="5"/>
  <c r="AV23" i="5"/>
  <c r="AM24" i="5"/>
  <c r="AX24" i="5"/>
  <c r="AU25" i="5"/>
  <c r="AN26" i="5"/>
  <c r="AW27" i="5"/>
  <c r="AP28" i="5"/>
  <c r="AT29" i="5"/>
  <c r="AW30" i="5"/>
  <c r="P30" i="5"/>
  <c r="AW32" i="5"/>
  <c r="AQ34" i="5"/>
  <c r="P35" i="5"/>
  <c r="AW35" i="5"/>
  <c r="I126" i="5"/>
  <c r="AR126" i="5" s="1"/>
  <c r="AR36" i="5"/>
  <c r="H149" i="5"/>
  <c r="R67" i="5"/>
  <c r="AO80" i="5"/>
  <c r="G80" i="5"/>
  <c r="AP80" i="5" s="1"/>
  <c r="AR84" i="5"/>
  <c r="N84" i="5"/>
  <c r="E169" i="5" s="1"/>
  <c r="AO87" i="5"/>
  <c r="AO90" i="5"/>
  <c r="L122" i="5"/>
  <c r="AU122" i="5" s="1"/>
  <c r="AU93" i="5"/>
  <c r="N93" i="5"/>
  <c r="E178" i="5" s="1"/>
  <c r="M93" i="5"/>
  <c r="C184" i="5"/>
  <c r="AN99" i="5"/>
  <c r="G99" i="5"/>
  <c r="AP99" i="5" s="1"/>
  <c r="AX33" i="5"/>
  <c r="K126" i="5"/>
  <c r="AT126" i="5" s="1"/>
  <c r="AN32" i="5"/>
  <c r="N33" i="5"/>
  <c r="AP35" i="5"/>
  <c r="C126" i="5"/>
  <c r="AN126" i="5" s="1"/>
  <c r="R57" i="5"/>
  <c r="P75" i="5"/>
  <c r="R75" i="5" s="1"/>
  <c r="AA75" i="5"/>
  <c r="AB79" i="5"/>
  <c r="AR79" i="5" s="1"/>
  <c r="AR104" i="5" s="1"/>
  <c r="AX155" i="5" s="1"/>
  <c r="AR98" i="5"/>
  <c r="AR101" i="5"/>
  <c r="AR93" i="5"/>
  <c r="AQ104" i="5"/>
  <c r="AX154" i="5" s="1"/>
  <c r="K110" i="5"/>
  <c r="AT110" i="5" s="1"/>
  <c r="AT81" i="5"/>
  <c r="H111" i="5"/>
  <c r="AQ111" i="5" s="1"/>
  <c r="AQ82" i="5"/>
  <c r="N82" i="5"/>
  <c r="E167" i="5" s="1"/>
  <c r="AO86" i="5"/>
  <c r="AO89" i="5"/>
  <c r="AO100" i="5"/>
  <c r="AA108" i="5"/>
  <c r="AQ108" i="5" s="1"/>
  <c r="AQ133" i="5" s="1"/>
  <c r="AY154" i="5" s="1"/>
  <c r="AQ119" i="5"/>
  <c r="I113" i="5"/>
  <c r="AR113" i="5" s="1"/>
  <c r="AX19" i="5"/>
  <c r="AV29" i="5"/>
  <c r="AR22" i="5"/>
  <c r="AM25" i="5"/>
  <c r="AQ26" i="5"/>
  <c r="AU36" i="5"/>
  <c r="C115" i="5"/>
  <c r="AN115" i="5" s="1"/>
  <c r="C171" i="5"/>
  <c r="AN86" i="5"/>
  <c r="C182" i="5"/>
  <c r="AN97" i="5"/>
  <c r="G97" i="5"/>
  <c r="AP97" i="5" s="1"/>
  <c r="AU28" i="5"/>
  <c r="AV20" i="5"/>
  <c r="AT22" i="5"/>
  <c r="AR23" i="5"/>
  <c r="AQ25" i="5"/>
  <c r="AV26" i="5"/>
  <c r="G118" i="5"/>
  <c r="AP118" i="5" s="1"/>
  <c r="N28" i="5"/>
  <c r="AQ30" i="5"/>
  <c r="AM33" i="5"/>
  <c r="AQ35" i="5"/>
  <c r="G133" i="5"/>
  <c r="P51" i="5"/>
  <c r="H133" i="5" s="1"/>
  <c r="AS101" i="5"/>
  <c r="AS97" i="5"/>
  <c r="AS93" i="5"/>
  <c r="AS89" i="5"/>
  <c r="AS85" i="5"/>
  <c r="AS81" i="5"/>
  <c r="G86" i="5"/>
  <c r="AP86" i="5" s="1"/>
  <c r="C173" i="5"/>
  <c r="C117" i="5"/>
  <c r="AN117" i="5" s="1"/>
  <c r="P90" i="5"/>
  <c r="C120" i="5"/>
  <c r="AN120" i="5" s="1"/>
  <c r="C176" i="5"/>
  <c r="AN91" i="5"/>
  <c r="AR28" i="5"/>
  <c r="AR31" i="5"/>
  <c r="AV34" i="5"/>
  <c r="H127" i="5"/>
  <c r="AQ127" i="5" s="1"/>
  <c r="AQ37" i="5"/>
  <c r="AN35" i="5"/>
  <c r="AZ37" i="5"/>
  <c r="K108" i="5"/>
  <c r="AT108" i="5" s="1"/>
  <c r="AT133" i="5" s="1"/>
  <c r="AY157" i="5" s="1"/>
  <c r="N79" i="5"/>
  <c r="E164" i="5" s="1"/>
  <c r="G164" i="5" s="1"/>
  <c r="K113" i="5"/>
  <c r="AT113" i="5" s="1"/>
  <c r="C174" i="5"/>
  <c r="AN89" i="5"/>
  <c r="C118" i="5"/>
  <c r="AN118" i="5" s="1"/>
  <c r="B123" i="5"/>
  <c r="AM123" i="5" s="1"/>
  <c r="B179" i="5"/>
  <c r="AM94" i="5"/>
  <c r="AN25" i="5"/>
  <c r="AT26" i="5"/>
  <c r="AN30" i="5"/>
  <c r="AA18" i="5"/>
  <c r="AQ18" i="5" s="1"/>
  <c r="AQ43" i="5" s="1"/>
  <c r="BE50" i="5" s="1"/>
  <c r="AR21" i="5"/>
  <c r="AU22" i="5"/>
  <c r="AP23" i="5"/>
  <c r="AR25" i="5"/>
  <c r="G116" i="5"/>
  <c r="AP116" i="5" s="1"/>
  <c r="AP26" i="5"/>
  <c r="AQ27" i="5"/>
  <c r="AN29" i="5"/>
  <c r="AQ32" i="5"/>
  <c r="N34" i="5"/>
  <c r="AV35" i="5"/>
  <c r="Q127" i="5"/>
  <c r="AZ127" i="5" s="1"/>
  <c r="H112" i="5"/>
  <c r="AQ112" i="5" s="1"/>
  <c r="M83" i="5"/>
  <c r="AQ83" i="5"/>
  <c r="N83" i="5"/>
  <c r="E168" i="5" s="1"/>
  <c r="AT84" i="5"/>
  <c r="L114" i="5"/>
  <c r="AU114" i="5" s="1"/>
  <c r="AU85" i="5"/>
  <c r="N85" i="5"/>
  <c r="E170" i="5" s="1"/>
  <c r="AN88" i="5"/>
  <c r="AO91" i="5"/>
  <c r="J124" i="5"/>
  <c r="AS124" i="5" s="1"/>
  <c r="M95" i="5"/>
  <c r="AO97" i="5"/>
  <c r="AU101" i="5"/>
  <c r="N101" i="5"/>
  <c r="E186" i="5" s="1"/>
  <c r="M101" i="5"/>
  <c r="AU20" i="5"/>
  <c r="AQ24" i="5"/>
  <c r="AU31" i="5"/>
  <c r="AR24" i="5"/>
  <c r="AE18" i="5"/>
  <c r="AU18" i="5" s="1"/>
  <c r="AU43" i="5" s="1"/>
  <c r="BE54" i="5" s="1"/>
  <c r="AU19" i="5"/>
  <c r="N23" i="5"/>
  <c r="N24" i="5"/>
  <c r="AW25" i="5"/>
  <c r="N26" i="5"/>
  <c r="AP33" i="5"/>
  <c r="Q126" i="5"/>
  <c r="AZ126" i="5" s="1"/>
  <c r="AZ36" i="5"/>
  <c r="S73" i="5"/>
  <c r="M37" i="5"/>
  <c r="AV37" i="5" s="1"/>
  <c r="E37" i="5"/>
  <c r="L37" i="5"/>
  <c r="D37" i="5"/>
  <c r="K37" i="5"/>
  <c r="C37" i="5"/>
  <c r="J37" i="5"/>
  <c r="B37" i="5"/>
  <c r="O37" i="5"/>
  <c r="AR81" i="5"/>
  <c r="G88" i="5"/>
  <c r="AP88" i="5" s="1"/>
  <c r="G91" i="5"/>
  <c r="AP91" i="5" s="1"/>
  <c r="AU99" i="5"/>
  <c r="M99" i="5"/>
  <c r="F109" i="5"/>
  <c r="AO109" i="5" s="1"/>
  <c r="AU104" i="5"/>
  <c r="AX158" i="5" s="1"/>
  <c r="P88" i="5"/>
  <c r="AW29" i="5"/>
  <c r="P29" i="5"/>
  <c r="P25" i="5"/>
  <c r="AP34" i="5"/>
  <c r="AR37" i="5"/>
  <c r="H136" i="5"/>
  <c r="R54" i="5"/>
  <c r="H140" i="5"/>
  <c r="R58" i="5"/>
  <c r="S68" i="5"/>
  <c r="Q34" i="5"/>
  <c r="P86" i="5"/>
  <c r="C172" i="5"/>
  <c r="AN87" i="5"/>
  <c r="C116" i="5"/>
  <c r="AN116" i="5" s="1"/>
  <c r="C175" i="5"/>
  <c r="AN90" i="5"/>
  <c r="C119" i="5"/>
  <c r="AN119" i="5" s="1"/>
  <c r="AP27" i="5"/>
  <c r="AT101" i="5"/>
  <c r="AT100" i="5"/>
  <c r="AT97" i="5"/>
  <c r="AT96" i="5"/>
  <c r="AT93" i="5"/>
  <c r="AT92" i="5"/>
  <c r="AT99" i="5"/>
  <c r="AT95" i="5"/>
  <c r="AT91" i="5"/>
  <c r="AT87" i="5"/>
  <c r="AS79" i="5"/>
  <c r="AS104" i="5" s="1"/>
  <c r="AX156" i="5" s="1"/>
  <c r="AZ101" i="5"/>
  <c r="AZ99" i="5"/>
  <c r="AZ98" i="5"/>
  <c r="AZ97" i="5"/>
  <c r="AZ95" i="5"/>
  <c r="AZ94" i="5"/>
  <c r="AZ93" i="5"/>
  <c r="AZ91" i="5"/>
  <c r="AZ90" i="5"/>
  <c r="AZ89" i="5"/>
  <c r="AZ87" i="5"/>
  <c r="AZ86" i="5"/>
  <c r="AZ85" i="5"/>
  <c r="AZ83" i="5"/>
  <c r="AZ82" i="5"/>
  <c r="AR82" i="5"/>
  <c r="I112" i="5"/>
  <c r="AR112" i="5" s="1"/>
  <c r="AR83" i="5"/>
  <c r="AS83" i="5"/>
  <c r="AS84" i="5"/>
  <c r="AO117" i="5"/>
  <c r="AR92" i="5"/>
  <c r="C123" i="5"/>
  <c r="AN123" i="5" s="1"/>
  <c r="C179" i="5"/>
  <c r="AN94" i="5"/>
  <c r="G94" i="5"/>
  <c r="AP94" i="5" s="1"/>
  <c r="AS98" i="5"/>
  <c r="N98" i="5"/>
  <c r="E183" i="5" s="1"/>
  <c r="B184" i="5"/>
  <c r="AM99" i="5"/>
  <c r="AR100" i="5"/>
  <c r="AM114" i="5"/>
  <c r="U108" i="5"/>
  <c r="AU100" i="5"/>
  <c r="AU96" i="5"/>
  <c r="AU92" i="5"/>
  <c r="AU88" i="5"/>
  <c r="I109" i="5"/>
  <c r="AR109" i="5" s="1"/>
  <c r="AR80" i="5"/>
  <c r="K112" i="5"/>
  <c r="AT112" i="5" s="1"/>
  <c r="AT83" i="5"/>
  <c r="B170" i="5"/>
  <c r="F114" i="5"/>
  <c r="AO114" i="5" s="1"/>
  <c r="G85" i="5"/>
  <c r="AP85" i="5" s="1"/>
  <c r="J121" i="5"/>
  <c r="AS121" i="5" s="1"/>
  <c r="AS92" i="5"/>
  <c r="N92" i="5"/>
  <c r="E177" i="5" s="1"/>
  <c r="B178" i="5"/>
  <c r="B122" i="5"/>
  <c r="AM122" i="5" s="1"/>
  <c r="AM93" i="5"/>
  <c r="AR94" i="5"/>
  <c r="C181" i="5"/>
  <c r="C125" i="5"/>
  <c r="AN125" i="5" s="1"/>
  <c r="G96" i="5"/>
  <c r="AP96" i="5" s="1"/>
  <c r="AN96" i="5"/>
  <c r="AU98" i="5"/>
  <c r="AS100" i="5"/>
  <c r="N100" i="5"/>
  <c r="E185" i="5" s="1"/>
  <c r="B186" i="5"/>
  <c r="AM101" i="5"/>
  <c r="AP32" i="5"/>
  <c r="AZ35" i="5"/>
  <c r="AO36" i="5"/>
  <c r="H142" i="5"/>
  <c r="R60" i="5"/>
  <c r="R66" i="5"/>
  <c r="H150" i="5"/>
  <c r="R68" i="5"/>
  <c r="P74" i="5"/>
  <c r="R74" i="5" s="1"/>
  <c r="AZ104" i="5"/>
  <c r="AX160" i="5" s="1"/>
  <c r="L111" i="5"/>
  <c r="AU111" i="5" s="1"/>
  <c r="AU112" i="5"/>
  <c r="AR85" i="5"/>
  <c r="AR86" i="5"/>
  <c r="AS87" i="5"/>
  <c r="AR88" i="5"/>
  <c r="AR89" i="5"/>
  <c r="AR90" i="5"/>
  <c r="AS91" i="5"/>
  <c r="C178" i="5"/>
  <c r="C122" i="5"/>
  <c r="AN122" i="5" s="1"/>
  <c r="AN93" i="5"/>
  <c r="G93" i="5"/>
  <c r="AP93" i="5" s="1"/>
  <c r="L124" i="5"/>
  <c r="AU124" i="5" s="1"/>
  <c r="AU95" i="5"/>
  <c r="AO125" i="5"/>
  <c r="B183" i="5"/>
  <c r="G183" i="5" s="1"/>
  <c r="AM98" i="5"/>
  <c r="M98" i="5"/>
  <c r="AS99" i="5"/>
  <c r="C186" i="5"/>
  <c r="AN101" i="5"/>
  <c r="G101" i="5"/>
  <c r="AP101" i="5" s="1"/>
  <c r="J109" i="5"/>
  <c r="AS109" i="5" s="1"/>
  <c r="AO126" i="5"/>
  <c r="AM85" i="5"/>
  <c r="AM100" i="5"/>
  <c r="AM96" i="5"/>
  <c r="AM92" i="5"/>
  <c r="AM88" i="5"/>
  <c r="AO110" i="5"/>
  <c r="G167" i="5"/>
  <c r="J115" i="5"/>
  <c r="AS115" i="5" s="1"/>
  <c r="AS86" i="5"/>
  <c r="J117" i="5"/>
  <c r="AS117" i="5" s="1"/>
  <c r="AS88" i="5"/>
  <c r="N88" i="5"/>
  <c r="E173" i="5" s="1"/>
  <c r="J119" i="5"/>
  <c r="AS119" i="5" s="1"/>
  <c r="AS90" i="5"/>
  <c r="N90" i="5"/>
  <c r="E175" i="5" s="1"/>
  <c r="J123" i="5"/>
  <c r="AS123" i="5" s="1"/>
  <c r="AS94" i="5"/>
  <c r="N94" i="5"/>
  <c r="E179" i="5" s="1"/>
  <c r="B124" i="5"/>
  <c r="AM124" i="5" s="1"/>
  <c r="B180" i="5"/>
  <c r="AM95" i="5"/>
  <c r="AR96" i="5"/>
  <c r="C183" i="5"/>
  <c r="AN98" i="5"/>
  <c r="G98" i="5"/>
  <c r="AP98" i="5" s="1"/>
  <c r="AO116" i="5"/>
  <c r="AP31" i="5"/>
  <c r="R35" i="5"/>
  <c r="G36" i="5"/>
  <c r="AQ36" i="5"/>
  <c r="H147" i="5"/>
  <c r="R65" i="5"/>
  <c r="P70" i="5"/>
  <c r="R70" i="5" s="1"/>
  <c r="G79" i="5"/>
  <c r="AP79" i="5" s="1"/>
  <c r="AM79" i="5"/>
  <c r="AM104" i="5" s="1"/>
  <c r="AX151" i="5" s="1"/>
  <c r="L109" i="5"/>
  <c r="AU109" i="5" s="1"/>
  <c r="AU80" i="5"/>
  <c r="G81" i="5"/>
  <c r="AP81" i="5" s="1"/>
  <c r="AO81" i="5"/>
  <c r="AO111" i="5"/>
  <c r="F113" i="5"/>
  <c r="AO113" i="5" s="1"/>
  <c r="G84" i="5"/>
  <c r="AP84" i="5" s="1"/>
  <c r="AO84" i="5"/>
  <c r="M92" i="5"/>
  <c r="C180" i="5"/>
  <c r="C124" i="5"/>
  <c r="AN124" i="5" s="1"/>
  <c r="AN95" i="5"/>
  <c r="G95" i="5"/>
  <c r="AP95" i="5" s="1"/>
  <c r="AU97" i="5"/>
  <c r="N97" i="5"/>
  <c r="E182" i="5" s="1"/>
  <c r="M100" i="5"/>
  <c r="G115" i="5"/>
  <c r="AP115" i="5" s="1"/>
  <c r="AP25" i="5"/>
  <c r="G119" i="5"/>
  <c r="AP119" i="5" s="1"/>
  <c r="AP29" i="5"/>
  <c r="G120" i="5"/>
  <c r="AP120" i="5" s="1"/>
  <c r="AP30" i="5"/>
  <c r="N31" i="5"/>
  <c r="AQ126" i="5"/>
  <c r="P80" i="5"/>
  <c r="AQ110" i="5"/>
  <c r="G82" i="5"/>
  <c r="AP82" i="5" s="1"/>
  <c r="AM82" i="5"/>
  <c r="F112" i="5"/>
  <c r="AO112" i="5" s="1"/>
  <c r="AO83" i="5"/>
  <c r="G83" i="5"/>
  <c r="AP83" i="5" s="1"/>
  <c r="M84" i="5"/>
  <c r="AQ84" i="5"/>
  <c r="B115" i="5"/>
  <c r="AM115" i="5" s="1"/>
  <c r="B171" i="5"/>
  <c r="AM86" i="5"/>
  <c r="AU115" i="5"/>
  <c r="B116" i="5"/>
  <c r="AM116" i="5" s="1"/>
  <c r="B172" i="5"/>
  <c r="AM87" i="5"/>
  <c r="L116" i="5"/>
  <c r="AU116" i="5" s="1"/>
  <c r="P87" i="5"/>
  <c r="B174" i="5"/>
  <c r="G174" i="5" s="1"/>
  <c r="B118" i="5"/>
  <c r="AM118" i="5" s="1"/>
  <c r="AM89" i="5"/>
  <c r="L118" i="5"/>
  <c r="AU118" i="5" s="1"/>
  <c r="AU89" i="5"/>
  <c r="N89" i="5"/>
  <c r="E174" i="5" s="1"/>
  <c r="B175" i="5"/>
  <c r="B119" i="5"/>
  <c r="AM119" i="5" s="1"/>
  <c r="AM90" i="5"/>
  <c r="AU119" i="5"/>
  <c r="B176" i="5"/>
  <c r="G176" i="5" s="1"/>
  <c r="B120" i="5"/>
  <c r="AM120" i="5" s="1"/>
  <c r="AM91" i="5"/>
  <c r="L120" i="5"/>
  <c r="AU120" i="5" s="1"/>
  <c r="AU91" i="5"/>
  <c r="P91" i="5"/>
  <c r="C121" i="5"/>
  <c r="AN121" i="5" s="1"/>
  <c r="C177" i="5"/>
  <c r="G92" i="5"/>
  <c r="AP92" i="5" s="1"/>
  <c r="AN92" i="5"/>
  <c r="L123" i="5"/>
  <c r="AU123" i="5" s="1"/>
  <c r="AU94" i="5"/>
  <c r="J125" i="5"/>
  <c r="AS125" i="5" s="1"/>
  <c r="AS96" i="5"/>
  <c r="N96" i="5"/>
  <c r="E181" i="5" s="1"/>
  <c r="G181" i="5" s="1"/>
  <c r="B182" i="5"/>
  <c r="AM97" i="5"/>
  <c r="C185" i="5"/>
  <c r="G100" i="5"/>
  <c r="AP100" i="5" s="1"/>
  <c r="AN100" i="5"/>
  <c r="B166" i="5"/>
  <c r="N81" i="5"/>
  <c r="E166" i="5" s="1"/>
  <c r="AT82" i="5"/>
  <c r="K115" i="5"/>
  <c r="AT115" i="5" s="1"/>
  <c r="AT86" i="5"/>
  <c r="AT116" i="5"/>
  <c r="AO88" i="5"/>
  <c r="AT118" i="5"/>
  <c r="AT90" i="5"/>
  <c r="K119" i="5"/>
  <c r="AT119" i="5" s="1"/>
  <c r="AT121" i="5"/>
  <c r="AO92" i="5"/>
  <c r="AT122" i="5"/>
  <c r="K123" i="5"/>
  <c r="AT123" i="5" s="1"/>
  <c r="AT94" i="5"/>
  <c r="AT124" i="5"/>
  <c r="AT125" i="5"/>
  <c r="AO96" i="5"/>
  <c r="AT98" i="5"/>
  <c r="AT109" i="5"/>
  <c r="AM81" i="5"/>
  <c r="M85" i="5"/>
  <c r="AO115" i="5"/>
  <c r="N86" i="5"/>
  <c r="E171" i="5" s="1"/>
  <c r="AO118" i="5"/>
  <c r="AO119" i="5"/>
  <c r="AO120" i="5"/>
  <c r="AO122" i="5"/>
  <c r="AO123" i="5"/>
  <c r="J113" i="5"/>
  <c r="AS113" i="5" s="1"/>
  <c r="AR114" i="5"/>
  <c r="B165" i="5"/>
  <c r="G165" i="5" s="1"/>
  <c r="L113" i="5"/>
  <c r="AU113" i="5" s="1"/>
  <c r="AU84" i="5"/>
  <c r="AQ115" i="5"/>
  <c r="N87" i="5"/>
  <c r="E172" i="5" s="1"/>
  <c r="H116" i="5"/>
  <c r="AQ116" i="5" s="1"/>
  <c r="AQ117" i="5"/>
  <c r="AQ118" i="5"/>
  <c r="H120" i="5"/>
  <c r="AQ120" i="5" s="1"/>
  <c r="N91" i="5"/>
  <c r="E176" i="5" s="1"/>
  <c r="AQ121" i="5"/>
  <c r="AQ123" i="5"/>
  <c r="N95" i="5"/>
  <c r="E180" i="5" s="1"/>
  <c r="H124" i="5"/>
  <c r="AQ124" i="5" s="1"/>
  <c r="AQ125" i="5"/>
  <c r="N99" i="5"/>
  <c r="E184" i="5" s="1"/>
  <c r="B168" i="5"/>
  <c r="G168" i="5" s="1"/>
  <c r="B113" i="5"/>
  <c r="AM113" i="5" s="1"/>
  <c r="B169" i="5"/>
  <c r="G169" i="5" s="1"/>
  <c r="AQ114" i="5"/>
  <c r="AR115" i="5"/>
  <c r="I116" i="5"/>
  <c r="AR116" i="5" s="1"/>
  <c r="AR87" i="5"/>
  <c r="AR117" i="5"/>
  <c r="AR118" i="5"/>
  <c r="AR91" i="5"/>
  <c r="I120" i="5"/>
  <c r="AR120" i="5" s="1"/>
  <c r="AR121" i="5"/>
  <c r="AR122" i="5"/>
  <c r="AR123" i="5"/>
  <c r="I124" i="5"/>
  <c r="AR124" i="5" s="1"/>
  <c r="AR95" i="5"/>
  <c r="AR125" i="5"/>
  <c r="AR99" i="5"/>
  <c r="AU117" i="5"/>
  <c r="AS122" i="5"/>
  <c r="AO124" i="5"/>
  <c r="AU125" i="5"/>
  <c r="B173" i="5"/>
  <c r="G173" i="5" s="1"/>
  <c r="T346" i="5"/>
  <c r="U347" i="5"/>
  <c r="B177" i="5"/>
  <c r="B125" i="5"/>
  <c r="AM125" i="5" s="1"/>
  <c r="O247" i="5"/>
  <c r="B185" i="5"/>
  <c r="O249" i="5"/>
  <c r="S538" i="5"/>
  <c r="AO133" i="5" l="1"/>
  <c r="AY153" i="5" s="1"/>
  <c r="AR43" i="5"/>
  <c r="BE51" i="5" s="1"/>
  <c r="AP104" i="5"/>
  <c r="Q260" i="10"/>
  <c r="Q116" i="10"/>
  <c r="U280" i="10"/>
  <c r="U136" i="10"/>
  <c r="P253" i="10"/>
  <c r="P109" i="10"/>
  <c r="T101" i="10"/>
  <c r="V255" i="10"/>
  <c r="V111" i="10"/>
  <c r="R105" i="10"/>
  <c r="U116" i="10"/>
  <c r="D101" i="10"/>
  <c r="S262" i="10"/>
  <c r="S118" i="10"/>
  <c r="T111" i="10"/>
  <c r="AI97" i="10"/>
  <c r="B252" i="10"/>
  <c r="B108" i="10"/>
  <c r="AC253" i="10"/>
  <c r="AC109" i="10"/>
  <c r="G255" i="10"/>
  <c r="G111" i="10"/>
  <c r="AC278" i="10"/>
  <c r="AC134" i="10"/>
  <c r="M280" i="10"/>
  <c r="M136" i="10"/>
  <c r="AC274" i="10"/>
  <c r="AC130" i="10"/>
  <c r="AC272" i="10"/>
  <c r="AC128" i="10"/>
  <c r="M270" i="10"/>
  <c r="M126" i="10"/>
  <c r="D136" i="10"/>
  <c r="AB133" i="10"/>
  <c r="L133" i="10"/>
  <c r="T126" i="10"/>
  <c r="L129" i="10"/>
  <c r="N253" i="10"/>
  <c r="N109" i="10"/>
  <c r="F97" i="10"/>
  <c r="P266" i="10"/>
  <c r="P122" i="10"/>
  <c r="AK278" i="10"/>
  <c r="AK134" i="10"/>
  <c r="M123" i="10"/>
  <c r="R254" i="10"/>
  <c r="R110" i="10"/>
  <c r="K262" i="10"/>
  <c r="K118" i="10"/>
  <c r="AK257" i="10"/>
  <c r="AK113" i="10"/>
  <c r="AC108" i="10"/>
  <c r="T98" i="10"/>
  <c r="D256" i="10"/>
  <c r="D112" i="10"/>
  <c r="AG260" i="10"/>
  <c r="AG116" i="10"/>
  <c r="R252" i="10"/>
  <c r="R108" i="10"/>
  <c r="S114" i="10"/>
  <c r="AI106" i="10"/>
  <c r="U120" i="10"/>
  <c r="AH107" i="10"/>
  <c r="E278" i="10"/>
  <c r="AC275" i="10"/>
  <c r="AC131" i="10"/>
  <c r="AK126" i="10"/>
  <c r="AC273" i="10"/>
  <c r="AC129" i="10"/>
  <c r="AK123" i="10"/>
  <c r="X119" i="10"/>
  <c r="N245" i="10"/>
  <c r="N101" i="10"/>
  <c r="T274" i="10"/>
  <c r="T130" i="10"/>
  <c r="D130" i="10"/>
  <c r="L120" i="10"/>
  <c r="AE253" i="10"/>
  <c r="AE109" i="10"/>
  <c r="V100" i="10"/>
  <c r="N103" i="10"/>
  <c r="F105" i="10"/>
  <c r="W262" i="10"/>
  <c r="W118" i="10"/>
  <c r="AK272" i="10"/>
  <c r="AK128" i="10"/>
  <c r="AC269" i="10"/>
  <c r="AC125" i="10"/>
  <c r="AL104" i="10"/>
  <c r="AK245" i="10"/>
  <c r="AK101" i="10"/>
  <c r="L257" i="10"/>
  <c r="L113" i="10"/>
  <c r="X264" i="10"/>
  <c r="X120" i="10"/>
  <c r="AK253" i="10"/>
  <c r="AK109" i="10"/>
  <c r="C263" i="10"/>
  <c r="C119" i="10"/>
  <c r="AA111" i="10"/>
  <c r="B101" i="10"/>
  <c r="B253" i="10"/>
  <c r="B109" i="10"/>
  <c r="AF249" i="10"/>
  <c r="Q104" i="10"/>
  <c r="Y115" i="10"/>
  <c r="AG109" i="10"/>
  <c r="P99" i="10"/>
  <c r="AF252" i="10"/>
  <c r="AC280" i="10"/>
  <c r="AC136" i="10"/>
  <c r="AC276" i="10"/>
  <c r="AC132" i="10"/>
  <c r="M276" i="10"/>
  <c r="M132" i="10"/>
  <c r="U269" i="10"/>
  <c r="U125" i="10"/>
  <c r="M272" i="10"/>
  <c r="M128" i="10"/>
  <c r="U124" i="10"/>
  <c r="P258" i="10"/>
  <c r="P114" i="10"/>
  <c r="T136" i="10"/>
  <c r="D126" i="10"/>
  <c r="T266" i="10"/>
  <c r="T122" i="10"/>
  <c r="AE101" i="10"/>
  <c r="N242" i="10"/>
  <c r="N98" i="10"/>
  <c r="AL111" i="10"/>
  <c r="C118" i="10"/>
  <c r="N252" i="10"/>
  <c r="N108" i="10"/>
  <c r="K108" i="10"/>
  <c r="AK97" i="10"/>
  <c r="M275" i="10"/>
  <c r="M131" i="10"/>
  <c r="B103" i="10"/>
  <c r="L123" i="10"/>
  <c r="AB121" i="10"/>
  <c r="D120" i="10"/>
  <c r="I116" i="10"/>
  <c r="AD117" i="10"/>
  <c r="T106" i="10"/>
  <c r="D103" i="10"/>
  <c r="P259" i="10"/>
  <c r="P115" i="10"/>
  <c r="X266" i="10"/>
  <c r="X122" i="10"/>
  <c r="S261" i="10"/>
  <c r="S117" i="10"/>
  <c r="R255" i="10"/>
  <c r="R111" i="10"/>
  <c r="AI117" i="10"/>
  <c r="I261" i="10"/>
  <c r="I117" i="10"/>
  <c r="AO253" i="10"/>
  <c r="U278" i="10"/>
  <c r="U134" i="10"/>
  <c r="U270" i="10"/>
  <c r="U126" i="10"/>
  <c r="M273" i="10"/>
  <c r="M129" i="10"/>
  <c r="M265" i="10"/>
  <c r="M121" i="10"/>
  <c r="E267" i="10"/>
  <c r="T132" i="10"/>
  <c r="D276" i="10"/>
  <c r="D132" i="10"/>
  <c r="AB267" i="10"/>
  <c r="AB123" i="10"/>
  <c r="T265" i="10"/>
  <c r="T121" i="10"/>
  <c r="D124" i="10"/>
  <c r="V253" i="10"/>
  <c r="V109" i="10"/>
  <c r="N250" i="10"/>
  <c r="N106" i="10"/>
  <c r="AB111" i="10"/>
  <c r="AC257" i="10"/>
  <c r="AC113" i="10"/>
  <c r="T108" i="10"/>
  <c r="T253" i="10"/>
  <c r="J253" i="10"/>
  <c r="J109" i="10"/>
  <c r="AG256" i="10"/>
  <c r="AG112" i="10"/>
  <c r="M120" i="10"/>
  <c r="U279" i="10"/>
  <c r="U135" i="10"/>
  <c r="AK274" i="10"/>
  <c r="AK130" i="10"/>
  <c r="U274" i="10"/>
  <c r="U130" i="10"/>
  <c r="AK273" i="10"/>
  <c r="AK129" i="10"/>
  <c r="U271" i="10"/>
  <c r="U127" i="10"/>
  <c r="AK265" i="10"/>
  <c r="AK121" i="10"/>
  <c r="U265" i="10"/>
  <c r="U121" i="10"/>
  <c r="L135" i="10"/>
  <c r="AB127" i="10"/>
  <c r="L125" i="10"/>
  <c r="D128" i="10"/>
  <c r="T264" i="10"/>
  <c r="T120" i="10"/>
  <c r="N254" i="10"/>
  <c r="N110" i="10"/>
  <c r="V254" i="10"/>
  <c r="V110" i="10"/>
  <c r="V98" i="10"/>
  <c r="N251" i="10"/>
  <c r="N107" i="10"/>
  <c r="U272" i="10"/>
  <c r="U128" i="10"/>
  <c r="AC267" i="10"/>
  <c r="AC123" i="10"/>
  <c r="X114" i="10"/>
  <c r="AB266" i="10"/>
  <c r="AB122" i="10"/>
  <c r="V249" i="10"/>
  <c r="V105" i="10"/>
  <c r="AE108" i="10"/>
  <c r="V113" i="10"/>
  <c r="V245" i="10"/>
  <c r="V101" i="10"/>
  <c r="AD110" i="10"/>
  <c r="AB115" i="10"/>
  <c r="I97" i="10"/>
  <c r="P252" i="10"/>
  <c r="P108" i="10"/>
  <c r="AK275" i="10"/>
  <c r="AK131" i="10"/>
  <c r="R256" i="10"/>
  <c r="R112" i="10"/>
  <c r="T119" i="10"/>
  <c r="AK108" i="10"/>
  <c r="AC101" i="10"/>
  <c r="D252" i="10"/>
  <c r="D108" i="10"/>
  <c r="AC120" i="10"/>
  <c r="P265" i="10"/>
  <c r="P121" i="10"/>
  <c r="P254" i="10"/>
  <c r="P110" i="10"/>
  <c r="AK279" i="10"/>
  <c r="AK135" i="10"/>
  <c r="M278" i="10"/>
  <c r="M134" i="10"/>
  <c r="AK276" i="10"/>
  <c r="AK132" i="10"/>
  <c r="U276" i="10"/>
  <c r="U132" i="10"/>
  <c r="E276" i="10"/>
  <c r="AC270" i="10"/>
  <c r="AC126" i="10"/>
  <c r="U273" i="10"/>
  <c r="U129" i="10"/>
  <c r="E271" i="10"/>
  <c r="AC268" i="10"/>
  <c r="AC124" i="10"/>
  <c r="AB135" i="10"/>
  <c r="D134" i="10"/>
  <c r="AB131" i="10"/>
  <c r="L131" i="10"/>
  <c r="AB129" i="10"/>
  <c r="L127" i="10"/>
  <c r="V250" i="10"/>
  <c r="V106" i="10"/>
  <c r="N105" i="10"/>
  <c r="F112" i="10"/>
  <c r="F103" i="10"/>
  <c r="AI108" i="10"/>
  <c r="AA103" i="10"/>
  <c r="T248" i="10"/>
  <c r="T104" i="10"/>
  <c r="D251" i="10"/>
  <c r="D107" i="10"/>
  <c r="D249" i="10"/>
  <c r="D105" i="10"/>
  <c r="AI99" i="10"/>
  <c r="P247" i="10"/>
  <c r="P103" i="10"/>
  <c r="P107" i="10"/>
  <c r="U275" i="10"/>
  <c r="U131" i="10"/>
  <c r="F99" i="10"/>
  <c r="D241" i="10"/>
  <c r="D97" i="10"/>
  <c r="B258" i="10"/>
  <c r="B114" i="10"/>
  <c r="AK99" i="10"/>
  <c r="D257" i="10"/>
  <c r="D113" i="10"/>
  <c r="AB118" i="10"/>
  <c r="J111" i="10"/>
  <c r="B106" i="10"/>
  <c r="L111" i="10"/>
  <c r="Q115" i="10"/>
  <c r="X255" i="10"/>
  <c r="X111" i="10"/>
  <c r="P97" i="10"/>
  <c r="AK280" i="10"/>
  <c r="AK136" i="10"/>
  <c r="M279" i="10"/>
  <c r="M135" i="10"/>
  <c r="AK277" i="10"/>
  <c r="AK133" i="10"/>
  <c r="U277" i="10"/>
  <c r="U133" i="10"/>
  <c r="E277" i="10"/>
  <c r="AC271" i="10"/>
  <c r="AC127" i="10"/>
  <c r="M125" i="10"/>
  <c r="E272" i="10"/>
  <c r="AC122" i="10"/>
  <c r="AG115" i="10"/>
  <c r="AB280" i="10"/>
  <c r="AB136" i="10"/>
  <c r="V251" i="10"/>
  <c r="V107" i="10"/>
  <c r="V252" i="10"/>
  <c r="V108" i="10"/>
  <c r="F107" i="10"/>
  <c r="J41" i="10"/>
  <c r="AB268" i="10"/>
  <c r="AB124" i="10"/>
  <c r="D110" i="10"/>
  <c r="AN241" i="10"/>
  <c r="AN284" i="10" s="1"/>
  <c r="V131" i="10"/>
  <c r="F126" i="10"/>
  <c r="AH262" i="10"/>
  <c r="AH118" i="10"/>
  <c r="E269" i="10"/>
  <c r="B251" i="10"/>
  <c r="B107" i="10"/>
  <c r="O256" i="10"/>
  <c r="AM134" i="10"/>
  <c r="AE125" i="10"/>
  <c r="T115" i="10"/>
  <c r="M277" i="10"/>
  <c r="M133" i="10"/>
  <c r="K99" i="10"/>
  <c r="AI262" i="10"/>
  <c r="AI118" i="10"/>
  <c r="T134" i="10"/>
  <c r="AA108" i="10"/>
  <c r="AI136" i="10"/>
  <c r="K269" i="10"/>
  <c r="K125" i="10"/>
  <c r="C122" i="10"/>
  <c r="I14" i="10"/>
  <c r="I251" i="10"/>
  <c r="I107" i="10"/>
  <c r="E22" i="10"/>
  <c r="E255" i="10" s="1"/>
  <c r="AG37" i="10"/>
  <c r="I38" i="10"/>
  <c r="N258" i="10"/>
  <c r="N114" i="10"/>
  <c r="FD116" i="10"/>
  <c r="IB27" i="10"/>
  <c r="FD28" i="10"/>
  <c r="GK98" i="10"/>
  <c r="GK10" i="10"/>
  <c r="JI9" i="10"/>
  <c r="GI98" i="10"/>
  <c r="JG9" i="10"/>
  <c r="IS54" i="10" s="1"/>
  <c r="GI10" i="10"/>
  <c r="GH98" i="10"/>
  <c r="JF9" i="10"/>
  <c r="IR54" i="10" s="1"/>
  <c r="GH10" i="10"/>
  <c r="HD98" i="10"/>
  <c r="HD10" i="10"/>
  <c r="KB9" i="10"/>
  <c r="FV98" i="10"/>
  <c r="FV10" i="10"/>
  <c r="IT9" i="10"/>
  <c r="IL54" i="10" s="1"/>
  <c r="GO98" i="10"/>
  <c r="BR98" i="10" s="1"/>
  <c r="JM9" i="10"/>
  <c r="IU54" i="10" s="1"/>
  <c r="GO10" i="10"/>
  <c r="GU98" i="10"/>
  <c r="JS9" i="10"/>
  <c r="GU10" i="10"/>
  <c r="M29" i="10"/>
  <c r="U30" i="10"/>
  <c r="U264" i="10" s="1"/>
  <c r="AG21" i="10"/>
  <c r="AI18" i="10"/>
  <c r="AI252" i="10" s="1"/>
  <c r="H16" i="10"/>
  <c r="H249" i="10" s="1"/>
  <c r="AC13" i="10"/>
  <c r="F11" i="10"/>
  <c r="R45" i="10"/>
  <c r="B47" i="10"/>
  <c r="Z44" i="10"/>
  <c r="J44" i="10"/>
  <c r="AH39" i="10"/>
  <c r="R37" i="10"/>
  <c r="J40" i="10"/>
  <c r="AH122" i="10"/>
  <c r="R31" i="10"/>
  <c r="J34" i="10"/>
  <c r="AL29" i="10"/>
  <c r="AD25" i="10"/>
  <c r="E26" i="10"/>
  <c r="D46" i="10"/>
  <c r="D280" i="10" s="1"/>
  <c r="AB39" i="10"/>
  <c r="AB273" i="10" s="1"/>
  <c r="U33" i="10"/>
  <c r="G26" i="10"/>
  <c r="O18" i="10"/>
  <c r="AC15" i="10"/>
  <c r="P13" i="10"/>
  <c r="X46" i="10"/>
  <c r="AN41" i="10"/>
  <c r="X41" i="10"/>
  <c r="H41" i="10"/>
  <c r="AN40" i="10"/>
  <c r="X38" i="10"/>
  <c r="H36" i="10"/>
  <c r="H269" i="10" s="1"/>
  <c r="AF35" i="10"/>
  <c r="AJ27" i="10"/>
  <c r="AJ260" i="10" s="1"/>
  <c r="K28" i="10"/>
  <c r="AA24" i="10"/>
  <c r="AO26" i="10"/>
  <c r="P22" i="10"/>
  <c r="H19" i="10"/>
  <c r="H252" i="10" s="1"/>
  <c r="L16" i="10"/>
  <c r="AD45" i="10"/>
  <c r="N47" i="10"/>
  <c r="AD41" i="10"/>
  <c r="N41" i="10"/>
  <c r="AL36" i="10"/>
  <c r="AD39" i="10"/>
  <c r="N37" i="10"/>
  <c r="F40" i="10"/>
  <c r="AD33" i="10"/>
  <c r="N31" i="10"/>
  <c r="F34" i="10"/>
  <c r="Y29" i="10"/>
  <c r="I30" i="10"/>
  <c r="P24" i="10"/>
  <c r="AJ33" i="10"/>
  <c r="AJ266" i="10" s="1"/>
  <c r="AN26" i="10"/>
  <c r="AN259" i="10" s="1"/>
  <c r="AA20" i="10"/>
  <c r="P17" i="10"/>
  <c r="AC14" i="10"/>
  <c r="P12" i="10"/>
  <c r="AG25" i="10"/>
  <c r="AG259" i="10" s="1"/>
  <c r="P28" i="10"/>
  <c r="AN21" i="10"/>
  <c r="AN254" i="10" s="1"/>
  <c r="AJ44" i="10"/>
  <c r="AJ277" i="10" s="1"/>
  <c r="T38" i="10"/>
  <c r="AC32" i="10"/>
  <c r="AC266" i="10" s="1"/>
  <c r="D22" i="10"/>
  <c r="O19" i="10"/>
  <c r="O252" i="10" s="1"/>
  <c r="AC16" i="10"/>
  <c r="AE13" i="10"/>
  <c r="AN10" i="10"/>
  <c r="AN243" i="10" s="1"/>
  <c r="T8" i="10"/>
  <c r="AN27" i="10"/>
  <c r="O30" i="10"/>
  <c r="AH16" i="10"/>
  <c r="AE45" i="10"/>
  <c r="O47" i="10"/>
  <c r="AE41" i="10"/>
  <c r="O41" i="10"/>
  <c r="AM36" i="10"/>
  <c r="AE39" i="10"/>
  <c r="O37" i="10"/>
  <c r="G40" i="10"/>
  <c r="AE33" i="10"/>
  <c r="O31" i="10"/>
  <c r="T27" i="10"/>
  <c r="AB11" i="10"/>
  <c r="AB16" i="10"/>
  <c r="S17" i="10"/>
  <c r="S106" i="10" s="1"/>
  <c r="K14" i="10"/>
  <c r="AL7" i="10"/>
  <c r="AL96" i="10" s="1"/>
  <c r="AL139" i="10" s="1"/>
  <c r="AI30" i="10"/>
  <c r="Q23" i="10"/>
  <c r="I17" i="10"/>
  <c r="AA47" i="10"/>
  <c r="C46" i="10"/>
  <c r="AA43" i="10"/>
  <c r="K43" i="10"/>
  <c r="AI38" i="10"/>
  <c r="S36" i="10"/>
  <c r="K39" i="10"/>
  <c r="AI32" i="10"/>
  <c r="AA35" i="10"/>
  <c r="K33" i="10"/>
  <c r="AA28" i="10"/>
  <c r="I7" i="10"/>
  <c r="I96" i="10" s="1"/>
  <c r="I139" i="10" s="1"/>
  <c r="I23" i="10"/>
  <c r="AJ13" i="10"/>
  <c r="AJ246" i="10" s="1"/>
  <c r="AG34" i="10"/>
  <c r="V28" i="10"/>
  <c r="F30" i="10"/>
  <c r="AD18" i="10"/>
  <c r="E12" i="10"/>
  <c r="E246" i="10" s="1"/>
  <c r="E16" i="10"/>
  <c r="E249" i="10" s="1"/>
  <c r="R30" i="10"/>
  <c r="AG46" i="10"/>
  <c r="I45" i="10"/>
  <c r="AG42" i="10"/>
  <c r="Q42" i="10"/>
  <c r="AO37" i="10"/>
  <c r="AG40" i="10"/>
  <c r="Q38" i="10"/>
  <c r="AO31" i="10"/>
  <c r="Y34" i="10"/>
  <c r="I32" i="10"/>
  <c r="AE26" i="10"/>
  <c r="AL16" i="10"/>
  <c r="AL19" i="10"/>
  <c r="U20" i="10"/>
  <c r="J26" i="10"/>
  <c r="G33" i="10"/>
  <c r="AC30" i="10"/>
  <c r="L28" i="10"/>
  <c r="AJ12" i="10"/>
  <c r="AJ23" i="10"/>
  <c r="K7" i="10"/>
  <c r="K96" i="10" s="1"/>
  <c r="GF111" i="10"/>
  <c r="GF23" i="10"/>
  <c r="JD22" i="10"/>
  <c r="AK268" i="10"/>
  <c r="AK124" i="10"/>
  <c r="V248" i="10"/>
  <c r="V104" i="10"/>
  <c r="D9" i="10"/>
  <c r="AH36" i="10"/>
  <c r="J37" i="10"/>
  <c r="B267" i="10"/>
  <c r="B123" i="10"/>
  <c r="N100" i="10"/>
  <c r="P131" i="10"/>
  <c r="AJ278" i="10"/>
  <c r="R24" i="10"/>
  <c r="F42" i="10"/>
  <c r="V122" i="10"/>
  <c r="T246" i="10"/>
  <c r="T102" i="10"/>
  <c r="O22" i="10"/>
  <c r="AO30" i="10"/>
  <c r="X28" i="10"/>
  <c r="L280" i="10"/>
  <c r="L136" i="10"/>
  <c r="L256" i="10"/>
  <c r="L112" i="10"/>
  <c r="D248" i="10"/>
  <c r="D104" i="10"/>
  <c r="W117" i="10"/>
  <c r="W136" i="10"/>
  <c r="G131" i="10"/>
  <c r="W122" i="10"/>
  <c r="AB243" i="10"/>
  <c r="AB99" i="10"/>
  <c r="M274" i="10"/>
  <c r="M130" i="10"/>
  <c r="R250" i="10"/>
  <c r="R106" i="10"/>
  <c r="N117" i="10"/>
  <c r="AI133" i="10"/>
  <c r="AA127" i="10"/>
  <c r="AA121" i="10"/>
  <c r="AK120" i="10"/>
  <c r="G114" i="10"/>
  <c r="AG120" i="10"/>
  <c r="R117" i="10"/>
  <c r="AO43" i="10"/>
  <c r="GT98" i="10"/>
  <c r="GT10" i="10"/>
  <c r="JR9" i="10"/>
  <c r="IX54" i="10" s="1"/>
  <c r="GS98" i="10"/>
  <c r="GS10" i="10"/>
  <c r="JQ9" i="10"/>
  <c r="GR98" i="10"/>
  <c r="BS98" i="10" s="1"/>
  <c r="GR10" i="10"/>
  <c r="JP9" i="10"/>
  <c r="HB98" i="10"/>
  <c r="BX98" i="10" s="1"/>
  <c r="HB10" i="10"/>
  <c r="JZ9" i="10"/>
  <c r="JA54" i="10" s="1"/>
  <c r="CE98" i="10"/>
  <c r="BQ98" i="10"/>
  <c r="BI98" i="10"/>
  <c r="AQ99" i="10"/>
  <c r="BT98" i="10"/>
  <c r="AR98" i="10"/>
  <c r="BJ98" i="10"/>
  <c r="BP98" i="10"/>
  <c r="BO98" i="10"/>
  <c r="BW98" i="10"/>
  <c r="BN98" i="10"/>
  <c r="BV98" i="10"/>
  <c r="BM98" i="10"/>
  <c r="BU98" i="10"/>
  <c r="BL98" i="10"/>
  <c r="AT98" i="10"/>
  <c r="FP112" i="10"/>
  <c r="FP24" i="10"/>
  <c r="IN23" i="10"/>
  <c r="GG115" i="10"/>
  <c r="GG27" i="10"/>
  <c r="JE26" i="10"/>
  <c r="FZ98" i="10"/>
  <c r="FZ10" i="10"/>
  <c r="IX9" i="10"/>
  <c r="FY98" i="10"/>
  <c r="FY10" i="10"/>
  <c r="IW9" i="10"/>
  <c r="FX98" i="10"/>
  <c r="FX10" i="10"/>
  <c r="IV9" i="10"/>
  <c r="GQ98" i="10"/>
  <c r="JO9" i="10"/>
  <c r="GQ10" i="10"/>
  <c r="FM98" i="10"/>
  <c r="BD98" i="10" s="1"/>
  <c r="FM10" i="10"/>
  <c r="IK9" i="10"/>
  <c r="IG54" i="10" s="1"/>
  <c r="GC98" i="10"/>
  <c r="GC10" i="10"/>
  <c r="JA9" i="10"/>
  <c r="IM54" i="10" s="1"/>
  <c r="GX98" i="10"/>
  <c r="JV9" i="10"/>
  <c r="GX10" i="10"/>
  <c r="GL98" i="10"/>
  <c r="JJ9" i="10"/>
  <c r="IT54" i="10" s="1"/>
  <c r="GL10" i="10"/>
  <c r="AL28" i="10"/>
  <c r="H21" i="10"/>
  <c r="AA18" i="10"/>
  <c r="T10" i="10"/>
  <c r="B7" i="10"/>
  <c r="B96" i="10" s="1"/>
  <c r="B139" i="10" s="1"/>
  <c r="R46" i="10"/>
  <c r="AH41" i="10"/>
  <c r="R41" i="10"/>
  <c r="B41" i="10"/>
  <c r="AH40" i="10"/>
  <c r="R38" i="10"/>
  <c r="B36" i="10"/>
  <c r="AH34" i="10"/>
  <c r="R32" i="10"/>
  <c r="J35" i="10"/>
  <c r="AL27" i="10"/>
  <c r="U29" i="10"/>
  <c r="E25" i="10"/>
  <c r="E258" i="10" s="1"/>
  <c r="L45" i="10"/>
  <c r="AJ38" i="10"/>
  <c r="AJ271" i="10" s="1"/>
  <c r="AN32" i="10"/>
  <c r="AN265" i="10" s="1"/>
  <c r="W24" i="10"/>
  <c r="O21" i="10"/>
  <c r="O254" i="10" s="1"/>
  <c r="AK17" i="10"/>
  <c r="R15" i="10"/>
  <c r="R249" i="10" s="1"/>
  <c r="F13" i="10"/>
  <c r="AN45" i="10"/>
  <c r="AN278" i="10" s="1"/>
  <c r="X280" i="10"/>
  <c r="X136" i="10"/>
  <c r="AN42" i="10"/>
  <c r="AN275" i="10" s="1"/>
  <c r="X42" i="10"/>
  <c r="H42" i="10"/>
  <c r="H275" i="10" s="1"/>
  <c r="AF36" i="10"/>
  <c r="AF269" i="10" s="1"/>
  <c r="X39" i="10"/>
  <c r="X273" i="10" s="1"/>
  <c r="H37" i="10"/>
  <c r="H270" i="10" s="1"/>
  <c r="X34" i="10"/>
  <c r="AJ25" i="10"/>
  <c r="K27" i="10"/>
  <c r="AA23" i="10"/>
  <c r="X26" i="10"/>
  <c r="F22" i="10"/>
  <c r="F256" i="10" s="1"/>
  <c r="AI15" i="10"/>
  <c r="N13" i="10"/>
  <c r="N247" i="10" s="1"/>
  <c r="O10" i="10"/>
  <c r="O243" i="10" s="1"/>
  <c r="AI7" i="10"/>
  <c r="AI96" i="10" s="1"/>
  <c r="AI139" i="10" s="1"/>
  <c r="AD46" i="10"/>
  <c r="F45" i="10"/>
  <c r="AD42" i="10"/>
  <c r="N42" i="10"/>
  <c r="AL37" i="10"/>
  <c r="AD40" i="10"/>
  <c r="N38" i="10"/>
  <c r="AL31" i="10"/>
  <c r="AD34" i="10"/>
  <c r="N32" i="10"/>
  <c r="F35" i="10"/>
  <c r="Y28" i="10"/>
  <c r="I29" i="10"/>
  <c r="P23" i="10"/>
  <c r="M33" i="10"/>
  <c r="M267" i="10" s="1"/>
  <c r="O24" i="10"/>
  <c r="O257" i="10" s="1"/>
  <c r="R20" i="10"/>
  <c r="F17" i="10"/>
  <c r="R14" i="10"/>
  <c r="F12" i="10"/>
  <c r="AG30" i="10"/>
  <c r="AG264" i="10" s="1"/>
  <c r="P27" i="10"/>
  <c r="AF24" i="10"/>
  <c r="AF257" i="10" s="1"/>
  <c r="D44" i="10"/>
  <c r="D278" i="10" s="1"/>
  <c r="AB37" i="10"/>
  <c r="H32" i="10"/>
  <c r="H265" i="10" s="1"/>
  <c r="AI21" i="10"/>
  <c r="AK18" i="10"/>
  <c r="AK252" i="10" s="1"/>
  <c r="B13" i="10"/>
  <c r="B247" i="10" s="1"/>
  <c r="AF10" i="10"/>
  <c r="AF243" i="10" s="1"/>
  <c r="AF29" i="10"/>
  <c r="O28" i="10"/>
  <c r="AE23" i="10"/>
  <c r="AE46" i="10"/>
  <c r="G45" i="10"/>
  <c r="AE42" i="10"/>
  <c r="O42" i="10"/>
  <c r="O275" i="10" s="1"/>
  <c r="AM37" i="10"/>
  <c r="AE40" i="10"/>
  <c r="O38" i="10"/>
  <c r="O271" i="10" s="1"/>
  <c r="AE34" i="10"/>
  <c r="O32" i="10"/>
  <c r="O265" i="10" s="1"/>
  <c r="T25" i="10"/>
  <c r="AB9" i="10"/>
  <c r="AB18" i="10"/>
  <c r="S19" i="10"/>
  <c r="Q7" i="10"/>
  <c r="Q96" i="10" s="1"/>
  <c r="Q139" i="10" s="1"/>
  <c r="Q11" i="10"/>
  <c r="Q10" i="10"/>
  <c r="AL23" i="10"/>
  <c r="AJ15" i="10"/>
  <c r="S45" i="10"/>
  <c r="C47" i="10"/>
  <c r="AA44" i="10"/>
  <c r="K44" i="10"/>
  <c r="AI39" i="10"/>
  <c r="S37" i="10"/>
  <c r="K40" i="10"/>
  <c r="AI33" i="10"/>
  <c r="S31" i="10"/>
  <c r="K34" i="10"/>
  <c r="K268" i="10" s="1"/>
  <c r="AA27" i="10"/>
  <c r="I15" i="10"/>
  <c r="E20" i="10"/>
  <c r="E253" i="10" s="1"/>
  <c r="AG35" i="10"/>
  <c r="V30" i="10"/>
  <c r="F28" i="10"/>
  <c r="E17" i="10"/>
  <c r="E18" i="10"/>
  <c r="E251" i="10" s="1"/>
  <c r="R29" i="10"/>
  <c r="Y23" i="10"/>
  <c r="AB15" i="10"/>
  <c r="AL9" i="10"/>
  <c r="AG47" i="10"/>
  <c r="I46" i="10"/>
  <c r="AG43" i="10"/>
  <c r="Q43" i="10"/>
  <c r="AO38" i="10"/>
  <c r="Y36" i="10"/>
  <c r="Q39" i="10"/>
  <c r="AO32" i="10"/>
  <c r="AO265" i="10" s="1"/>
  <c r="Y35" i="10"/>
  <c r="I33" i="10"/>
  <c r="N30" i="10"/>
  <c r="AL18" i="10"/>
  <c r="J30" i="10"/>
  <c r="AH19" i="10"/>
  <c r="G34" i="10"/>
  <c r="AC27" i="10"/>
  <c r="L26" i="10"/>
  <c r="AJ20" i="10"/>
  <c r="K13" i="10"/>
  <c r="K15" i="10"/>
  <c r="R251" i="10"/>
  <c r="R107" i="10"/>
  <c r="AI11" i="10"/>
  <c r="Z41" i="10"/>
  <c r="Z39" i="10"/>
  <c r="B40" i="10"/>
  <c r="AD262" i="10"/>
  <c r="AD118" i="10"/>
  <c r="AN270" i="10"/>
  <c r="P127" i="10"/>
  <c r="B113" i="10"/>
  <c r="T247" i="10"/>
  <c r="T103" i="10"/>
  <c r="V39" i="10"/>
  <c r="AG255" i="10"/>
  <c r="AG111" i="10"/>
  <c r="GW117" i="10"/>
  <c r="JU28" i="10"/>
  <c r="GW29" i="10"/>
  <c r="FR98" i="10"/>
  <c r="BF98" i="10" s="1"/>
  <c r="FR10" i="10"/>
  <c r="IP9" i="10"/>
  <c r="II54" i="10" s="1"/>
  <c r="FO98" i="10"/>
  <c r="FO10" i="10"/>
  <c r="IM9" i="10"/>
  <c r="FB98" i="10"/>
  <c r="AV98" i="10" s="1"/>
  <c r="HZ9" i="10"/>
  <c r="HY54" i="10" s="1"/>
  <c r="FB10" i="10"/>
  <c r="FU98" i="10"/>
  <c r="FU10" i="10"/>
  <c r="IS9" i="10"/>
  <c r="M261" i="10"/>
  <c r="M117" i="10"/>
  <c r="AC277" i="10"/>
  <c r="AC133" i="10"/>
  <c r="M271" i="10"/>
  <c r="M127" i="10"/>
  <c r="D250" i="10"/>
  <c r="D106" i="10"/>
  <c r="AH260" i="10"/>
  <c r="AH116" i="10"/>
  <c r="AN253" i="10"/>
  <c r="H251" i="10"/>
  <c r="AE248" i="10"/>
  <c r="AE104" i="10"/>
  <c r="AN12" i="10"/>
  <c r="AN245" i="10" s="1"/>
  <c r="AH45" i="10"/>
  <c r="R47" i="10"/>
  <c r="AH42" i="10"/>
  <c r="R42" i="10"/>
  <c r="B42" i="10"/>
  <c r="Z36" i="10"/>
  <c r="R39" i="10"/>
  <c r="B37" i="10"/>
  <c r="AH268" i="10"/>
  <c r="AH124" i="10"/>
  <c r="R266" i="10"/>
  <c r="R122" i="10"/>
  <c r="B120" i="10"/>
  <c r="AL26" i="10"/>
  <c r="U261" i="10"/>
  <c r="U117" i="10"/>
  <c r="T44" i="10"/>
  <c r="D38" i="10"/>
  <c r="P120" i="10"/>
  <c r="AO23" i="10"/>
  <c r="F254" i="10"/>
  <c r="F110" i="10"/>
  <c r="AC250" i="10"/>
  <c r="AC106" i="10"/>
  <c r="AN14" i="10"/>
  <c r="AN248" i="10" s="1"/>
  <c r="B9" i="10"/>
  <c r="AN46" i="10"/>
  <c r="AN279" i="10" s="1"/>
  <c r="P45" i="10"/>
  <c r="AN276" i="10"/>
  <c r="X43" i="10"/>
  <c r="H43" i="10"/>
  <c r="H276" i="10" s="1"/>
  <c r="AF37" i="10"/>
  <c r="AF270" i="10" s="1"/>
  <c r="X129" i="10"/>
  <c r="H38" i="10"/>
  <c r="H271" i="10" s="1"/>
  <c r="X124" i="10"/>
  <c r="AB28" i="10"/>
  <c r="AB262" i="10" s="1"/>
  <c r="K25" i="10"/>
  <c r="AJ274" i="10"/>
  <c r="T268" i="10"/>
  <c r="T124" i="10"/>
  <c r="AK21" i="10"/>
  <c r="AE18" i="10"/>
  <c r="AE252" i="10" s="1"/>
  <c r="AA15" i="10"/>
  <c r="D13" i="10"/>
  <c r="AK9" i="10"/>
  <c r="AD280" i="10"/>
  <c r="AD136" i="10"/>
  <c r="F46" i="10"/>
  <c r="AD43" i="10"/>
  <c r="N43" i="10"/>
  <c r="AL38" i="10"/>
  <c r="V36" i="10"/>
  <c r="N39" i="10"/>
  <c r="AL32" i="10"/>
  <c r="AD35" i="10"/>
  <c r="N33" i="10"/>
  <c r="AH26" i="10"/>
  <c r="Q25" i="10"/>
  <c r="Q259" i="10" s="1"/>
  <c r="AO24" i="10"/>
  <c r="AO257" i="10" s="1"/>
  <c r="H24" i="10"/>
  <c r="H257" i="10" s="1"/>
  <c r="AF32" i="10"/>
  <c r="AF265" i="10" s="1"/>
  <c r="N23" i="10"/>
  <c r="AG19" i="10"/>
  <c r="T16" i="10"/>
  <c r="AN13" i="10"/>
  <c r="T11" i="10"/>
  <c r="T245" i="10" s="1"/>
  <c r="B8" i="10"/>
  <c r="AG29" i="10"/>
  <c r="H25" i="10"/>
  <c r="H259" i="10" s="1"/>
  <c r="AF23" i="10"/>
  <c r="L43" i="10"/>
  <c r="AJ36" i="10"/>
  <c r="AJ269" i="10" s="1"/>
  <c r="AB31" i="10"/>
  <c r="AA21" i="10"/>
  <c r="AA255" i="10" s="1"/>
  <c r="AC18" i="10"/>
  <c r="AC252" i="10" s="1"/>
  <c r="AO15" i="10"/>
  <c r="AO248" i="10" s="1"/>
  <c r="V10" i="10"/>
  <c r="AO7" i="10"/>
  <c r="AO241" i="10" s="1"/>
  <c r="AO284" i="10" s="1"/>
  <c r="AF28" i="10"/>
  <c r="O27" i="10"/>
  <c r="O260" i="10" s="1"/>
  <c r="AE22" i="10"/>
  <c r="E9" i="10"/>
  <c r="AE47" i="10"/>
  <c r="G46" i="10"/>
  <c r="AE43" i="10"/>
  <c r="O43" i="10"/>
  <c r="AM38" i="10"/>
  <c r="W36" i="10"/>
  <c r="O39" i="10"/>
  <c r="AE35" i="10"/>
  <c r="AE269" i="10" s="1"/>
  <c r="O33" i="10"/>
  <c r="D30" i="10"/>
  <c r="AB21" i="10"/>
  <c r="AB24" i="10"/>
  <c r="S22" i="10"/>
  <c r="K12" i="10"/>
  <c r="Q14" i="10"/>
  <c r="Q248" i="10" s="1"/>
  <c r="Q8" i="10"/>
  <c r="AD22" i="10"/>
  <c r="S46" i="10"/>
  <c r="AI41" i="10"/>
  <c r="S41" i="10"/>
  <c r="C41" i="10"/>
  <c r="AI40" i="10"/>
  <c r="S38" i="10"/>
  <c r="C36" i="10"/>
  <c r="AI34" i="10"/>
  <c r="S32" i="10"/>
  <c r="K124" i="10"/>
  <c r="AA26" i="10"/>
  <c r="I22" i="10"/>
  <c r="V29" i="10"/>
  <c r="F27" i="10"/>
  <c r="E19" i="10"/>
  <c r="E14" i="10"/>
  <c r="E247" i="10" s="1"/>
  <c r="B28" i="10"/>
  <c r="Y45" i="10"/>
  <c r="I47" i="10"/>
  <c r="AG44" i="10"/>
  <c r="Q44" i="10"/>
  <c r="AO39" i="10"/>
  <c r="AO272" i="10" s="1"/>
  <c r="Y37" i="10"/>
  <c r="Q40" i="10"/>
  <c r="AO33" i="10"/>
  <c r="AO266" i="10" s="1"/>
  <c r="Q31" i="10"/>
  <c r="I34" i="10"/>
  <c r="N29" i="10"/>
  <c r="AL24" i="10"/>
  <c r="G35" i="10"/>
  <c r="AC29" i="10"/>
  <c r="L25" i="10"/>
  <c r="AJ10" i="10"/>
  <c r="AJ243" i="10" s="1"/>
  <c r="K8" i="10"/>
  <c r="K97" i="10" s="1"/>
  <c r="K139" i="10" s="1"/>
  <c r="K22" i="10"/>
  <c r="GV111" i="10"/>
  <c r="GV23" i="10"/>
  <c r="JT22" i="10"/>
  <c r="FK112" i="10"/>
  <c r="FK24" i="10"/>
  <c r="II23" i="10"/>
  <c r="FQ98" i="10"/>
  <c r="FQ10" i="10"/>
  <c r="IO9" i="10"/>
  <c r="GE98" i="10"/>
  <c r="GE10" i="10"/>
  <c r="JC9" i="10"/>
  <c r="IO54" i="10" s="1"/>
  <c r="GA98" i="10"/>
  <c r="IY9" i="10"/>
  <c r="GA10" i="10"/>
  <c r="GN111" i="10"/>
  <c r="GN23" i="10"/>
  <c r="JL22" i="10"/>
  <c r="FG98" i="10"/>
  <c r="AZ98" i="10" s="1"/>
  <c r="FG10" i="10"/>
  <c r="IE9" i="10"/>
  <c r="IC54" i="10" s="1"/>
  <c r="FF98" i="10"/>
  <c r="FF10" i="10"/>
  <c r="ID9" i="10"/>
  <c r="FE98" i="10"/>
  <c r="AY98" i="10" s="1"/>
  <c r="FE10" i="10"/>
  <c r="IC9" i="10"/>
  <c r="IB54" i="10" s="1"/>
  <c r="FW98" i="10"/>
  <c r="FW10" i="10"/>
  <c r="IU9" i="10"/>
  <c r="HA112" i="10"/>
  <c r="HA24" i="10"/>
  <c r="JY23" i="10"/>
  <c r="FJ98" i="10"/>
  <c r="BC98" i="10" s="1"/>
  <c r="IH9" i="10"/>
  <c r="IF54" i="10" s="1"/>
  <c r="FJ10" i="10"/>
  <c r="GB98" i="10"/>
  <c r="GB10" i="10"/>
  <c r="IZ9" i="10"/>
  <c r="FS98" i="10"/>
  <c r="BG98" i="10" s="1"/>
  <c r="IQ9" i="10"/>
  <c r="IJ54" i="10" s="1"/>
  <c r="FS10" i="10"/>
  <c r="AF26" i="10"/>
  <c r="AF259" i="10" s="1"/>
  <c r="AF20" i="10"/>
  <c r="AF253" i="10" s="1"/>
  <c r="B15" i="10"/>
  <c r="AF12" i="10"/>
  <c r="AF245" i="10" s="1"/>
  <c r="AO9" i="10"/>
  <c r="AO242" i="10" s="1"/>
  <c r="AH46" i="10"/>
  <c r="J45" i="10"/>
  <c r="AH43" i="10"/>
  <c r="R43" i="10"/>
  <c r="B43" i="10"/>
  <c r="Z37" i="10"/>
  <c r="R40" i="10"/>
  <c r="B38" i="10"/>
  <c r="Z31" i="10"/>
  <c r="R34" i="10"/>
  <c r="B32" i="10"/>
  <c r="B266" i="10" s="1"/>
  <c r="AL25" i="10"/>
  <c r="U26" i="10"/>
  <c r="U260" i="10" s="1"/>
  <c r="AB43" i="10"/>
  <c r="AB277" i="10" s="1"/>
  <c r="L37" i="10"/>
  <c r="L271" i="10" s="1"/>
  <c r="AJ30" i="10"/>
  <c r="AJ263" i="10" s="1"/>
  <c r="V23" i="10"/>
  <c r="L20" i="10"/>
  <c r="AF14" i="10"/>
  <c r="AF247" i="10" s="1"/>
  <c r="AO11" i="10"/>
  <c r="AO245" i="10" s="1"/>
  <c r="AN280" i="10"/>
  <c r="P46" i="10"/>
  <c r="AN277" i="10"/>
  <c r="X277" i="10"/>
  <c r="X133" i="10"/>
  <c r="H44" i="10"/>
  <c r="H278" i="10" s="1"/>
  <c r="AF38" i="10"/>
  <c r="AF271" i="10" s="1"/>
  <c r="P36" i="10"/>
  <c r="H39" i="10"/>
  <c r="H272" i="10" s="1"/>
  <c r="P34" i="10"/>
  <c r="AB27" i="10"/>
  <c r="C28" i="10"/>
  <c r="J24" i="10"/>
  <c r="W25" i="10"/>
  <c r="AC21" i="10"/>
  <c r="L18" i="10"/>
  <c r="P15" i="10"/>
  <c r="H12" i="10"/>
  <c r="H245" i="10" s="1"/>
  <c r="AC242" i="10"/>
  <c r="AC98" i="10"/>
  <c r="P7" i="10"/>
  <c r="P96" i="10" s="1"/>
  <c r="P139" i="10" s="1"/>
  <c r="V45" i="10"/>
  <c r="F47" i="10"/>
  <c r="AD44" i="10"/>
  <c r="N44" i="10"/>
  <c r="AL39" i="10"/>
  <c r="V37" i="10"/>
  <c r="N40" i="10"/>
  <c r="AL33" i="10"/>
  <c r="V31" i="10"/>
  <c r="N34" i="10"/>
  <c r="AH114" i="10"/>
  <c r="Q30" i="10"/>
  <c r="AO22" i="10"/>
  <c r="AO255" i="10" s="1"/>
  <c r="H22" i="10"/>
  <c r="H255" i="10" s="1"/>
  <c r="L32" i="10"/>
  <c r="F19" i="10"/>
  <c r="B16" i="10"/>
  <c r="B250" i="10" s="1"/>
  <c r="AF13" i="10"/>
  <c r="AF246" i="10" s="1"/>
  <c r="O7" i="10"/>
  <c r="AG28" i="10"/>
  <c r="H30" i="10"/>
  <c r="W23" i="10"/>
  <c r="T42" i="10"/>
  <c r="D36" i="10"/>
  <c r="D270" i="10" s="1"/>
  <c r="E31" i="10"/>
  <c r="E264" i="10" s="1"/>
  <c r="J21" i="10"/>
  <c r="J18" i="10"/>
  <c r="J252" i="10" s="1"/>
  <c r="AF27" i="10"/>
  <c r="AF260" i="10" s="1"/>
  <c r="O26" i="10"/>
  <c r="O259" i="10" s="1"/>
  <c r="W45" i="10"/>
  <c r="G47" i="10"/>
  <c r="AE44" i="10"/>
  <c r="O44" i="10"/>
  <c r="O277" i="10" s="1"/>
  <c r="AM39" i="10"/>
  <c r="W37" i="10"/>
  <c r="O40" i="10"/>
  <c r="O273" i="10" s="1"/>
  <c r="W31" i="10"/>
  <c r="O34" i="10"/>
  <c r="O267" i="10" s="1"/>
  <c r="D29" i="10"/>
  <c r="AB12" i="10"/>
  <c r="AB23" i="10"/>
  <c r="S24" i="10"/>
  <c r="S258" i="10" s="1"/>
  <c r="AK30" i="10"/>
  <c r="AK264" i="10" s="1"/>
  <c r="Q20" i="10"/>
  <c r="Q16" i="10"/>
  <c r="AI45" i="10"/>
  <c r="S47" i="10"/>
  <c r="AI42" i="10"/>
  <c r="S42" i="10"/>
  <c r="C42" i="10"/>
  <c r="AA36" i="10"/>
  <c r="S39" i="10"/>
  <c r="C37" i="10"/>
  <c r="AI35" i="10"/>
  <c r="S33" i="10"/>
  <c r="C31" i="10"/>
  <c r="AA30" i="10"/>
  <c r="I13" i="10"/>
  <c r="E11" i="10"/>
  <c r="V27" i="10"/>
  <c r="F26" i="10"/>
  <c r="E7" i="10"/>
  <c r="E23" i="10"/>
  <c r="E256" i="10" s="1"/>
  <c r="B29" i="10"/>
  <c r="Y46" i="10"/>
  <c r="AO41" i="10"/>
  <c r="AO274" i="10" s="1"/>
  <c r="Y41" i="10"/>
  <c r="I41" i="10"/>
  <c r="AO40" i="10"/>
  <c r="Y38" i="10"/>
  <c r="I36" i="10"/>
  <c r="AO34" i="10"/>
  <c r="Q32" i="10"/>
  <c r="I35" i="10"/>
  <c r="N27" i="10"/>
  <c r="N261" i="10" s="1"/>
  <c r="AL13" i="10"/>
  <c r="U17" i="10"/>
  <c r="AH20" i="10"/>
  <c r="AH14" i="10"/>
  <c r="AB13" i="10"/>
  <c r="AK27" i="10"/>
  <c r="AK261" i="10" s="1"/>
  <c r="AC28" i="10"/>
  <c r="AJ11" i="10"/>
  <c r="AJ244" i="10" s="1"/>
  <c r="AJ19" i="10"/>
  <c r="K16" i="10"/>
  <c r="K24" i="10"/>
  <c r="HC98" i="10"/>
  <c r="BY98" i="10" s="1"/>
  <c r="HC10" i="10"/>
  <c r="KA9" i="10"/>
  <c r="JB54" i="10" s="1"/>
  <c r="EX98" i="10"/>
  <c r="HV9" i="10"/>
  <c r="HU54" i="10" s="1"/>
  <c r="EX10" i="10"/>
  <c r="X265" i="10"/>
  <c r="X121" i="10"/>
  <c r="L17" i="10"/>
  <c r="Z45" i="10"/>
  <c r="J264" i="10"/>
  <c r="J120" i="10"/>
  <c r="O29" i="10"/>
  <c r="O262" i="10" s="1"/>
  <c r="J108" i="10"/>
  <c r="AF275" i="10"/>
  <c r="T272" i="10"/>
  <c r="T128" i="10"/>
  <c r="AL134" i="10"/>
  <c r="F264" i="10"/>
  <c r="F120" i="10"/>
  <c r="GM98" i="10"/>
  <c r="JK9" i="10"/>
  <c r="GM10" i="10"/>
  <c r="GY112" i="10"/>
  <c r="GY24" i="10"/>
  <c r="JW23" i="10"/>
  <c r="HF111" i="10"/>
  <c r="HF23" i="10"/>
  <c r="KD22" i="10"/>
  <c r="FL114" i="10"/>
  <c r="IJ25" i="10"/>
  <c r="FL26" i="10"/>
  <c r="EW98" i="10"/>
  <c r="EW10" i="10"/>
  <c r="HU9" i="10"/>
  <c r="FN98" i="10"/>
  <c r="BE98" i="10" s="1"/>
  <c r="FN10" i="10"/>
  <c r="IL9" i="10"/>
  <c r="IH54" i="10" s="1"/>
  <c r="FA112" i="10"/>
  <c r="HY23" i="10"/>
  <c r="FA24" i="10"/>
  <c r="EZ98" i="10"/>
  <c r="HX9" i="10"/>
  <c r="EZ10" i="10"/>
  <c r="FT98" i="10"/>
  <c r="BH98" i="10" s="1"/>
  <c r="FT10" i="10"/>
  <c r="IR9" i="10"/>
  <c r="IK54" i="10" s="1"/>
  <c r="GJ111" i="10"/>
  <c r="GJ23" i="10"/>
  <c r="JH22" i="10"/>
  <c r="FH98" i="10"/>
  <c r="BA98" i="10" s="1"/>
  <c r="IF9" i="10"/>
  <c r="ID54" i="10" s="1"/>
  <c r="FH10" i="10"/>
  <c r="M30" i="10"/>
  <c r="AB36" i="10"/>
  <c r="K26" i="10"/>
  <c r="AE17" i="10"/>
  <c r="AH47" i="10"/>
  <c r="J46" i="10"/>
  <c r="AH44" i="10"/>
  <c r="R44" i="10"/>
  <c r="B44" i="10"/>
  <c r="Z38" i="10"/>
  <c r="J36" i="10"/>
  <c r="B39" i="10"/>
  <c r="Z32" i="10"/>
  <c r="R35" i="10"/>
  <c r="B122" i="10"/>
  <c r="AD30" i="10"/>
  <c r="U25" i="10"/>
  <c r="T24" i="10"/>
  <c r="AJ42" i="10"/>
  <c r="AJ275" i="10" s="1"/>
  <c r="T36" i="10"/>
  <c r="P30" i="10"/>
  <c r="AN22" i="10"/>
  <c r="AN255" i="10" s="1"/>
  <c r="D20" i="10"/>
  <c r="D254" i="10" s="1"/>
  <c r="AO16" i="10"/>
  <c r="AO249" i="10" s="1"/>
  <c r="V103" i="10"/>
  <c r="AF45" i="10"/>
  <c r="AF278" i="10" s="1"/>
  <c r="P280" i="10"/>
  <c r="P136" i="10"/>
  <c r="AF41" i="10"/>
  <c r="AF274" i="10" s="1"/>
  <c r="P41" i="10"/>
  <c r="P275" i="10" s="1"/>
  <c r="AN36" i="10"/>
  <c r="AN269" i="10" s="1"/>
  <c r="AF39" i="10"/>
  <c r="AF272" i="10" s="1"/>
  <c r="P37" i="10"/>
  <c r="H40" i="10"/>
  <c r="P35" i="10"/>
  <c r="AB25" i="10"/>
  <c r="C27" i="10"/>
  <c r="J23" i="10"/>
  <c r="AK33" i="10"/>
  <c r="AK267" i="10" s="1"/>
  <c r="L21" i="10"/>
  <c r="L255" i="10" s="1"/>
  <c r="AA17" i="10"/>
  <c r="F15" i="10"/>
  <c r="F249" i="10" s="1"/>
  <c r="F7" i="10"/>
  <c r="F96" i="10" s="1"/>
  <c r="F139" i="10" s="1"/>
  <c r="V46" i="10"/>
  <c r="AL41" i="10"/>
  <c r="V41" i="10"/>
  <c r="V275" i="10" s="1"/>
  <c r="F41" i="10"/>
  <c r="AL40" i="10"/>
  <c r="V38" i="10"/>
  <c r="F36" i="10"/>
  <c r="AL34" i="10"/>
  <c r="V32" i="10"/>
  <c r="N35" i="10"/>
  <c r="AH30" i="10"/>
  <c r="Q29" i="10"/>
  <c r="AG24" i="10"/>
  <c r="AK36" i="10"/>
  <c r="AB30" i="10"/>
  <c r="T18" i="10"/>
  <c r="V13" i="10"/>
  <c r="AO10" i="10"/>
  <c r="AO25" i="10"/>
  <c r="AO258" i="10" s="1"/>
  <c r="X29" i="10"/>
  <c r="X263" i="10" s="1"/>
  <c r="H29" i="10"/>
  <c r="H262" i="10" s="1"/>
  <c r="W22" i="10"/>
  <c r="W111" i="10" s="1"/>
  <c r="AB41" i="10"/>
  <c r="AB275" i="10" s="1"/>
  <c r="L35" i="10"/>
  <c r="L269" i="10" s="1"/>
  <c r="N257" i="10"/>
  <c r="N113" i="10"/>
  <c r="B21" i="10"/>
  <c r="AO17" i="10"/>
  <c r="N15" i="10"/>
  <c r="O12" i="10"/>
  <c r="O245" i="10" s="1"/>
  <c r="AI9" i="10"/>
  <c r="N7" i="10"/>
  <c r="N96" i="10" s="1"/>
  <c r="W30" i="10"/>
  <c r="G29" i="10"/>
  <c r="W46" i="10"/>
  <c r="W280" i="10" s="1"/>
  <c r="AM41" i="10"/>
  <c r="W41" i="10"/>
  <c r="W275" i="10" s="1"/>
  <c r="G41" i="10"/>
  <c r="G275" i="10" s="1"/>
  <c r="AM40" i="10"/>
  <c r="W38" i="10"/>
  <c r="G36" i="10"/>
  <c r="AM34" i="10"/>
  <c r="W32" i="10"/>
  <c r="W266" i="10" s="1"/>
  <c r="O35" i="10"/>
  <c r="D28" i="10"/>
  <c r="AB20" i="10"/>
  <c r="S23" i="10"/>
  <c r="AE29" i="10"/>
  <c r="AL17" i="10"/>
  <c r="AI25" i="10"/>
  <c r="Q9" i="10"/>
  <c r="Q18" i="10"/>
  <c r="K20" i="10"/>
  <c r="AI46" i="10"/>
  <c r="K45" i="10"/>
  <c r="AI43" i="10"/>
  <c r="S43" i="10"/>
  <c r="C43" i="10"/>
  <c r="AA37" i="10"/>
  <c r="AA271" i="10" s="1"/>
  <c r="S40" i="10"/>
  <c r="C38" i="10"/>
  <c r="AA31" i="10"/>
  <c r="AA265" i="10" s="1"/>
  <c r="S34" i="10"/>
  <c r="C32" i="10"/>
  <c r="I11" i="10"/>
  <c r="I16" i="10"/>
  <c r="AB250" i="10"/>
  <c r="AB106" i="10"/>
  <c r="V26" i="10"/>
  <c r="AD20" i="10"/>
  <c r="AD254" i="10" s="1"/>
  <c r="E15" i="10"/>
  <c r="R27" i="10"/>
  <c r="B27" i="10"/>
  <c r="AH13" i="10"/>
  <c r="AO45" i="10"/>
  <c r="AO278" i="10" s="1"/>
  <c r="Y47" i="10"/>
  <c r="AO42" i="10"/>
  <c r="AO275" i="10" s="1"/>
  <c r="Y42" i="10"/>
  <c r="I42" i="10"/>
  <c r="AG36" i="10"/>
  <c r="Y39" i="10"/>
  <c r="I37" i="10"/>
  <c r="AO35" i="10"/>
  <c r="AO268" i="10" s="1"/>
  <c r="Q33" i="10"/>
  <c r="AE25" i="10"/>
  <c r="N26" i="10"/>
  <c r="AL14" i="10"/>
  <c r="AL248" i="10" s="1"/>
  <c r="U16" i="10"/>
  <c r="U19" i="10"/>
  <c r="J29" i="10"/>
  <c r="AH24" i="10"/>
  <c r="AH258" i="10" s="1"/>
  <c r="AH21" i="10"/>
  <c r="AK29" i="10"/>
  <c r="AC26" i="10"/>
  <c r="AJ14" i="10"/>
  <c r="AJ247" i="10" s="1"/>
  <c r="AJ8" i="10"/>
  <c r="AJ241" i="10" s="1"/>
  <c r="AJ284" i="10" s="1"/>
  <c r="K18" i="10"/>
  <c r="K23" i="10"/>
  <c r="FC98" i="10"/>
  <c r="AW98" i="10" s="1"/>
  <c r="IA9" i="10"/>
  <c r="HZ54" i="10" s="1"/>
  <c r="FC10" i="10"/>
  <c r="F257" i="10"/>
  <c r="F113" i="10"/>
  <c r="Z266" i="10"/>
  <c r="Z122" i="10"/>
  <c r="D275" i="10"/>
  <c r="D131" i="10"/>
  <c r="AC22" i="10"/>
  <c r="O8" i="10"/>
  <c r="O241" i="10" s="1"/>
  <c r="O284" i="10" s="1"/>
  <c r="H267" i="10"/>
  <c r="S116" i="10"/>
  <c r="AJ265" i="10"/>
  <c r="AL275" i="10"/>
  <c r="AL131" i="10"/>
  <c r="AL124" i="10"/>
  <c r="Q261" i="10"/>
  <c r="Q117" i="10"/>
  <c r="G263" i="10"/>
  <c r="G119" i="10"/>
  <c r="T267" i="10"/>
  <c r="T123" i="10"/>
  <c r="AK244" i="10"/>
  <c r="AK100" i="10"/>
  <c r="G28" i="10"/>
  <c r="W131" i="10"/>
  <c r="W272" i="10"/>
  <c r="W128" i="10"/>
  <c r="K263" i="10"/>
  <c r="K119" i="10"/>
  <c r="Q245" i="10"/>
  <c r="Q101" i="10"/>
  <c r="D122" i="10"/>
  <c r="AC243" i="10"/>
  <c r="AC99" i="10"/>
  <c r="AE247" i="10"/>
  <c r="AE103" i="10"/>
  <c r="B99" i="10"/>
  <c r="S277" i="10"/>
  <c r="S133" i="10"/>
  <c r="S268" i="10"/>
  <c r="S124" i="10"/>
  <c r="AK271" i="10"/>
  <c r="AK127" i="10"/>
  <c r="V258" i="10"/>
  <c r="V114" i="10"/>
  <c r="AC279" i="10"/>
  <c r="AC135" i="10"/>
  <c r="AN251" i="10"/>
  <c r="Q278" i="10"/>
  <c r="Q134" i="10"/>
  <c r="I43" i="10"/>
  <c r="Y120" i="10"/>
  <c r="Q267" i="10"/>
  <c r="Q123" i="10"/>
  <c r="AL245" i="10"/>
  <c r="AL101" i="10"/>
  <c r="U251" i="10"/>
  <c r="U107" i="10"/>
  <c r="U111" i="10"/>
  <c r="J117" i="10"/>
  <c r="AH255" i="10"/>
  <c r="AH111" i="10"/>
  <c r="E254" i="10"/>
  <c r="AK117" i="10"/>
  <c r="AC258" i="10"/>
  <c r="AC114" i="10"/>
  <c r="AJ9" i="10"/>
  <c r="AJ249" i="10"/>
  <c r="K110" i="10"/>
  <c r="HH98" i="10"/>
  <c r="CB98" i="10" s="1"/>
  <c r="HH10" i="10"/>
  <c r="KF9" i="10"/>
  <c r="HG98" i="10"/>
  <c r="CA98" i="10" s="1"/>
  <c r="KE9" i="10"/>
  <c r="JD54" i="10" s="1"/>
  <c r="HG10" i="10"/>
  <c r="HE98" i="10"/>
  <c r="BZ98" i="10" s="1"/>
  <c r="HE10" i="10"/>
  <c r="KC9" i="10"/>
  <c r="JC54" i="10" s="1"/>
  <c r="GP98" i="10"/>
  <c r="JN9" i="10"/>
  <c r="GP10" i="10"/>
  <c r="EY98" i="10"/>
  <c r="AS98" i="10" s="1"/>
  <c r="HW9" i="10"/>
  <c r="HV54" i="10" s="1"/>
  <c r="EY10" i="10"/>
  <c r="D32" i="10"/>
  <c r="D266" i="10" s="1"/>
  <c r="AF22" i="10"/>
  <c r="AF255" i="10" s="1"/>
  <c r="F20" i="10"/>
  <c r="AI16" i="10"/>
  <c r="O14" i="10"/>
  <c r="O247" i="10" s="1"/>
  <c r="H8" i="10"/>
  <c r="H241" i="10" s="1"/>
  <c r="H284" i="10" s="1"/>
  <c r="Z46" i="10"/>
  <c r="B45" i="10"/>
  <c r="Z42" i="10"/>
  <c r="J42" i="10"/>
  <c r="AH37" i="10"/>
  <c r="Z40" i="10"/>
  <c r="J38" i="10"/>
  <c r="AH31" i="10"/>
  <c r="Z34" i="10"/>
  <c r="J32" i="10"/>
  <c r="B35" i="10"/>
  <c r="AD27" i="10"/>
  <c r="AD261" i="10" s="1"/>
  <c r="E29" i="10"/>
  <c r="E262" i="10" s="1"/>
  <c r="L41" i="10"/>
  <c r="AJ34" i="10"/>
  <c r="AJ267" i="10" s="1"/>
  <c r="AH261" i="10"/>
  <c r="AH117" i="10"/>
  <c r="AO18" i="10"/>
  <c r="AO251" i="10" s="1"/>
  <c r="O16" i="10"/>
  <c r="O249" i="10" s="1"/>
  <c r="AI13" i="10"/>
  <c r="D11" i="10"/>
  <c r="AK7" i="10"/>
  <c r="AK96" i="10" s="1"/>
  <c r="AK139" i="10" s="1"/>
  <c r="AF280" i="10"/>
  <c r="H46" i="10"/>
  <c r="H279" i="10" s="1"/>
  <c r="AF43" i="10"/>
  <c r="AF276" i="10" s="1"/>
  <c r="P43" i="10"/>
  <c r="AN38" i="10"/>
  <c r="AN271" i="10" s="1"/>
  <c r="X36" i="10"/>
  <c r="P39" i="10"/>
  <c r="AN268" i="10"/>
  <c r="H268" i="10"/>
  <c r="S26" i="10"/>
  <c r="S260" i="10" s="1"/>
  <c r="AI24" i="10"/>
  <c r="B23" i="10"/>
  <c r="B257" i="10" s="1"/>
  <c r="AK256" i="10"/>
  <c r="AK112" i="10"/>
  <c r="B11" i="10"/>
  <c r="AF8" i="10"/>
  <c r="AF242" i="10" s="1"/>
  <c r="AF284" i="10" s="1"/>
  <c r="AL46" i="10"/>
  <c r="N45" i="10"/>
  <c r="AL43" i="10"/>
  <c r="V43" i="10"/>
  <c r="F43" i="10"/>
  <c r="AD37" i="10"/>
  <c r="V40" i="10"/>
  <c r="F38" i="10"/>
  <c r="AD31" i="10"/>
  <c r="V34" i="10"/>
  <c r="F32" i="10"/>
  <c r="Y25" i="10"/>
  <c r="Y259" i="10" s="1"/>
  <c r="I26" i="10"/>
  <c r="I260" i="10" s="1"/>
  <c r="X24" i="10"/>
  <c r="M35" i="10"/>
  <c r="T21" i="10"/>
  <c r="O15" i="10"/>
  <c r="O248" i="10" s="1"/>
  <c r="AI12" i="10"/>
  <c r="N10" i="10"/>
  <c r="N244" i="10" s="1"/>
  <c r="AO29" i="10"/>
  <c r="X27" i="10"/>
  <c r="AN24" i="10"/>
  <c r="AN257" i="10" s="1"/>
  <c r="G24" i="10"/>
  <c r="T46" i="10"/>
  <c r="D40" i="10"/>
  <c r="AF33" i="10"/>
  <c r="AF266" i="10" s="1"/>
  <c r="AI22" i="10"/>
  <c r="O17" i="10"/>
  <c r="H247" i="10"/>
  <c r="AC11" i="10"/>
  <c r="AC245" i="10" s="1"/>
  <c r="P9" i="10"/>
  <c r="AN29" i="10"/>
  <c r="W27" i="10"/>
  <c r="G27" i="10"/>
  <c r="D27" i="10"/>
  <c r="AM46" i="10"/>
  <c r="O45" i="10"/>
  <c r="O278" i="10" s="1"/>
  <c r="AM43" i="10"/>
  <c r="W43" i="10"/>
  <c r="G43" i="10"/>
  <c r="AE37" i="10"/>
  <c r="W40" i="10"/>
  <c r="G38" i="10"/>
  <c r="AE31" i="10"/>
  <c r="W34" i="10"/>
  <c r="T29" i="10"/>
  <c r="D25" i="10"/>
  <c r="AB19" i="10"/>
  <c r="S21" i="10"/>
  <c r="AI27" i="10"/>
  <c r="AI261" i="10" s="1"/>
  <c r="Q17" i="10"/>
  <c r="Q24" i="10"/>
  <c r="I19" i="10"/>
  <c r="Y24" i="10"/>
  <c r="AA45" i="10"/>
  <c r="K47" i="10"/>
  <c r="AA41" i="10"/>
  <c r="K41" i="10"/>
  <c r="AI36" i="10"/>
  <c r="AA39" i="10"/>
  <c r="K37" i="10"/>
  <c r="C273" i="10"/>
  <c r="C129" i="10"/>
  <c r="AA33" i="10"/>
  <c r="K31" i="10"/>
  <c r="C34" i="10"/>
  <c r="I20" i="10"/>
  <c r="I21" i="10"/>
  <c r="AL21" i="10"/>
  <c r="AD15" i="10"/>
  <c r="AB7" i="10"/>
  <c r="AB96" i="10" s="1"/>
  <c r="AG32" i="10"/>
  <c r="F29" i="10"/>
  <c r="AD19" i="10"/>
  <c r="E10" i="10"/>
  <c r="E243" i="10" s="1"/>
  <c r="I12" i="10"/>
  <c r="R26" i="10"/>
  <c r="B30" i="10"/>
  <c r="B264" i="10" s="1"/>
  <c r="AO47" i="10"/>
  <c r="AO280" i="10" s="1"/>
  <c r="Q46" i="10"/>
  <c r="AO44" i="10"/>
  <c r="AO277" i="10" s="1"/>
  <c r="Y44" i="10"/>
  <c r="I44" i="10"/>
  <c r="AG38" i="10"/>
  <c r="Q36" i="10"/>
  <c r="I39" i="10"/>
  <c r="Y32" i="10"/>
  <c r="Q35" i="10"/>
  <c r="AE28" i="10"/>
  <c r="AL8" i="10"/>
  <c r="AL20" i="10"/>
  <c r="U21" i="10"/>
  <c r="U255" i="10" s="1"/>
  <c r="U24" i="10"/>
  <c r="Q13" i="10"/>
  <c r="J25" i="10"/>
  <c r="AH15" i="10"/>
  <c r="AH23" i="10"/>
  <c r="G31" i="10"/>
  <c r="AK26" i="10"/>
  <c r="L27" i="10"/>
  <c r="AJ21" i="10"/>
  <c r="AJ254" i="10" s="1"/>
  <c r="AJ18" i="10"/>
  <c r="AJ251" i="10" s="1"/>
  <c r="K11" i="10"/>
  <c r="JF55" i="10"/>
  <c r="IP55" i="10"/>
  <c r="JE55" i="10"/>
  <c r="HT56" i="10"/>
  <c r="JH55" i="10"/>
  <c r="IZ55" i="10"/>
  <c r="JG55" i="10"/>
  <c r="IY55" i="10"/>
  <c r="IQ55" i="10"/>
  <c r="IA55" i="10"/>
  <c r="FI98" i="10"/>
  <c r="BB98" i="10" s="1"/>
  <c r="IG9" i="10"/>
  <c r="IE54" i="10" s="1"/>
  <c r="FI10" i="10"/>
  <c r="M116" i="10"/>
  <c r="J47" i="10"/>
  <c r="T256" i="10"/>
  <c r="T112" i="10"/>
  <c r="H250" i="10"/>
  <c r="V136" i="10"/>
  <c r="AD269" i="10"/>
  <c r="AD125" i="10"/>
  <c r="AM275" i="10"/>
  <c r="AM131" i="10"/>
  <c r="G270" i="10"/>
  <c r="G126" i="10"/>
  <c r="AM268" i="10"/>
  <c r="AM124" i="10"/>
  <c r="D259" i="10"/>
  <c r="D115" i="10"/>
  <c r="AA258" i="10"/>
  <c r="AA114" i="10"/>
  <c r="Q254" i="10"/>
  <c r="Q110" i="10"/>
  <c r="AJ272" i="10"/>
  <c r="K279" i="10"/>
  <c r="K135" i="10"/>
  <c r="C277" i="10"/>
  <c r="C133" i="10"/>
  <c r="C39" i="10"/>
  <c r="P249" i="10"/>
  <c r="P105" i="10"/>
  <c r="AD256" i="10"/>
  <c r="AD112" i="10"/>
  <c r="B259" i="10"/>
  <c r="B115" i="10"/>
  <c r="AO279" i="10"/>
  <c r="Y43" i="10"/>
  <c r="Y40" i="10"/>
  <c r="AE263" i="10"/>
  <c r="AE119" i="10"/>
  <c r="GZ111" i="10"/>
  <c r="JX22" i="10"/>
  <c r="GZ23" i="10"/>
  <c r="GD98" i="10"/>
  <c r="BK98" i="10" s="1"/>
  <c r="GD10" i="10"/>
  <c r="JB9" i="10"/>
  <c r="IN54" i="10" s="1"/>
  <c r="HI98" i="10"/>
  <c r="CC98" i="10" s="1"/>
  <c r="KG9" i="10"/>
  <c r="HI10" i="10"/>
  <c r="M26" i="10"/>
  <c r="M115" i="10" s="1"/>
  <c r="E280" i="10"/>
  <c r="AE257" i="10"/>
  <c r="AE113" i="10"/>
  <c r="AN30" i="10"/>
  <c r="AN263" i="10" s="1"/>
  <c r="B22" i="10"/>
  <c r="L19" i="10"/>
  <c r="AA16" i="10"/>
  <c r="AK13" i="10"/>
  <c r="P11" i="10"/>
  <c r="Z47" i="10"/>
  <c r="B46" i="10"/>
  <c r="Z43" i="10"/>
  <c r="J43" i="10"/>
  <c r="AH38" i="10"/>
  <c r="R36" i="10"/>
  <c r="J39" i="10"/>
  <c r="AH32" i="10"/>
  <c r="AH266" i="10" s="1"/>
  <c r="Z35" i="10"/>
  <c r="J266" i="10"/>
  <c r="J122" i="10"/>
  <c r="AL30" i="10"/>
  <c r="AD26" i="10"/>
  <c r="E27" i="10"/>
  <c r="E260" i="10" s="1"/>
  <c r="AJ46" i="10"/>
  <c r="AJ279" i="10" s="1"/>
  <c r="T273" i="10"/>
  <c r="T129" i="10"/>
  <c r="D34" i="10"/>
  <c r="H27" i="10"/>
  <c r="H260" i="10" s="1"/>
  <c r="AE254" i="10"/>
  <c r="AE110" i="10"/>
  <c r="AK15" i="10"/>
  <c r="H10" i="10"/>
  <c r="H243" i="10" s="1"/>
  <c r="AC7" i="10"/>
  <c r="AC96" i="10" s="1"/>
  <c r="AC139" i="10" s="1"/>
  <c r="X45" i="10"/>
  <c r="H47" i="10"/>
  <c r="H280" i="10" s="1"/>
  <c r="AF277" i="10"/>
  <c r="P44" i="10"/>
  <c r="AN39" i="10"/>
  <c r="X37" i="10"/>
  <c r="P40" i="10"/>
  <c r="AF34" i="10"/>
  <c r="AF267" i="10" s="1"/>
  <c r="AJ28" i="10"/>
  <c r="AJ261" i="10" s="1"/>
  <c r="S30" i="10"/>
  <c r="AI23" i="10"/>
  <c r="Y27" i="10"/>
  <c r="AK22" i="10"/>
  <c r="AE16" i="10"/>
  <c r="AO13" i="10"/>
  <c r="AO246" i="10" s="1"/>
  <c r="V8" i="10"/>
  <c r="V97" i="10" s="1"/>
  <c r="V139" i="10" s="1"/>
  <c r="AL47" i="10"/>
  <c r="N46" i="10"/>
  <c r="AL44" i="10"/>
  <c r="V44" i="10"/>
  <c r="F44" i="10"/>
  <c r="AD38" i="10"/>
  <c r="N36" i="10"/>
  <c r="F39" i="10"/>
  <c r="AD32" i="10"/>
  <c r="V35" i="10"/>
  <c r="F33" i="10"/>
  <c r="Y30" i="10"/>
  <c r="I25" i="10"/>
  <c r="X23" i="10"/>
  <c r="U34" i="10"/>
  <c r="U268" i="10" s="1"/>
  <c r="AI20" i="10"/>
  <c r="AK14" i="10"/>
  <c r="D10" i="10"/>
  <c r="AO28" i="10"/>
  <c r="AO261" i="10" s="1"/>
  <c r="P29" i="10"/>
  <c r="AN23" i="10"/>
  <c r="AN256" i="10" s="1"/>
  <c r="G23" i="10"/>
  <c r="AB45" i="10"/>
  <c r="AB279" i="10" s="1"/>
  <c r="L39" i="10"/>
  <c r="L273" i="10" s="1"/>
  <c r="L33" i="10"/>
  <c r="L267" i="10" s="1"/>
  <c r="N22" i="10"/>
  <c r="H20" i="10"/>
  <c r="H253" i="10" s="1"/>
  <c r="AK16" i="10"/>
  <c r="F9" i="10"/>
  <c r="F243" i="10" s="1"/>
  <c r="AN28" i="10"/>
  <c r="AN261" i="10" s="1"/>
  <c r="W26" i="10"/>
  <c r="AM47" i="10"/>
  <c r="O46" i="10"/>
  <c r="AM44" i="10"/>
  <c r="W44" i="10"/>
  <c r="G44" i="10"/>
  <c r="AE38" i="10"/>
  <c r="O36" i="10"/>
  <c r="O269" i="10" s="1"/>
  <c r="G39" i="10"/>
  <c r="AE32" i="10"/>
  <c r="W35" i="10"/>
  <c r="T28" i="10"/>
  <c r="AB14" i="10"/>
  <c r="AB8" i="10"/>
  <c r="AB97" i="10" s="1"/>
  <c r="AB139" i="10" s="1"/>
  <c r="S20" i="10"/>
  <c r="AI26" i="10"/>
  <c r="Q19" i="10"/>
  <c r="Q22" i="10"/>
  <c r="K17" i="10"/>
  <c r="Y22" i="10"/>
  <c r="AD17" i="10"/>
  <c r="AA46" i="10"/>
  <c r="C45" i="10"/>
  <c r="AA42" i="10"/>
  <c r="K42" i="10"/>
  <c r="AI37" i="10"/>
  <c r="AA40" i="10"/>
  <c r="K38" i="10"/>
  <c r="AI31" i="10"/>
  <c r="AA34" i="10"/>
  <c r="K32" i="10"/>
  <c r="C268" i="10"/>
  <c r="C124" i="10"/>
  <c r="AA29" i="10"/>
  <c r="I9" i="10"/>
  <c r="I24" i="10"/>
  <c r="AG33" i="10"/>
  <c r="F25" i="10"/>
  <c r="AD16" i="10"/>
  <c r="AD24" i="10"/>
  <c r="E8" i="10"/>
  <c r="E241" i="10" s="1"/>
  <c r="E284" i="10" s="1"/>
  <c r="R25" i="10"/>
  <c r="L30" i="10"/>
  <c r="L264" i="10" s="1"/>
  <c r="AG45" i="10"/>
  <c r="Q47" i="10"/>
  <c r="AG41" i="10"/>
  <c r="Q41" i="10"/>
  <c r="AO36" i="10"/>
  <c r="AO269" i="10" s="1"/>
  <c r="AG39" i="10"/>
  <c r="Q37" i="10"/>
  <c r="I40" i="10"/>
  <c r="Y33" i="10"/>
  <c r="I31" i="10"/>
  <c r="AE27" i="10"/>
  <c r="AL11" i="10"/>
  <c r="AL10" i="10"/>
  <c r="J27" i="10"/>
  <c r="J261" i="10" s="1"/>
  <c r="AH17" i="10"/>
  <c r="G32" i="10"/>
  <c r="AK25" i="10"/>
  <c r="L29" i="10"/>
  <c r="AJ22" i="10"/>
  <c r="AJ255" i="10" s="1"/>
  <c r="AJ24" i="10"/>
  <c r="AJ257" i="10" s="1"/>
  <c r="K9" i="10"/>
  <c r="K243" i="10" s="1"/>
  <c r="I10" i="10"/>
  <c r="AO37" i="5"/>
  <c r="G177" i="5"/>
  <c r="G166" i="5"/>
  <c r="P96" i="5"/>
  <c r="G171" i="5"/>
  <c r="P81" i="5"/>
  <c r="AY81" i="5" s="1"/>
  <c r="P101" i="5"/>
  <c r="G125" i="5"/>
  <c r="AP125" i="5" s="1"/>
  <c r="G184" i="5"/>
  <c r="G175" i="5"/>
  <c r="AT104" i="5"/>
  <c r="AX157" i="5" s="1"/>
  <c r="P94" i="5"/>
  <c r="G185" i="5"/>
  <c r="G182" i="5"/>
  <c r="P97" i="5"/>
  <c r="AA72" i="5"/>
  <c r="P72" i="5"/>
  <c r="R72" i="5" s="1"/>
  <c r="R86" i="5"/>
  <c r="BA86" i="5" s="1"/>
  <c r="AY86" i="5"/>
  <c r="B127" i="5"/>
  <c r="AM127" i="5" s="1"/>
  <c r="AM37" i="5"/>
  <c r="J38" i="5"/>
  <c r="B38" i="5"/>
  <c r="S74" i="5"/>
  <c r="Q38" i="5"/>
  <c r="I38" i="5"/>
  <c r="H38" i="5"/>
  <c r="O38" i="5"/>
  <c r="L38" i="5"/>
  <c r="D38" i="5"/>
  <c r="F38" i="5"/>
  <c r="E38" i="5"/>
  <c r="C38" i="5"/>
  <c r="M38" i="5"/>
  <c r="K38" i="5"/>
  <c r="P23" i="5"/>
  <c r="AW23" i="5"/>
  <c r="P100" i="5"/>
  <c r="G117" i="5"/>
  <c r="AP117" i="5" s="1"/>
  <c r="Q124" i="5"/>
  <c r="AZ124" i="5" s="1"/>
  <c r="R34" i="5"/>
  <c r="AZ34" i="5"/>
  <c r="P99" i="5"/>
  <c r="J127" i="5"/>
  <c r="AS127" i="5" s="1"/>
  <c r="AS37" i="5"/>
  <c r="AY101" i="5"/>
  <c r="R101" i="5"/>
  <c r="P85" i="5"/>
  <c r="P125" i="5"/>
  <c r="AY125" i="5" s="1"/>
  <c r="AY35" i="5"/>
  <c r="AY89" i="5"/>
  <c r="R89" i="5"/>
  <c r="BA89" i="5" s="1"/>
  <c r="AY97" i="5"/>
  <c r="R97" i="5"/>
  <c r="BA97" i="5" s="1"/>
  <c r="G121" i="5"/>
  <c r="AP121" i="5" s="1"/>
  <c r="Q33" i="5"/>
  <c r="S67" i="5"/>
  <c r="P115" i="5"/>
  <c r="AY115" i="5" s="1"/>
  <c r="AY25" i="5"/>
  <c r="C127" i="5"/>
  <c r="AN127" i="5" s="1"/>
  <c r="AN37" i="5"/>
  <c r="AY91" i="5"/>
  <c r="R91" i="5"/>
  <c r="BA91" i="5" s="1"/>
  <c r="AY87" i="5"/>
  <c r="R87" i="5"/>
  <c r="BA87" i="5" s="1"/>
  <c r="G178" i="5"/>
  <c r="P83" i="5"/>
  <c r="P119" i="5"/>
  <c r="AY119" i="5" s="1"/>
  <c r="AY29" i="5"/>
  <c r="K127" i="5"/>
  <c r="AT127" i="5" s="1"/>
  <c r="AT37" i="5"/>
  <c r="G114" i="5"/>
  <c r="AP114" i="5" s="1"/>
  <c r="G37" i="5"/>
  <c r="P84" i="5"/>
  <c r="AW28" i="5"/>
  <c r="P28" i="5"/>
  <c r="R94" i="5"/>
  <c r="BA94" i="5" s="1"/>
  <c r="AY94" i="5"/>
  <c r="AY80" i="5"/>
  <c r="R80" i="5"/>
  <c r="BA80" i="5" s="1"/>
  <c r="BA104" i="5" s="1"/>
  <c r="AX161" i="5" s="1"/>
  <c r="G122" i="5"/>
  <c r="AP122" i="5" s="1"/>
  <c r="P34" i="5"/>
  <c r="AW34" i="5"/>
  <c r="P33" i="5"/>
  <c r="AW33" i="5"/>
  <c r="P120" i="5"/>
  <c r="AY120" i="5" s="1"/>
  <c r="AY30" i="5"/>
  <c r="AY88" i="5"/>
  <c r="R88" i="5"/>
  <c r="BA88" i="5" s="1"/>
  <c r="L127" i="5"/>
  <c r="AU127" i="5" s="1"/>
  <c r="AU37" i="5"/>
  <c r="P26" i="5"/>
  <c r="AW26" i="5"/>
  <c r="G113" i="5"/>
  <c r="AP113" i="5" s="1"/>
  <c r="G179" i="5"/>
  <c r="P79" i="5"/>
  <c r="AY79" i="5" s="1"/>
  <c r="AY104" i="5" s="1"/>
  <c r="AX159" i="5" s="1"/>
  <c r="AN104" i="5"/>
  <c r="AX152" i="5" s="1"/>
  <c r="G123" i="5"/>
  <c r="AP123" i="5" s="1"/>
  <c r="AY96" i="5"/>
  <c r="R96" i="5"/>
  <c r="BA96" i="5" s="1"/>
  <c r="G170" i="5"/>
  <c r="R90" i="5"/>
  <c r="BA90" i="5" s="1"/>
  <c r="AY90" i="5"/>
  <c r="G126" i="5"/>
  <c r="AP126" i="5" s="1"/>
  <c r="AP36" i="5"/>
  <c r="N36" i="5"/>
  <c r="G172" i="5"/>
  <c r="R125" i="5"/>
  <c r="BA125" i="5" s="1"/>
  <c r="BA35" i="5"/>
  <c r="P82" i="5"/>
  <c r="G186" i="5"/>
  <c r="P92" i="5"/>
  <c r="AO104" i="5"/>
  <c r="AX153" i="5" s="1"/>
  <c r="P117" i="5"/>
  <c r="AY117" i="5" s="1"/>
  <c r="P98" i="5"/>
  <c r="P31" i="5"/>
  <c r="AW31" i="5"/>
  <c r="G180" i="5"/>
  <c r="P95" i="5"/>
  <c r="AX37" i="5"/>
  <c r="AW24" i="5"/>
  <c r="P24" i="5"/>
  <c r="G124" i="5"/>
  <c r="AP124" i="5" s="1"/>
  <c r="P93" i="5"/>
  <c r="AA262" i="10" l="1"/>
  <c r="AA118" i="10"/>
  <c r="F258" i="10"/>
  <c r="F114" i="10"/>
  <c r="AA267" i="10"/>
  <c r="AA123" i="10"/>
  <c r="AA279" i="10"/>
  <c r="AA135" i="10"/>
  <c r="G277" i="10"/>
  <c r="G133" i="10"/>
  <c r="AK249" i="10"/>
  <c r="AK105" i="10"/>
  <c r="P262" i="10"/>
  <c r="P118" i="10"/>
  <c r="Y263" i="10"/>
  <c r="Y119" i="10"/>
  <c r="V277" i="10"/>
  <c r="V133" i="10"/>
  <c r="Y260" i="10"/>
  <c r="Y116" i="10"/>
  <c r="P277" i="10"/>
  <c r="P133" i="10"/>
  <c r="AL263" i="10"/>
  <c r="AL119" i="10"/>
  <c r="J276" i="10"/>
  <c r="J132" i="10"/>
  <c r="B255" i="10"/>
  <c r="B111" i="10"/>
  <c r="JE56" i="10"/>
  <c r="HT57" i="10"/>
  <c r="JH56" i="10"/>
  <c r="IZ56" i="10"/>
  <c r="JG56" i="10"/>
  <c r="IY56" i="10"/>
  <c r="IQ56" i="10"/>
  <c r="IA56" i="10"/>
  <c r="JF56" i="10"/>
  <c r="IP56" i="10"/>
  <c r="AH256" i="10"/>
  <c r="AH112" i="10"/>
  <c r="AE261" i="10"/>
  <c r="AE117" i="10"/>
  <c r="F262" i="10"/>
  <c r="F118" i="10"/>
  <c r="K264" i="10"/>
  <c r="K120" i="10"/>
  <c r="AA274" i="10"/>
  <c r="AA130" i="10"/>
  <c r="S254" i="10"/>
  <c r="S110" i="10"/>
  <c r="AE270" i="10"/>
  <c r="AE126" i="10"/>
  <c r="W260" i="10"/>
  <c r="W116" i="10"/>
  <c r="D273" i="10"/>
  <c r="D129" i="10"/>
  <c r="AD264" i="10"/>
  <c r="AD120" i="10"/>
  <c r="AL279" i="10"/>
  <c r="AL135" i="10"/>
  <c r="J271" i="10"/>
  <c r="J127" i="10"/>
  <c r="GP99" i="10"/>
  <c r="JN10" i="10"/>
  <c r="GP11" i="10"/>
  <c r="K251" i="10"/>
  <c r="K107" i="10"/>
  <c r="U252" i="10"/>
  <c r="U108" i="10"/>
  <c r="Y272" i="10"/>
  <c r="Y128" i="10"/>
  <c r="B260" i="10"/>
  <c r="B116" i="10"/>
  <c r="I244" i="10"/>
  <c r="I100" i="10"/>
  <c r="S276" i="10"/>
  <c r="S132" i="10"/>
  <c r="AL250" i="10"/>
  <c r="AL106" i="10"/>
  <c r="G269" i="10"/>
  <c r="G125" i="10"/>
  <c r="W263" i="10"/>
  <c r="W119" i="10"/>
  <c r="V246" i="10"/>
  <c r="V102" i="10"/>
  <c r="V265" i="10"/>
  <c r="V121" i="10"/>
  <c r="V279" i="10"/>
  <c r="V135" i="10"/>
  <c r="AB258" i="10"/>
  <c r="AB114" i="10"/>
  <c r="AH277" i="10"/>
  <c r="AH133" i="10"/>
  <c r="EZ99" i="10"/>
  <c r="EZ11" i="10"/>
  <c r="HX10" i="10"/>
  <c r="HF112" i="10"/>
  <c r="KD23" i="10"/>
  <c r="HF24" i="10"/>
  <c r="AH103" i="10"/>
  <c r="I269" i="10"/>
  <c r="I125" i="10"/>
  <c r="S266" i="10"/>
  <c r="S122" i="10"/>
  <c r="S280" i="10"/>
  <c r="S136" i="10"/>
  <c r="D262" i="10"/>
  <c r="D118" i="10"/>
  <c r="G280" i="10"/>
  <c r="G136" i="10"/>
  <c r="T275" i="10"/>
  <c r="T131" i="10"/>
  <c r="L265" i="10"/>
  <c r="L121" i="10"/>
  <c r="AL266" i="10"/>
  <c r="AL122" i="10"/>
  <c r="J257" i="10"/>
  <c r="J113" i="10"/>
  <c r="V256" i="10"/>
  <c r="V112" i="10"/>
  <c r="Z264" i="10"/>
  <c r="Z120" i="10"/>
  <c r="AH279" i="10"/>
  <c r="AH135" i="10"/>
  <c r="HA113" i="10"/>
  <c r="HA25" i="10"/>
  <c r="JY24" i="10"/>
  <c r="N262" i="10"/>
  <c r="N118" i="10"/>
  <c r="AG277" i="10"/>
  <c r="AG133" i="10"/>
  <c r="I255" i="10"/>
  <c r="I111" i="10"/>
  <c r="AI273" i="10"/>
  <c r="AI129" i="10"/>
  <c r="K245" i="10"/>
  <c r="K101" i="10"/>
  <c r="W269" i="10"/>
  <c r="W125" i="10"/>
  <c r="T249" i="10"/>
  <c r="T105" i="10"/>
  <c r="N266" i="10"/>
  <c r="N122" i="10"/>
  <c r="F279" i="10"/>
  <c r="F135" i="10"/>
  <c r="AN258" i="10"/>
  <c r="B275" i="10"/>
  <c r="B131" i="10"/>
  <c r="GW118" i="10"/>
  <c r="JU29" i="10"/>
  <c r="GW30" i="10"/>
  <c r="B273" i="10"/>
  <c r="B129" i="10"/>
  <c r="AJ253" i="10"/>
  <c r="I266" i="10"/>
  <c r="I122" i="10"/>
  <c r="I279" i="10"/>
  <c r="I135" i="10"/>
  <c r="F261" i="10"/>
  <c r="F117" i="10"/>
  <c r="AI266" i="10"/>
  <c r="AI122" i="10"/>
  <c r="AJ248" i="10"/>
  <c r="T258" i="10"/>
  <c r="T114" i="10"/>
  <c r="G278" i="10"/>
  <c r="G134" i="10"/>
  <c r="AI254" i="10"/>
  <c r="AI110" i="10"/>
  <c r="R103" i="10"/>
  <c r="F268" i="10"/>
  <c r="F124" i="10"/>
  <c r="AD275" i="10"/>
  <c r="AD131" i="10"/>
  <c r="X259" i="10"/>
  <c r="X115" i="10"/>
  <c r="AK250" i="10"/>
  <c r="AK106" i="10"/>
  <c r="AL260" i="10"/>
  <c r="AL116" i="10"/>
  <c r="R274" i="10"/>
  <c r="R130" i="10"/>
  <c r="GL99" i="10"/>
  <c r="GL11" i="10"/>
  <c r="JJ10" i="10"/>
  <c r="IT55" i="10" s="1"/>
  <c r="FX99" i="10"/>
  <c r="FX11" i="10"/>
  <c r="IV10" i="10"/>
  <c r="GR99" i="10"/>
  <c r="GR11" i="10"/>
  <c r="JP10" i="10"/>
  <c r="AO276" i="10"/>
  <c r="O253" i="10"/>
  <c r="AL252" i="10"/>
  <c r="AL108" i="10"/>
  <c r="AO270" i="10"/>
  <c r="AD251" i="10"/>
  <c r="AD107" i="10"/>
  <c r="K266" i="10"/>
  <c r="K122" i="10"/>
  <c r="C279" i="10"/>
  <c r="C135" i="10"/>
  <c r="AB249" i="10"/>
  <c r="AB105" i="10"/>
  <c r="AM269" i="10"/>
  <c r="AM125" i="10"/>
  <c r="T241" i="10"/>
  <c r="T97" i="10"/>
  <c r="F273" i="10"/>
  <c r="F129" i="10"/>
  <c r="L105" i="10"/>
  <c r="AC248" i="10"/>
  <c r="AC104" i="10"/>
  <c r="AL262" i="10"/>
  <c r="AL118" i="10"/>
  <c r="J277" i="10"/>
  <c r="J133" i="10"/>
  <c r="AG254" i="10"/>
  <c r="AG110" i="10"/>
  <c r="FD117" i="10"/>
  <c r="IB28" i="10"/>
  <c r="FD29" i="10"/>
  <c r="AN266" i="10"/>
  <c r="E257" i="10"/>
  <c r="H242" i="10"/>
  <c r="AI241" i="10"/>
  <c r="AI253" i="10"/>
  <c r="AI109" i="10"/>
  <c r="AI264" i="10"/>
  <c r="AI120" i="10"/>
  <c r="F266" i="10"/>
  <c r="F122" i="10"/>
  <c r="AI256" i="10"/>
  <c r="AI112" i="10"/>
  <c r="L274" i="10"/>
  <c r="L130" i="10"/>
  <c r="Z273" i="10"/>
  <c r="Z129" i="10"/>
  <c r="AI249" i="10"/>
  <c r="AI105" i="10"/>
  <c r="AJ262" i="10"/>
  <c r="P268" i="10"/>
  <c r="P124" i="10"/>
  <c r="P263" i="10"/>
  <c r="P119" i="10"/>
  <c r="R268" i="10"/>
  <c r="R124" i="10"/>
  <c r="J279" i="10"/>
  <c r="J135" i="10"/>
  <c r="HX54" i="10"/>
  <c r="HW54" i="10"/>
  <c r="K257" i="10"/>
  <c r="K113" i="10"/>
  <c r="AH253" i="10"/>
  <c r="AH109" i="10"/>
  <c r="Y271" i="10"/>
  <c r="Y127" i="10"/>
  <c r="AI268" i="10"/>
  <c r="AI124" i="10"/>
  <c r="AI278" i="10"/>
  <c r="AI134" i="10"/>
  <c r="W278" i="10"/>
  <c r="W134" i="10"/>
  <c r="W256" i="10"/>
  <c r="W112" i="10"/>
  <c r="N273" i="10"/>
  <c r="N129" i="10"/>
  <c r="C261" i="10"/>
  <c r="C117" i="10"/>
  <c r="B271" i="10"/>
  <c r="B127" i="10"/>
  <c r="FF99" i="10"/>
  <c r="FF11" i="10"/>
  <c r="ID10" i="10"/>
  <c r="FQ99" i="10"/>
  <c r="IO10" i="10"/>
  <c r="FQ11" i="10"/>
  <c r="K255" i="10"/>
  <c r="K111" i="10"/>
  <c r="I267" i="10"/>
  <c r="I123" i="10"/>
  <c r="I280" i="10"/>
  <c r="I136" i="10"/>
  <c r="AA259" i="10"/>
  <c r="AA115" i="10"/>
  <c r="C274" i="10"/>
  <c r="C130" i="10"/>
  <c r="S255" i="10"/>
  <c r="S111" i="10"/>
  <c r="AM271" i="10"/>
  <c r="AM127" i="10"/>
  <c r="AF261" i="10"/>
  <c r="L276" i="10"/>
  <c r="L132" i="10"/>
  <c r="AG108" i="10"/>
  <c r="AD268" i="10"/>
  <c r="AD124" i="10"/>
  <c r="B242" i="10"/>
  <c r="B98" i="10"/>
  <c r="P264" i="10"/>
  <c r="R275" i="10"/>
  <c r="R131" i="10"/>
  <c r="Z272" i="10"/>
  <c r="Z128" i="10"/>
  <c r="L259" i="10"/>
  <c r="L115" i="10"/>
  <c r="Y268" i="10"/>
  <c r="Y124" i="10"/>
  <c r="AG280" i="10"/>
  <c r="AG136" i="10"/>
  <c r="V263" i="10"/>
  <c r="V119" i="10"/>
  <c r="K273" i="10"/>
  <c r="K129" i="10"/>
  <c r="AL256" i="10"/>
  <c r="AL112" i="10"/>
  <c r="AE279" i="10"/>
  <c r="AE135" i="10"/>
  <c r="F250" i="10"/>
  <c r="F106" i="10"/>
  <c r="N265" i="10"/>
  <c r="N121" i="10"/>
  <c r="F278" i="10"/>
  <c r="F134" i="10"/>
  <c r="AA256" i="10"/>
  <c r="AA112" i="10"/>
  <c r="X275" i="10"/>
  <c r="X131" i="10"/>
  <c r="J268" i="10"/>
  <c r="J124" i="10"/>
  <c r="AH274" i="10"/>
  <c r="AH130" i="10"/>
  <c r="GG116" i="10"/>
  <c r="GG28" i="10"/>
  <c r="JE27" i="10"/>
  <c r="AJ256" i="10"/>
  <c r="AL249" i="10"/>
  <c r="AL105" i="10"/>
  <c r="Q275" i="10"/>
  <c r="Q131" i="10"/>
  <c r="F263" i="10"/>
  <c r="F119" i="10"/>
  <c r="AA268" i="10"/>
  <c r="AA124" i="10"/>
  <c r="AA280" i="10"/>
  <c r="AA136" i="10"/>
  <c r="AB244" i="10"/>
  <c r="AB100" i="10"/>
  <c r="O274" i="10"/>
  <c r="N270" i="10"/>
  <c r="N126" i="10"/>
  <c r="X271" i="10"/>
  <c r="X127" i="10"/>
  <c r="O251" i="10"/>
  <c r="J267" i="10"/>
  <c r="J123" i="10"/>
  <c r="Z277" i="10"/>
  <c r="Z133" i="10"/>
  <c r="U263" i="10"/>
  <c r="U119" i="10"/>
  <c r="AF279" i="10"/>
  <c r="H266" i="10"/>
  <c r="K252" i="10"/>
  <c r="AG253" i="10"/>
  <c r="AN264" i="10"/>
  <c r="Q270" i="10"/>
  <c r="Q126" i="10"/>
  <c r="AM280" i="10"/>
  <c r="AM136" i="10"/>
  <c r="AE260" i="10"/>
  <c r="AE116" i="10"/>
  <c r="I264" i="10"/>
  <c r="I120" i="10"/>
  <c r="AG266" i="10"/>
  <c r="AG122" i="10"/>
  <c r="AD250" i="10"/>
  <c r="AD106" i="10"/>
  <c r="W277" i="10"/>
  <c r="W133" i="10"/>
  <c r="AL277" i="10"/>
  <c r="AL133" i="10"/>
  <c r="Z276" i="10"/>
  <c r="Z132" i="10"/>
  <c r="Y273" i="10"/>
  <c r="Y129" i="10"/>
  <c r="AH248" i="10"/>
  <c r="AH104" i="10"/>
  <c r="Q268" i="10"/>
  <c r="Q124" i="10"/>
  <c r="Q279" i="10"/>
  <c r="Q135" i="10"/>
  <c r="AG265" i="10"/>
  <c r="AG121" i="10"/>
  <c r="AA266" i="10"/>
  <c r="AA122" i="10"/>
  <c r="K280" i="10"/>
  <c r="K136" i="10"/>
  <c r="AB252" i="10"/>
  <c r="AB108" i="10"/>
  <c r="G276" i="10"/>
  <c r="G132" i="10"/>
  <c r="AN262" i="10"/>
  <c r="T279" i="10"/>
  <c r="T135" i="10"/>
  <c r="T254" i="10"/>
  <c r="T110" i="10"/>
  <c r="F271" i="10"/>
  <c r="F127" i="10"/>
  <c r="U105" i="10"/>
  <c r="AG269" i="10"/>
  <c r="AG125" i="10"/>
  <c r="R260" i="10"/>
  <c r="R116" i="10"/>
  <c r="C265" i="10"/>
  <c r="C121" i="10"/>
  <c r="AI276" i="10"/>
  <c r="AI132" i="10"/>
  <c r="AE262" i="10"/>
  <c r="AE118" i="10"/>
  <c r="W271" i="10"/>
  <c r="W127" i="10"/>
  <c r="L268" i="10"/>
  <c r="L124" i="10"/>
  <c r="T251" i="10"/>
  <c r="T107" i="10"/>
  <c r="AL267" i="10"/>
  <c r="AL123" i="10"/>
  <c r="AK258" i="10"/>
  <c r="AK114" i="10"/>
  <c r="Y266" i="10"/>
  <c r="Y122" i="10"/>
  <c r="AG278" i="10"/>
  <c r="AG134" i="10"/>
  <c r="I257" i="10"/>
  <c r="I113" i="10"/>
  <c r="K271" i="10"/>
  <c r="K127" i="10"/>
  <c r="Y111" i="10"/>
  <c r="T261" i="10"/>
  <c r="T117" i="10"/>
  <c r="AM277" i="10"/>
  <c r="AM133" i="10"/>
  <c r="N255" i="10"/>
  <c r="N111" i="10"/>
  <c r="D243" i="10"/>
  <c r="D99" i="10"/>
  <c r="V268" i="10"/>
  <c r="V124" i="10"/>
  <c r="N279" i="10"/>
  <c r="N135" i="10"/>
  <c r="S263" i="10"/>
  <c r="S119" i="10"/>
  <c r="D267" i="10"/>
  <c r="D123" i="10"/>
  <c r="B279" i="10"/>
  <c r="B135" i="10"/>
  <c r="GD99" i="10"/>
  <c r="GD11" i="10"/>
  <c r="JB10" i="10"/>
  <c r="IN55" i="10" s="1"/>
  <c r="Y276" i="10"/>
  <c r="Y132" i="10"/>
  <c r="C272" i="10"/>
  <c r="C128" i="10"/>
  <c r="K244" i="10"/>
  <c r="K100" i="10"/>
  <c r="J258" i="10"/>
  <c r="J114" i="10"/>
  <c r="Y265" i="10"/>
  <c r="Y121" i="10"/>
  <c r="AA278" i="10"/>
  <c r="AA134" i="10"/>
  <c r="D258" i="10"/>
  <c r="D114" i="10"/>
  <c r="W276" i="10"/>
  <c r="W132" i="10"/>
  <c r="P242" i="10"/>
  <c r="P98" i="10"/>
  <c r="G257" i="10"/>
  <c r="G113" i="10"/>
  <c r="M268" i="10"/>
  <c r="M124" i="10"/>
  <c r="V273" i="10"/>
  <c r="V129" i="10"/>
  <c r="B244" i="10"/>
  <c r="B100" i="10"/>
  <c r="P272" i="10"/>
  <c r="P128" i="10"/>
  <c r="D244" i="10"/>
  <c r="D100" i="10"/>
  <c r="AH270" i="10"/>
  <c r="AH126" i="10"/>
  <c r="F253" i="10"/>
  <c r="F109" i="10"/>
  <c r="HH99" i="10"/>
  <c r="HH11" i="10"/>
  <c r="KF10" i="10"/>
  <c r="Y264" i="10"/>
  <c r="B243" i="10"/>
  <c r="G261" i="10"/>
  <c r="G117" i="10"/>
  <c r="AL247" i="10"/>
  <c r="AL103" i="10"/>
  <c r="I275" i="10"/>
  <c r="I131" i="10"/>
  <c r="E248" i="10"/>
  <c r="S267" i="10"/>
  <c r="S123" i="10"/>
  <c r="K278" i="10"/>
  <c r="K134" i="10"/>
  <c r="S256" i="10"/>
  <c r="S112" i="10"/>
  <c r="AM273" i="10"/>
  <c r="AM129" i="10"/>
  <c r="AI242" i="10"/>
  <c r="AI98" i="10"/>
  <c r="AB274" i="10"/>
  <c r="AB130" i="10"/>
  <c r="AB263" i="10"/>
  <c r="AB119" i="10"/>
  <c r="F269" i="10"/>
  <c r="F125" i="10"/>
  <c r="F248" i="10"/>
  <c r="F104" i="10"/>
  <c r="H273" i="10"/>
  <c r="T269" i="10"/>
  <c r="T125" i="10"/>
  <c r="Z265" i="10"/>
  <c r="Z121" i="10"/>
  <c r="AH280" i="10"/>
  <c r="AH136" i="10"/>
  <c r="EW99" i="10"/>
  <c r="EW11" i="10"/>
  <c r="HU10" i="10"/>
  <c r="AF258" i="10"/>
  <c r="K249" i="10"/>
  <c r="K105" i="10"/>
  <c r="U250" i="10"/>
  <c r="U106" i="10"/>
  <c r="AO273" i="10"/>
  <c r="F259" i="10"/>
  <c r="F115" i="10"/>
  <c r="C270" i="10"/>
  <c r="C126" i="10"/>
  <c r="Q249" i="10"/>
  <c r="Q105" i="10"/>
  <c r="W264" i="10"/>
  <c r="W120" i="10"/>
  <c r="H263" i="10"/>
  <c r="V270" i="10"/>
  <c r="V126" i="10"/>
  <c r="AB260" i="10"/>
  <c r="AB116" i="10"/>
  <c r="L270" i="10"/>
  <c r="L126" i="10"/>
  <c r="R273" i="10"/>
  <c r="R129" i="10"/>
  <c r="GB99" i="10"/>
  <c r="GB11" i="10"/>
  <c r="IZ10" i="10"/>
  <c r="GA99" i="10"/>
  <c r="IY10" i="10"/>
  <c r="GA11" i="10"/>
  <c r="Q264" i="10"/>
  <c r="Q120" i="10"/>
  <c r="Y278" i="10"/>
  <c r="Y134" i="10"/>
  <c r="S274" i="10"/>
  <c r="S130" i="10"/>
  <c r="AB257" i="10"/>
  <c r="AB113" i="10"/>
  <c r="O276" i="10"/>
  <c r="AF256" i="10"/>
  <c r="N256" i="10"/>
  <c r="N112" i="10"/>
  <c r="AL265" i="10"/>
  <c r="AL121" i="10"/>
  <c r="AN247" i="10"/>
  <c r="D271" i="10"/>
  <c r="D127" i="10"/>
  <c r="AH275" i="10"/>
  <c r="AH131" i="10"/>
  <c r="Z274" i="10"/>
  <c r="Z130" i="10"/>
  <c r="AC260" i="10"/>
  <c r="AC116" i="10"/>
  <c r="AL242" i="10"/>
  <c r="AL98" i="10"/>
  <c r="AG268" i="10"/>
  <c r="AG124" i="10"/>
  <c r="S270" i="10"/>
  <c r="S126" i="10"/>
  <c r="Q243" i="10"/>
  <c r="Q99" i="10"/>
  <c r="AE267" i="10"/>
  <c r="AE123" i="10"/>
  <c r="AE256" i="10"/>
  <c r="AE112" i="10"/>
  <c r="AB270" i="10"/>
  <c r="AB126" i="10"/>
  <c r="R253" i="10"/>
  <c r="R109" i="10"/>
  <c r="AD267" i="10"/>
  <c r="AD123" i="10"/>
  <c r="AD279" i="10"/>
  <c r="AD135" i="10"/>
  <c r="K260" i="10"/>
  <c r="K116" i="10"/>
  <c r="W257" i="10"/>
  <c r="W113" i="10"/>
  <c r="R265" i="10"/>
  <c r="R121" i="10"/>
  <c r="R279" i="10"/>
  <c r="R135" i="10"/>
  <c r="FM99" i="10"/>
  <c r="FM11" i="10"/>
  <c r="IK10" i="10"/>
  <c r="IG55" i="10" s="1"/>
  <c r="BV99" i="10"/>
  <c r="BN99" i="10"/>
  <c r="BM99" i="10"/>
  <c r="CB99" i="10"/>
  <c r="BT99" i="10"/>
  <c r="BD99" i="10"/>
  <c r="BS99" i="10"/>
  <c r="BK99" i="10"/>
  <c r="AT99" i="10"/>
  <c r="AQ100" i="10"/>
  <c r="CE99" i="10"/>
  <c r="BW99" i="10"/>
  <c r="BO99" i="10"/>
  <c r="BQ99" i="10"/>
  <c r="BI99" i="10"/>
  <c r="R261" i="10"/>
  <c r="AJ245" i="10"/>
  <c r="AE259" i="10"/>
  <c r="AE115" i="10"/>
  <c r="AG275" i="10"/>
  <c r="AG131" i="10"/>
  <c r="V261" i="10"/>
  <c r="V117" i="10"/>
  <c r="AI265" i="10"/>
  <c r="AI121" i="10"/>
  <c r="I250" i="10"/>
  <c r="I106" i="10"/>
  <c r="T260" i="10"/>
  <c r="T116" i="10"/>
  <c r="AE274" i="10"/>
  <c r="AE130" i="10"/>
  <c r="AE246" i="10"/>
  <c r="AE102" i="10"/>
  <c r="P261" i="10"/>
  <c r="P117" i="10"/>
  <c r="P257" i="10"/>
  <c r="P113" i="10"/>
  <c r="AD272" i="10"/>
  <c r="AD128" i="10"/>
  <c r="P255" i="10"/>
  <c r="P111" i="10"/>
  <c r="AN273" i="10"/>
  <c r="G259" i="10"/>
  <c r="G115" i="10"/>
  <c r="R264" i="10"/>
  <c r="R120" i="10"/>
  <c r="B280" i="10"/>
  <c r="B136" i="10"/>
  <c r="M262" i="10"/>
  <c r="M118" i="10"/>
  <c r="FV99" i="10"/>
  <c r="FV11" i="10"/>
  <c r="IT10" i="10"/>
  <c r="IL55" i="10" s="1"/>
  <c r="GI99" i="10"/>
  <c r="BP99" i="10" s="1"/>
  <c r="JG10" i="10"/>
  <c r="IS55" i="10" s="1"/>
  <c r="GI11" i="10"/>
  <c r="O242" i="10"/>
  <c r="D268" i="10"/>
  <c r="T276" i="10"/>
  <c r="T280" i="10"/>
  <c r="B245" i="10"/>
  <c r="AI250" i="10"/>
  <c r="AO247" i="10"/>
  <c r="R258" i="10"/>
  <c r="R114" i="10"/>
  <c r="AE265" i="10"/>
  <c r="AE121" i="10"/>
  <c r="AG274" i="10"/>
  <c r="AG130" i="10"/>
  <c r="L262" i="10"/>
  <c r="L118" i="10"/>
  <c r="Q280" i="10"/>
  <c r="Q136" i="10"/>
  <c r="AB247" i="10"/>
  <c r="AB103" i="10"/>
  <c r="G265" i="10"/>
  <c r="G121" i="10"/>
  <c r="I273" i="10"/>
  <c r="I129" i="10"/>
  <c r="L263" i="10"/>
  <c r="L119" i="10"/>
  <c r="I242" i="10"/>
  <c r="I98" i="10"/>
  <c r="AA273" i="10"/>
  <c r="AA129" i="10"/>
  <c r="K250" i="10"/>
  <c r="K106" i="10"/>
  <c r="W268" i="10"/>
  <c r="W124" i="10"/>
  <c r="O279" i="10"/>
  <c r="L266" i="10"/>
  <c r="L122" i="10"/>
  <c r="AK247" i="10"/>
  <c r="AK103" i="10"/>
  <c r="AD265" i="10"/>
  <c r="AD121" i="10"/>
  <c r="AL280" i="10"/>
  <c r="AL136" i="10"/>
  <c r="X278" i="10"/>
  <c r="X134" i="10"/>
  <c r="Z268" i="10"/>
  <c r="Z124" i="10"/>
  <c r="Z280" i="10"/>
  <c r="Z136" i="10"/>
  <c r="J280" i="10"/>
  <c r="J136" i="10"/>
  <c r="Q246" i="10"/>
  <c r="Q102" i="10"/>
  <c r="I272" i="10"/>
  <c r="I128" i="10"/>
  <c r="B263" i="10"/>
  <c r="B119" i="10"/>
  <c r="AD104" i="10"/>
  <c r="Y257" i="10"/>
  <c r="Y113" i="10"/>
  <c r="T262" i="10"/>
  <c r="T118" i="10"/>
  <c r="AM276" i="10"/>
  <c r="AM132" i="10"/>
  <c r="AC244" i="10"/>
  <c r="AC284" i="10" s="1"/>
  <c r="AC100" i="10"/>
  <c r="X257" i="10"/>
  <c r="X113" i="10"/>
  <c r="AD270" i="10"/>
  <c r="AD126" i="10"/>
  <c r="X269" i="10"/>
  <c r="X125" i="10"/>
  <c r="AI246" i="10"/>
  <c r="AI102" i="10"/>
  <c r="AI247" i="10"/>
  <c r="AD260" i="10"/>
  <c r="AD116" i="10"/>
  <c r="J275" i="10"/>
  <c r="J131" i="10"/>
  <c r="I276" i="10"/>
  <c r="I132" i="10"/>
  <c r="AC259" i="10"/>
  <c r="AC115" i="10"/>
  <c r="N259" i="10"/>
  <c r="N115" i="10"/>
  <c r="Y275" i="10"/>
  <c r="Y131" i="10"/>
  <c r="AD253" i="10"/>
  <c r="AD109" i="10"/>
  <c r="AA264" i="10"/>
  <c r="AA120" i="10"/>
  <c r="AI279" i="10"/>
  <c r="AI135" i="10"/>
  <c r="AB253" i="10"/>
  <c r="AB109" i="10"/>
  <c r="G274" i="10"/>
  <c r="G130" i="10"/>
  <c r="AK269" i="10"/>
  <c r="AK125" i="10"/>
  <c r="V271" i="10"/>
  <c r="V127" i="10"/>
  <c r="AA250" i="10"/>
  <c r="AA106" i="10"/>
  <c r="P270" i="10"/>
  <c r="P126" i="10"/>
  <c r="B272" i="10"/>
  <c r="B128" i="10"/>
  <c r="AE250" i="10"/>
  <c r="AE106" i="10"/>
  <c r="GJ112" i="10"/>
  <c r="GJ24" i="10"/>
  <c r="JH23" i="10"/>
  <c r="FA113" i="10"/>
  <c r="HY24" i="10"/>
  <c r="FA25" i="10"/>
  <c r="GY113" i="10"/>
  <c r="GY25" i="10"/>
  <c r="JW24" i="10"/>
  <c r="EX99" i="10"/>
  <c r="AR99" i="10" s="1"/>
  <c r="EX11" i="10"/>
  <c r="HV10" i="10"/>
  <c r="HU55" i="10" s="1"/>
  <c r="AJ252" i="10"/>
  <c r="AL246" i="10"/>
  <c r="AL102" i="10"/>
  <c r="I274" i="10"/>
  <c r="I130" i="10"/>
  <c r="V260" i="10"/>
  <c r="V116" i="10"/>
  <c r="S272" i="10"/>
  <c r="S128" i="10"/>
  <c r="Q253" i="10"/>
  <c r="Q109" i="10"/>
  <c r="AG261" i="10"/>
  <c r="AG117" i="10"/>
  <c r="Q263" i="10"/>
  <c r="Q119" i="10"/>
  <c r="AL272" i="10"/>
  <c r="AL128" i="10"/>
  <c r="P267" i="10"/>
  <c r="P123" i="10"/>
  <c r="P279" i="10"/>
  <c r="P135" i="10"/>
  <c r="AB276" i="10"/>
  <c r="AB132" i="10"/>
  <c r="Z270" i="10"/>
  <c r="Z126" i="10"/>
  <c r="B248" i="10"/>
  <c r="B104" i="10"/>
  <c r="FW99" i="10"/>
  <c r="FW11" i="10"/>
  <c r="IU10" i="10"/>
  <c r="B261" i="10"/>
  <c r="B117" i="10"/>
  <c r="AI274" i="10"/>
  <c r="AI130" i="10"/>
  <c r="AB254" i="10"/>
  <c r="AB110" i="10"/>
  <c r="AE276" i="10"/>
  <c r="AE132" i="10"/>
  <c r="V243" i="10"/>
  <c r="V99" i="10"/>
  <c r="H258" i="10"/>
  <c r="N272" i="10"/>
  <c r="N128" i="10"/>
  <c r="AK242" i="10"/>
  <c r="AK98" i="10"/>
  <c r="T277" i="10"/>
  <c r="T133" i="10"/>
  <c r="R280" i="10"/>
  <c r="R136" i="10"/>
  <c r="FO99" i="10"/>
  <c r="FO11" i="10"/>
  <c r="IM10" i="10"/>
  <c r="P271" i="10"/>
  <c r="AI244" i="10"/>
  <c r="AI100" i="10"/>
  <c r="G267" i="10"/>
  <c r="G123" i="10"/>
  <c r="Q272" i="10"/>
  <c r="Q128" i="10"/>
  <c r="AB248" i="10"/>
  <c r="AB104" i="10"/>
  <c r="AI272" i="10"/>
  <c r="AI128" i="10"/>
  <c r="Q244" i="10"/>
  <c r="Q100" i="10"/>
  <c r="O261" i="10"/>
  <c r="D277" i="10"/>
  <c r="D133" i="10"/>
  <c r="AL264" i="10"/>
  <c r="AL120" i="10"/>
  <c r="AJ258" i="10"/>
  <c r="AH267" i="10"/>
  <c r="AH123" i="10"/>
  <c r="GX99" i="10"/>
  <c r="GX11" i="10"/>
  <c r="JV10" i="10"/>
  <c r="FY99" i="10"/>
  <c r="FY11" i="10"/>
  <c r="IW10" i="10"/>
  <c r="GS99" i="10"/>
  <c r="GS11" i="10"/>
  <c r="JQ10" i="10"/>
  <c r="V266" i="10"/>
  <c r="L261" i="10"/>
  <c r="L117" i="10"/>
  <c r="I265" i="10"/>
  <c r="I121" i="10"/>
  <c r="I278" i="10"/>
  <c r="I134" i="10"/>
  <c r="AG267" i="10"/>
  <c r="AG123" i="10"/>
  <c r="K272" i="10"/>
  <c r="K128" i="10"/>
  <c r="Q256" i="10"/>
  <c r="Q112" i="10"/>
  <c r="O264" i="10"/>
  <c r="O280" i="10"/>
  <c r="AC249" i="10"/>
  <c r="AC105" i="10"/>
  <c r="AG258" i="10"/>
  <c r="AG114" i="10"/>
  <c r="I263" i="10"/>
  <c r="I119" i="10"/>
  <c r="AL269" i="10"/>
  <c r="AL125" i="10"/>
  <c r="AO259" i="10"/>
  <c r="H274" i="10"/>
  <c r="U266" i="10"/>
  <c r="U122" i="10"/>
  <c r="R278" i="10"/>
  <c r="R134" i="10"/>
  <c r="GU99" i="10"/>
  <c r="GU11" i="10"/>
  <c r="JS10" i="10"/>
  <c r="AI280" i="10"/>
  <c r="AM278" i="10"/>
  <c r="F270" i="10"/>
  <c r="AI243" i="10"/>
  <c r="AB271" i="10"/>
  <c r="AB255" i="10"/>
  <c r="AJ276" i="10"/>
  <c r="D274" i="10"/>
  <c r="H246" i="10"/>
  <c r="T255" i="10"/>
  <c r="H256" i="10"/>
  <c r="AH250" i="10"/>
  <c r="AH106" i="10"/>
  <c r="AI270" i="10"/>
  <c r="AI126" i="10"/>
  <c r="L272" i="10"/>
  <c r="L128" i="10"/>
  <c r="F272" i="10"/>
  <c r="F128" i="10"/>
  <c r="Q269" i="10"/>
  <c r="Q125" i="10"/>
  <c r="AL254" i="10"/>
  <c r="AL110" i="10"/>
  <c r="I252" i="10"/>
  <c r="I108" i="10"/>
  <c r="W267" i="10"/>
  <c r="W123" i="10"/>
  <c r="I259" i="10"/>
  <c r="I115" i="10"/>
  <c r="B268" i="10"/>
  <c r="B124" i="10"/>
  <c r="D265" i="10"/>
  <c r="D121" i="10"/>
  <c r="FC99" i="10"/>
  <c r="AW99" i="10" s="1"/>
  <c r="IA10" i="10"/>
  <c r="HZ55" i="10" s="1"/>
  <c r="FC11" i="10"/>
  <c r="AK262" i="10"/>
  <c r="AK118" i="10"/>
  <c r="AE258" i="10"/>
  <c r="AE114" i="10"/>
  <c r="V259" i="10"/>
  <c r="V115" i="10"/>
  <c r="C271" i="10"/>
  <c r="C127" i="10"/>
  <c r="K253" i="10"/>
  <c r="K109" i="10"/>
  <c r="D261" i="10"/>
  <c r="D117" i="10"/>
  <c r="W274" i="10"/>
  <c r="W130" i="10"/>
  <c r="N248" i="10"/>
  <c r="N104" i="10"/>
  <c r="AG257" i="10"/>
  <c r="AG113" i="10"/>
  <c r="AL273" i="10"/>
  <c r="AL129" i="10"/>
  <c r="L254" i="10"/>
  <c r="L110" i="10"/>
  <c r="T257" i="10"/>
  <c r="T113" i="10"/>
  <c r="J269" i="10"/>
  <c r="J125" i="10"/>
  <c r="K259" i="10"/>
  <c r="K115" i="10"/>
  <c r="FL115" i="10"/>
  <c r="FL27" i="10"/>
  <c r="IJ26" i="10"/>
  <c r="AL278" i="10"/>
  <c r="N260" i="10"/>
  <c r="N116" i="10"/>
  <c r="Y274" i="10"/>
  <c r="Y130" i="10"/>
  <c r="E244" i="10"/>
  <c r="AA269" i="10"/>
  <c r="AA125" i="10"/>
  <c r="AK263" i="10"/>
  <c r="AK119" i="10"/>
  <c r="W270" i="10"/>
  <c r="W126" i="10"/>
  <c r="J107" i="10"/>
  <c r="N277" i="10"/>
  <c r="N133" i="10"/>
  <c r="P248" i="10"/>
  <c r="P104" i="10"/>
  <c r="U259" i="10"/>
  <c r="U115" i="10"/>
  <c r="B276" i="10"/>
  <c r="B132" i="10"/>
  <c r="FJ99" i="10"/>
  <c r="BC99" i="10" s="1"/>
  <c r="FJ11" i="10"/>
  <c r="IH10" i="10"/>
  <c r="IF55" i="10" s="1"/>
  <c r="FG99" i="10"/>
  <c r="AZ99" i="10" s="1"/>
  <c r="FG11" i="10"/>
  <c r="IE10" i="10"/>
  <c r="IC55" i="10" s="1"/>
  <c r="FK113" i="10"/>
  <c r="FK25" i="10"/>
  <c r="II24" i="10"/>
  <c r="L258" i="10"/>
  <c r="L114" i="10"/>
  <c r="Q273" i="10"/>
  <c r="Q129" i="10"/>
  <c r="S265" i="10"/>
  <c r="S121" i="10"/>
  <c r="S279" i="10"/>
  <c r="S135" i="10"/>
  <c r="D263" i="10"/>
  <c r="D119" i="10"/>
  <c r="G279" i="10"/>
  <c r="G135" i="10"/>
  <c r="AG262" i="10"/>
  <c r="AG118" i="10"/>
  <c r="V269" i="10"/>
  <c r="V125" i="10"/>
  <c r="D246" i="10"/>
  <c r="D102" i="10"/>
  <c r="K258" i="10"/>
  <c r="K114" i="10"/>
  <c r="AH278" i="10"/>
  <c r="AH134" i="10"/>
  <c r="AH252" i="10"/>
  <c r="AH108" i="10"/>
  <c r="Y269" i="10"/>
  <c r="Y125" i="10"/>
  <c r="Y256" i="10"/>
  <c r="Y112" i="10"/>
  <c r="I248" i="10"/>
  <c r="I104" i="10"/>
  <c r="K277" i="10"/>
  <c r="K133" i="10"/>
  <c r="AE273" i="10"/>
  <c r="AE129" i="10"/>
  <c r="AF262" i="10"/>
  <c r="M266" i="10"/>
  <c r="M122" i="10"/>
  <c r="N271" i="10"/>
  <c r="N127" i="10"/>
  <c r="X267" i="10"/>
  <c r="X123" i="10"/>
  <c r="B269" i="10"/>
  <c r="B125" i="10"/>
  <c r="T243" i="10"/>
  <c r="T99" i="10"/>
  <c r="GQ99" i="10"/>
  <c r="JO10" i="10"/>
  <c r="GQ11" i="10"/>
  <c r="FP113" i="10"/>
  <c r="IN24" i="10"/>
  <c r="FP25" i="10"/>
  <c r="F275" i="10"/>
  <c r="F131" i="10"/>
  <c r="AC263" i="10"/>
  <c r="AC119" i="10"/>
  <c r="Y267" i="10"/>
  <c r="Y123" i="10"/>
  <c r="AG279" i="10"/>
  <c r="AG135" i="10"/>
  <c r="S269" i="10"/>
  <c r="S125" i="10"/>
  <c r="AI263" i="10"/>
  <c r="AI119" i="10"/>
  <c r="AE266" i="10"/>
  <c r="AE122" i="10"/>
  <c r="AE278" i="10"/>
  <c r="AE134" i="10"/>
  <c r="P245" i="10"/>
  <c r="P101" i="10"/>
  <c r="Y262" i="10"/>
  <c r="Y118" i="10"/>
  <c r="N274" i="10"/>
  <c r="N130" i="10"/>
  <c r="AA257" i="10"/>
  <c r="AA113" i="10"/>
  <c r="X274" i="10"/>
  <c r="X130" i="10"/>
  <c r="AB272" i="10"/>
  <c r="AB128" i="10"/>
  <c r="F244" i="10"/>
  <c r="F100" i="10"/>
  <c r="E263" i="10"/>
  <c r="AJ268" i="10"/>
  <c r="P241" i="10"/>
  <c r="N249" i="10"/>
  <c r="AJ270" i="10"/>
  <c r="AF248" i="10"/>
  <c r="O244" i="10"/>
  <c r="AF254" i="10"/>
  <c r="V244" i="10"/>
  <c r="AH265" i="10"/>
  <c r="AH121" i="10"/>
  <c r="P244" i="10"/>
  <c r="P100" i="10"/>
  <c r="GZ112" i="10"/>
  <c r="GZ24" i="10"/>
  <c r="JX23" i="10"/>
  <c r="U257" i="10"/>
  <c r="U113" i="10"/>
  <c r="R259" i="10"/>
  <c r="R115" i="10"/>
  <c r="K270" i="10"/>
  <c r="K126" i="10"/>
  <c r="X260" i="10"/>
  <c r="X116" i="10"/>
  <c r="F276" i="10"/>
  <c r="F132" i="10"/>
  <c r="Z275" i="10"/>
  <c r="Z131" i="10"/>
  <c r="HE99" i="10"/>
  <c r="BZ99" i="10" s="1"/>
  <c r="HE11" i="10"/>
  <c r="KC10" i="10"/>
  <c r="JC55" i="10" s="1"/>
  <c r="I243" i="10"/>
  <c r="I99" i="10"/>
  <c r="J260" i="10"/>
  <c r="J116" i="10"/>
  <c r="AG272" i="10"/>
  <c r="AG128" i="10"/>
  <c r="K275" i="10"/>
  <c r="K131" i="10"/>
  <c r="Q252" i="10"/>
  <c r="Q108" i="10"/>
  <c r="G272" i="10"/>
  <c r="G128" i="10"/>
  <c r="W259" i="10"/>
  <c r="W115" i="10"/>
  <c r="AB278" i="10"/>
  <c r="AB134" i="10"/>
  <c r="U267" i="10"/>
  <c r="U123" i="10"/>
  <c r="N269" i="10"/>
  <c r="N125" i="10"/>
  <c r="P273" i="10"/>
  <c r="P129" i="10"/>
  <c r="J272" i="10"/>
  <c r="J128" i="10"/>
  <c r="AK246" i="10"/>
  <c r="AK102" i="10"/>
  <c r="M260" i="10"/>
  <c r="L260" i="10"/>
  <c r="L116" i="10"/>
  <c r="U254" i="10"/>
  <c r="U110" i="10"/>
  <c r="AG271" i="10"/>
  <c r="AG127" i="10"/>
  <c r="I245" i="10"/>
  <c r="I101" i="10"/>
  <c r="I254" i="10"/>
  <c r="I110" i="10"/>
  <c r="AA272" i="10"/>
  <c r="AA128" i="10"/>
  <c r="Q257" i="10"/>
  <c r="Q113" i="10"/>
  <c r="AE264" i="10"/>
  <c r="AE120" i="10"/>
  <c r="AM279" i="10"/>
  <c r="AM135" i="10"/>
  <c r="O250" i="10"/>
  <c r="AO262" i="10"/>
  <c r="Y258" i="10"/>
  <c r="Y114" i="10"/>
  <c r="V276" i="10"/>
  <c r="V132" i="10"/>
  <c r="B256" i="10"/>
  <c r="B112" i="10"/>
  <c r="P276" i="10"/>
  <c r="P132" i="10"/>
  <c r="J265" i="10"/>
  <c r="J121" i="10"/>
  <c r="B278" i="10"/>
  <c r="B134" i="10"/>
  <c r="EY99" i="10"/>
  <c r="AS99" i="10" s="1"/>
  <c r="EY11" i="10"/>
  <c r="HW10" i="10"/>
  <c r="HV55" i="10" s="1"/>
  <c r="K254" i="10"/>
  <c r="AL268" i="10"/>
  <c r="AC255" i="10"/>
  <c r="AC111" i="10"/>
  <c r="AC256" i="10"/>
  <c r="AH254" i="10"/>
  <c r="AH110" i="10"/>
  <c r="Q266" i="10"/>
  <c r="Q122" i="10"/>
  <c r="Y280" i="10"/>
  <c r="Y136" i="10"/>
  <c r="S273" i="10"/>
  <c r="S129" i="10"/>
  <c r="Q251" i="10"/>
  <c r="Q107" i="10"/>
  <c r="O268" i="10"/>
  <c r="AM274" i="10"/>
  <c r="AM130" i="10"/>
  <c r="AO250" i="10"/>
  <c r="X262" i="10"/>
  <c r="X118" i="10"/>
  <c r="Q262" i="10"/>
  <c r="Q118" i="10"/>
  <c r="F274" i="10"/>
  <c r="F130" i="10"/>
  <c r="AK266" i="10"/>
  <c r="AK122" i="10"/>
  <c r="V247" i="10"/>
  <c r="U258" i="10"/>
  <c r="U114" i="10"/>
  <c r="Z271" i="10"/>
  <c r="Z127" i="10"/>
  <c r="AB269" i="10"/>
  <c r="AB125" i="10"/>
  <c r="AC261" i="10"/>
  <c r="AC117" i="10"/>
  <c r="I268" i="10"/>
  <c r="I124" i="10"/>
  <c r="I246" i="10"/>
  <c r="I102" i="10"/>
  <c r="C275" i="10"/>
  <c r="C131" i="10"/>
  <c r="S257" i="10"/>
  <c r="S113" i="10"/>
  <c r="AM272" i="10"/>
  <c r="AM128" i="10"/>
  <c r="J254" i="10"/>
  <c r="J110" i="10"/>
  <c r="AD277" i="10"/>
  <c r="AD133" i="10"/>
  <c r="L251" i="10"/>
  <c r="L107" i="10"/>
  <c r="P269" i="10"/>
  <c r="P125" i="10"/>
  <c r="AO244" i="10"/>
  <c r="AL258" i="10"/>
  <c r="AL114" i="10"/>
  <c r="R276" i="10"/>
  <c r="R132" i="10"/>
  <c r="AC262" i="10"/>
  <c r="AC118" i="10"/>
  <c r="Y270" i="10"/>
  <c r="Y126" i="10"/>
  <c r="E252" i="10"/>
  <c r="AI267" i="10"/>
  <c r="AI123" i="10"/>
  <c r="AD255" i="10"/>
  <c r="AD111" i="10"/>
  <c r="O266" i="10"/>
  <c r="AE280" i="10"/>
  <c r="AE136" i="10"/>
  <c r="AC251" i="10"/>
  <c r="AC107" i="10"/>
  <c r="B241" i="10"/>
  <c r="B97" i="10"/>
  <c r="AL271" i="10"/>
  <c r="AL127" i="10"/>
  <c r="AA248" i="10"/>
  <c r="AA104" i="10"/>
  <c r="AB261" i="10"/>
  <c r="AB117" i="10"/>
  <c r="X276" i="10"/>
  <c r="X132" i="10"/>
  <c r="B270" i="10"/>
  <c r="B126" i="10"/>
  <c r="FU99" i="10"/>
  <c r="FU11" i="10"/>
  <c r="IS10" i="10"/>
  <c r="V272" i="10"/>
  <c r="V128" i="10"/>
  <c r="J263" i="10"/>
  <c r="J119" i="10"/>
  <c r="AO271" i="10"/>
  <c r="R262" i="10"/>
  <c r="R118" i="10"/>
  <c r="AA260" i="10"/>
  <c r="AA116" i="10"/>
  <c r="AA277" i="10"/>
  <c r="AA133" i="10"/>
  <c r="S252" i="10"/>
  <c r="S108" i="10"/>
  <c r="AM270" i="10"/>
  <c r="AM126" i="10"/>
  <c r="P260" i="10"/>
  <c r="P116" i="10"/>
  <c r="P256" i="10"/>
  <c r="P112" i="10"/>
  <c r="AD273" i="10"/>
  <c r="AD129" i="10"/>
  <c r="N246" i="10"/>
  <c r="N102" i="10"/>
  <c r="L278" i="10"/>
  <c r="L134" i="10"/>
  <c r="R271" i="10"/>
  <c r="R127" i="10"/>
  <c r="AA251" i="10"/>
  <c r="AA107" i="10"/>
  <c r="HB99" i="10"/>
  <c r="BX99" i="10" s="1"/>
  <c r="HB11" i="10"/>
  <c r="JZ10" i="10"/>
  <c r="JA55" i="10" s="1"/>
  <c r="X261" i="10"/>
  <c r="X117" i="10"/>
  <c r="R257" i="10"/>
  <c r="R113" i="10"/>
  <c r="J270" i="10"/>
  <c r="J126" i="10"/>
  <c r="G266" i="10"/>
  <c r="G122" i="10"/>
  <c r="AO264" i="10"/>
  <c r="R263" i="10"/>
  <c r="R119" i="10"/>
  <c r="I256" i="10"/>
  <c r="I112" i="10"/>
  <c r="AI271" i="10"/>
  <c r="AI127" i="10"/>
  <c r="G273" i="10"/>
  <c r="G129" i="10"/>
  <c r="AH249" i="10"/>
  <c r="AH105" i="10"/>
  <c r="D255" i="10"/>
  <c r="D111" i="10"/>
  <c r="AC247" i="10"/>
  <c r="AC103" i="10"/>
  <c r="F267" i="10"/>
  <c r="F123" i="10"/>
  <c r="AD274" i="10"/>
  <c r="AD130" i="10"/>
  <c r="K261" i="10"/>
  <c r="K117" i="10"/>
  <c r="AN274" i="10"/>
  <c r="D279" i="10"/>
  <c r="D135" i="10"/>
  <c r="J273" i="10"/>
  <c r="J129" i="10"/>
  <c r="AC246" i="10"/>
  <c r="AC102" i="10"/>
  <c r="HD99" i="10"/>
  <c r="KB10" i="10"/>
  <c r="HD11" i="10"/>
  <c r="I247" i="10"/>
  <c r="I103" i="10"/>
  <c r="AA252" i="10"/>
  <c r="J274" i="10"/>
  <c r="J130" i="10"/>
  <c r="AK243" i="10"/>
  <c r="O246" i="10"/>
  <c r="AC264" i="10"/>
  <c r="T263" i="10"/>
  <c r="I241" i="10"/>
  <c r="L279" i="10"/>
  <c r="D247" i="10"/>
  <c r="D264" i="10"/>
  <c r="C262" i="10"/>
  <c r="AH251" i="10"/>
  <c r="AJ259" i="10"/>
  <c r="H264" i="10"/>
  <c r="T270" i="10"/>
  <c r="G256" i="10"/>
  <c r="G112" i="10"/>
  <c r="AD271" i="10"/>
  <c r="AD127" i="10"/>
  <c r="X270" i="10"/>
  <c r="X126" i="10"/>
  <c r="AK248" i="10"/>
  <c r="AK104" i="10"/>
  <c r="R269" i="10"/>
  <c r="R125" i="10"/>
  <c r="FI99" i="10"/>
  <c r="BB99" i="10" s="1"/>
  <c r="FI11" i="10"/>
  <c r="IG10" i="10"/>
  <c r="IE55" i="10" s="1"/>
  <c r="AL253" i="10"/>
  <c r="AL109" i="10"/>
  <c r="I277" i="10"/>
  <c r="I133" i="10"/>
  <c r="I253" i="10"/>
  <c r="I109" i="10"/>
  <c r="Q250" i="10"/>
  <c r="Q106" i="10"/>
  <c r="AI255" i="10"/>
  <c r="AI111" i="10"/>
  <c r="F265" i="10"/>
  <c r="F121" i="10"/>
  <c r="Z267" i="10"/>
  <c r="Z123" i="10"/>
  <c r="Z279" i="10"/>
  <c r="Z135" i="10"/>
  <c r="AH257" i="10"/>
  <c r="AH113" i="10"/>
  <c r="AA270" i="10"/>
  <c r="AA126" i="10"/>
  <c r="W265" i="10"/>
  <c r="W121" i="10"/>
  <c r="AH263" i="10"/>
  <c r="AH119" i="10"/>
  <c r="J256" i="10"/>
  <c r="J112" i="10"/>
  <c r="P274" i="10"/>
  <c r="P130" i="10"/>
  <c r="AD263" i="10"/>
  <c r="AD119" i="10"/>
  <c r="M263" i="10"/>
  <c r="M119" i="10"/>
  <c r="FT99" i="10"/>
  <c r="BH99" i="10" s="1"/>
  <c r="FT11" i="10"/>
  <c r="IR10" i="10"/>
  <c r="IK55" i="10" s="1"/>
  <c r="AK260" i="10"/>
  <c r="AK116" i="10"/>
  <c r="Y279" i="10"/>
  <c r="Y135" i="10"/>
  <c r="AA263" i="10"/>
  <c r="AA119" i="10"/>
  <c r="S275" i="10"/>
  <c r="S131" i="10"/>
  <c r="AB256" i="10"/>
  <c r="AB112" i="10"/>
  <c r="B249" i="10"/>
  <c r="B105" i="10"/>
  <c r="N267" i="10"/>
  <c r="N123" i="10"/>
  <c r="F280" i="10"/>
  <c r="F136" i="10"/>
  <c r="B265" i="10"/>
  <c r="B121" i="10"/>
  <c r="AH276" i="10"/>
  <c r="AH132" i="10"/>
  <c r="FS99" i="10"/>
  <c r="BG99" i="10" s="1"/>
  <c r="IQ10" i="10"/>
  <c r="IJ55" i="10" s="1"/>
  <c r="FS11" i="10"/>
  <c r="FE99" i="10"/>
  <c r="AY99" i="10" s="1"/>
  <c r="FE11" i="10"/>
  <c r="IC10" i="10"/>
  <c r="IB55" i="10" s="1"/>
  <c r="GE99" i="10"/>
  <c r="BL99" i="10" s="1"/>
  <c r="GE11" i="10"/>
  <c r="JC10" i="10"/>
  <c r="IO55" i="10" s="1"/>
  <c r="G268" i="10"/>
  <c r="G124" i="10"/>
  <c r="F260" i="10"/>
  <c r="F116" i="10"/>
  <c r="C269" i="10"/>
  <c r="C125" i="10"/>
  <c r="Q241" i="10"/>
  <c r="Q97" i="10"/>
  <c r="AE268" i="10"/>
  <c r="AE124" i="10"/>
  <c r="E242" i="10"/>
  <c r="AA254" i="10"/>
  <c r="AA110" i="10"/>
  <c r="T244" i="10"/>
  <c r="T100" i="10"/>
  <c r="Q258" i="10"/>
  <c r="Q114" i="10"/>
  <c r="N276" i="10"/>
  <c r="N132" i="10"/>
  <c r="AE251" i="10"/>
  <c r="AE107" i="10"/>
  <c r="AL259" i="10"/>
  <c r="AL115" i="10"/>
  <c r="R272" i="10"/>
  <c r="R128" i="10"/>
  <c r="FR99" i="10"/>
  <c r="BF99" i="10" s="1"/>
  <c r="IP10" i="10"/>
  <c r="II55" i="10" s="1"/>
  <c r="FR11" i="10"/>
  <c r="K248" i="10"/>
  <c r="K104" i="10"/>
  <c r="AL251" i="10"/>
  <c r="AL107" i="10"/>
  <c r="Q276" i="10"/>
  <c r="Q132" i="10"/>
  <c r="K267" i="10"/>
  <c r="K123" i="10"/>
  <c r="C280" i="10"/>
  <c r="C136" i="10"/>
  <c r="AB251" i="10"/>
  <c r="AB107" i="10"/>
  <c r="B246" i="10"/>
  <c r="B102" i="10"/>
  <c r="AG263" i="10"/>
  <c r="AG119" i="10"/>
  <c r="I262" i="10"/>
  <c r="I118" i="10"/>
  <c r="AL270" i="10"/>
  <c r="AL126" i="10"/>
  <c r="AI248" i="10"/>
  <c r="AI104" i="10"/>
  <c r="X272" i="10"/>
  <c r="X128" i="10"/>
  <c r="F246" i="10"/>
  <c r="F102" i="10"/>
  <c r="AH273" i="10"/>
  <c r="AH129" i="10"/>
  <c r="H254" i="10"/>
  <c r="FZ99" i="10"/>
  <c r="IX10" i="10"/>
  <c r="FZ11" i="10"/>
  <c r="GT99" i="10"/>
  <c r="BU99" i="10" s="1"/>
  <c r="GT11" i="10"/>
  <c r="JR10" i="10"/>
  <c r="IX55" i="10" s="1"/>
  <c r="G258" i="10"/>
  <c r="AI277" i="10"/>
  <c r="W261" i="10"/>
  <c r="AO263" i="10"/>
  <c r="AH269" i="10"/>
  <c r="AH125" i="10"/>
  <c r="GF112" i="10"/>
  <c r="GF24" i="10"/>
  <c r="JD23" i="10"/>
  <c r="J259" i="10"/>
  <c r="J115" i="10"/>
  <c r="Q271" i="10"/>
  <c r="Q127" i="10"/>
  <c r="K276" i="10"/>
  <c r="K132" i="10"/>
  <c r="K247" i="10"/>
  <c r="K103" i="10"/>
  <c r="O270" i="10"/>
  <c r="O263" i="10"/>
  <c r="AC265" i="10"/>
  <c r="AC121" i="10"/>
  <c r="P250" i="10"/>
  <c r="P106" i="10"/>
  <c r="N264" i="10"/>
  <c r="N120" i="10"/>
  <c r="N280" i="10"/>
  <c r="N136" i="10"/>
  <c r="X279" i="10"/>
  <c r="X135" i="10"/>
  <c r="E259" i="10"/>
  <c r="R270" i="10"/>
  <c r="R126" i="10"/>
  <c r="GO99" i="10"/>
  <c r="BR99" i="10" s="1"/>
  <c r="JM10" i="10"/>
  <c r="IU55" i="10" s="1"/>
  <c r="GO11" i="10"/>
  <c r="GK99" i="10"/>
  <c r="GK11" i="10"/>
  <c r="JI10" i="10"/>
  <c r="I271" i="10"/>
  <c r="I127" i="10"/>
  <c r="J255" i="10"/>
  <c r="L275" i="10"/>
  <c r="E265" i="10"/>
  <c r="AJ280" i="10"/>
  <c r="M264" i="10"/>
  <c r="AJ264" i="10"/>
  <c r="AO252" i="10"/>
  <c r="AN244" i="10"/>
  <c r="T242" i="10"/>
  <c r="E261" i="10"/>
  <c r="Q255" i="10"/>
  <c r="Q111" i="10"/>
  <c r="K242" i="10"/>
  <c r="K98" i="10"/>
  <c r="AL243" i="10"/>
  <c r="AL99" i="10"/>
  <c r="AD257" i="10"/>
  <c r="AD113" i="10"/>
  <c r="AA275" i="10"/>
  <c r="AA131" i="10"/>
  <c r="AI259" i="10"/>
  <c r="AI115" i="10"/>
  <c r="X256" i="10"/>
  <c r="X284" i="10" s="1"/>
  <c r="X112" i="10"/>
  <c r="AE249" i="10"/>
  <c r="AE105" i="10"/>
  <c r="AA249" i="10"/>
  <c r="AA105" i="10"/>
  <c r="HI99" i="10"/>
  <c r="CC99" i="10" s="1"/>
  <c r="HI11" i="10"/>
  <c r="KG10" i="10"/>
  <c r="AK259" i="10"/>
  <c r="AK115" i="10"/>
  <c r="AI269" i="10"/>
  <c r="AI125" i="10"/>
  <c r="G271" i="10"/>
  <c r="G127" i="10"/>
  <c r="D260" i="10"/>
  <c r="D116" i="10"/>
  <c r="N243" i="10"/>
  <c r="N284" i="10" s="1"/>
  <c r="N99" i="10"/>
  <c r="AL276" i="10"/>
  <c r="AL132" i="10"/>
  <c r="AI257" i="10"/>
  <c r="AI113" i="10"/>
  <c r="HG99" i="10"/>
  <c r="CA99" i="10" s="1"/>
  <c r="KE10" i="10"/>
  <c r="JD55" i="10" s="1"/>
  <c r="HG11" i="10"/>
  <c r="Q242" i="10"/>
  <c r="Q98" i="10"/>
  <c r="W279" i="10"/>
  <c r="W135" i="10"/>
  <c r="B254" i="10"/>
  <c r="B110" i="10"/>
  <c r="V274" i="10"/>
  <c r="V130" i="10"/>
  <c r="B277" i="10"/>
  <c r="B133" i="10"/>
  <c r="GM99" i="10"/>
  <c r="GM11" i="10"/>
  <c r="JK10" i="10"/>
  <c r="Z278" i="10"/>
  <c r="Z134" i="10"/>
  <c r="Q265" i="10"/>
  <c r="Q121" i="10"/>
  <c r="AC254" i="10"/>
  <c r="AC110" i="10"/>
  <c r="AL244" i="10"/>
  <c r="AL100" i="10"/>
  <c r="Q274" i="10"/>
  <c r="Q130" i="10"/>
  <c r="AD249" i="10"/>
  <c r="AD105" i="10"/>
  <c r="K265" i="10"/>
  <c r="K121" i="10"/>
  <c r="C278" i="10"/>
  <c r="C134" i="10"/>
  <c r="S253" i="10"/>
  <c r="S109" i="10"/>
  <c r="AE271" i="10"/>
  <c r="AE127" i="10"/>
  <c r="F242" i="10"/>
  <c r="F98" i="10"/>
  <c r="I258" i="10"/>
  <c r="I114" i="10"/>
  <c r="F277" i="10"/>
  <c r="F133" i="10"/>
  <c r="AK255" i="10"/>
  <c r="AK111" i="10"/>
  <c r="AN272" i="10"/>
  <c r="AD259" i="10"/>
  <c r="AD115" i="10"/>
  <c r="AH271" i="10"/>
  <c r="AH127" i="10"/>
  <c r="L252" i="10"/>
  <c r="L108" i="10"/>
  <c r="V280" i="10"/>
  <c r="G264" i="10"/>
  <c r="G120" i="10"/>
  <c r="AL241" i="10"/>
  <c r="AL97" i="10"/>
  <c r="Y277" i="10"/>
  <c r="Y133" i="10"/>
  <c r="AD252" i="10"/>
  <c r="AD108" i="10"/>
  <c r="C267" i="10"/>
  <c r="C123" i="10"/>
  <c r="K274" i="10"/>
  <c r="K130" i="10"/>
  <c r="AI260" i="10"/>
  <c r="AI116" i="10"/>
  <c r="W273" i="10"/>
  <c r="W129" i="10"/>
  <c r="G260" i="10"/>
  <c r="G116" i="10"/>
  <c r="AI245" i="10"/>
  <c r="AI101" i="10"/>
  <c r="V267" i="10"/>
  <c r="V123" i="10"/>
  <c r="N278" i="10"/>
  <c r="N134" i="10"/>
  <c r="S259" i="10"/>
  <c r="S115" i="10"/>
  <c r="AH264" i="10"/>
  <c r="AH120" i="10"/>
  <c r="AJ242" i="10"/>
  <c r="H261" i="10"/>
  <c r="K256" i="10"/>
  <c r="K112" i="10"/>
  <c r="J262" i="10"/>
  <c r="J118" i="10"/>
  <c r="I270" i="10"/>
  <c r="I126" i="10"/>
  <c r="AH102" i="10"/>
  <c r="I249" i="10"/>
  <c r="I105" i="10"/>
  <c r="C276" i="10"/>
  <c r="C132" i="10"/>
  <c r="AI258" i="10"/>
  <c r="AI114" i="10"/>
  <c r="AM123" i="10"/>
  <c r="G262" i="10"/>
  <c r="G118" i="10"/>
  <c r="AO243" i="10"/>
  <c r="N268" i="10"/>
  <c r="N124" i="10"/>
  <c r="AL274" i="10"/>
  <c r="AL130" i="10"/>
  <c r="C116" i="10"/>
  <c r="D253" i="10"/>
  <c r="D109" i="10"/>
  <c r="R277" i="10"/>
  <c r="R133" i="10"/>
  <c r="FH99" i="10"/>
  <c r="BA99" i="10" s="1"/>
  <c r="FH11" i="10"/>
  <c r="IF10" i="10"/>
  <c r="ID55" i="10" s="1"/>
  <c r="FN99" i="10"/>
  <c r="BE99" i="10" s="1"/>
  <c r="IL10" i="10"/>
  <c r="IH55" i="10" s="1"/>
  <c r="FN11" i="10"/>
  <c r="AF273" i="10"/>
  <c r="L250" i="10"/>
  <c r="L106" i="10"/>
  <c r="HC99" i="10"/>
  <c r="BY99" i="10" s="1"/>
  <c r="HC11" i="10"/>
  <c r="KA10" i="10"/>
  <c r="JB55" i="10" s="1"/>
  <c r="AB246" i="10"/>
  <c r="AB102" i="10"/>
  <c r="AO267" i="10"/>
  <c r="B262" i="10"/>
  <c r="B118" i="10"/>
  <c r="C264" i="10"/>
  <c r="C120" i="10"/>
  <c r="AI275" i="10"/>
  <c r="AI131" i="10"/>
  <c r="AB245" i="10"/>
  <c r="AB101" i="10"/>
  <c r="AE277" i="10"/>
  <c r="AE133" i="10"/>
  <c r="D269" i="10"/>
  <c r="D125" i="10"/>
  <c r="F252" i="10"/>
  <c r="F108" i="10"/>
  <c r="V264" i="10"/>
  <c r="V120" i="10"/>
  <c r="V278" i="10"/>
  <c r="V134" i="10"/>
  <c r="W258" i="10"/>
  <c r="W114" i="10"/>
  <c r="H277" i="10"/>
  <c r="L253" i="10"/>
  <c r="L109" i="10"/>
  <c r="R267" i="10"/>
  <c r="R123" i="10"/>
  <c r="J278" i="10"/>
  <c r="J134" i="10"/>
  <c r="GN112" i="10"/>
  <c r="GN24" i="10"/>
  <c r="JL23" i="10"/>
  <c r="GV112" i="10"/>
  <c r="GV24" i="10"/>
  <c r="JT23" i="10"/>
  <c r="AL257" i="10"/>
  <c r="AL113" i="10"/>
  <c r="Q277" i="10"/>
  <c r="Q133" i="10"/>
  <c r="V262" i="10"/>
  <c r="V118" i="10"/>
  <c r="S271" i="10"/>
  <c r="S127" i="10"/>
  <c r="Q247" i="10"/>
  <c r="Q103" i="10"/>
  <c r="O272" i="10"/>
  <c r="AE255" i="10"/>
  <c r="AE111" i="10"/>
  <c r="AB264" i="10"/>
  <c r="AB120" i="10"/>
  <c r="AN246" i="10"/>
  <c r="AH259" i="10"/>
  <c r="AH115" i="10"/>
  <c r="AD276" i="10"/>
  <c r="AD132" i="10"/>
  <c r="AK254" i="10"/>
  <c r="AK110" i="10"/>
  <c r="X268" i="10"/>
  <c r="P278" i="10"/>
  <c r="P134" i="10"/>
  <c r="AO256" i="10"/>
  <c r="Z269" i="10"/>
  <c r="Z125" i="10"/>
  <c r="FB99" i="10"/>
  <c r="AV99" i="10" s="1"/>
  <c r="HZ10" i="10"/>
  <c r="HY55" i="10" s="1"/>
  <c r="FB11" i="10"/>
  <c r="K246" i="10"/>
  <c r="K102" i="10"/>
  <c r="N263" i="10"/>
  <c r="N119" i="10"/>
  <c r="AG276" i="10"/>
  <c r="AG132" i="10"/>
  <c r="E250" i="10"/>
  <c r="S264" i="10"/>
  <c r="S120" i="10"/>
  <c r="S278" i="10"/>
  <c r="S134" i="10"/>
  <c r="AB242" i="10"/>
  <c r="AB98" i="10"/>
  <c r="AE275" i="10"/>
  <c r="AE131" i="10"/>
  <c r="AK251" i="10"/>
  <c r="AK107" i="10"/>
  <c r="F245" i="10"/>
  <c r="F101" i="10"/>
  <c r="Y261" i="10"/>
  <c r="Y117" i="10"/>
  <c r="N275" i="10"/>
  <c r="N131" i="10"/>
  <c r="F255" i="10"/>
  <c r="F111" i="10"/>
  <c r="R248" i="10"/>
  <c r="R104" i="10"/>
  <c r="U262" i="10"/>
  <c r="U118" i="10"/>
  <c r="B274" i="10"/>
  <c r="B130" i="10"/>
  <c r="AL261" i="10"/>
  <c r="AL117" i="10"/>
  <c r="GC99" i="10"/>
  <c r="BJ99" i="10" s="1"/>
  <c r="GC11" i="10"/>
  <c r="JA10" i="10"/>
  <c r="IM55" i="10" s="1"/>
  <c r="IW54" i="10"/>
  <c r="IV54" i="10"/>
  <c r="O255" i="10"/>
  <c r="D242" i="10"/>
  <c r="D284" i="10" s="1"/>
  <c r="D98" i="10"/>
  <c r="U253" i="10"/>
  <c r="U109" i="10"/>
  <c r="AG273" i="10"/>
  <c r="AG129" i="10"/>
  <c r="E245" i="10"/>
  <c r="AA261" i="10"/>
  <c r="AA117" i="10"/>
  <c r="AA276" i="10"/>
  <c r="AA132" i="10"/>
  <c r="AE272" i="10"/>
  <c r="AE128" i="10"/>
  <c r="AN260" i="10"/>
  <c r="T271" i="10"/>
  <c r="T127" i="10"/>
  <c r="AA253" i="10"/>
  <c r="AA109" i="10"/>
  <c r="AD266" i="10"/>
  <c r="AD122" i="10"/>
  <c r="AD278" i="10"/>
  <c r="AD134" i="10"/>
  <c r="AF268" i="10"/>
  <c r="P246" i="10"/>
  <c r="P102" i="10"/>
  <c r="AD258" i="10"/>
  <c r="AD114" i="10"/>
  <c r="AH272" i="10"/>
  <c r="AH128" i="10"/>
  <c r="AI251" i="10"/>
  <c r="AI107" i="10"/>
  <c r="GH99" i="10"/>
  <c r="GH11" i="10"/>
  <c r="JF10" i="10"/>
  <c r="IR55" i="10" s="1"/>
  <c r="AG270" i="10"/>
  <c r="AG126" i="10"/>
  <c r="C266" i="10"/>
  <c r="T278" i="10"/>
  <c r="T259" i="10"/>
  <c r="F251" i="10"/>
  <c r="AF244" i="10"/>
  <c r="M269" i="10"/>
  <c r="P251" i="10"/>
  <c r="F247" i="10"/>
  <c r="AF263" i="10"/>
  <c r="H244" i="10"/>
  <c r="AB259" i="10"/>
  <c r="V257" i="10"/>
  <c r="X258" i="10"/>
  <c r="V242" i="10"/>
  <c r="D272" i="10"/>
  <c r="T252" i="10"/>
  <c r="T250" i="10"/>
  <c r="AB265" i="10"/>
  <c r="AK241" i="10"/>
  <c r="AL255" i="10"/>
  <c r="AO260" i="10"/>
  <c r="P243" i="10"/>
  <c r="O258" i="10"/>
  <c r="AK270" i="10"/>
  <c r="F241" i="10"/>
  <c r="L277" i="10"/>
  <c r="G284" i="10"/>
  <c r="D245" i="10"/>
  <c r="R81" i="5"/>
  <c r="BA81" i="5" s="1"/>
  <c r="AY93" i="5"/>
  <c r="R93" i="5"/>
  <c r="BA93" i="5" s="1"/>
  <c r="P122" i="5"/>
  <c r="AY122" i="5" s="1"/>
  <c r="AY100" i="5"/>
  <c r="R100" i="5"/>
  <c r="BA100" i="5" s="1"/>
  <c r="J128" i="5"/>
  <c r="AS128" i="5" s="1"/>
  <c r="AS38" i="5"/>
  <c r="L128" i="5"/>
  <c r="AU128" i="5" s="1"/>
  <c r="AU38" i="5"/>
  <c r="P123" i="5"/>
  <c r="AY123" i="5" s="1"/>
  <c r="AY33" i="5"/>
  <c r="P114" i="5"/>
  <c r="AY114" i="5" s="1"/>
  <c r="AY24" i="5"/>
  <c r="R83" i="5"/>
  <c r="BA83" i="5" s="1"/>
  <c r="AY83" i="5"/>
  <c r="AY99" i="5"/>
  <c r="R99" i="5"/>
  <c r="BA99" i="5" s="1"/>
  <c r="K128" i="5"/>
  <c r="AT128" i="5" s="1"/>
  <c r="AT38" i="5"/>
  <c r="H128" i="5"/>
  <c r="AQ128" i="5" s="1"/>
  <c r="AQ38" i="5"/>
  <c r="P36" i="5"/>
  <c r="AW36" i="5"/>
  <c r="P124" i="5"/>
  <c r="AY124" i="5" s="1"/>
  <c r="AY34" i="5"/>
  <c r="R84" i="5"/>
  <c r="BA84" i="5" s="1"/>
  <c r="AY84" i="5"/>
  <c r="AV38" i="5"/>
  <c r="I128" i="5"/>
  <c r="AR128" i="5" s="1"/>
  <c r="AR38" i="5"/>
  <c r="P116" i="5"/>
  <c r="AY116" i="5" s="1"/>
  <c r="AY26" i="5"/>
  <c r="C128" i="5"/>
  <c r="AN128" i="5" s="1"/>
  <c r="AN38" i="5"/>
  <c r="Q128" i="5"/>
  <c r="AZ128" i="5" s="1"/>
  <c r="AZ38" i="5"/>
  <c r="R82" i="5"/>
  <c r="BA82" i="5" s="1"/>
  <c r="AY82" i="5"/>
  <c r="P121" i="5"/>
  <c r="AY121" i="5" s="1"/>
  <c r="AY31" i="5"/>
  <c r="P118" i="5"/>
  <c r="AY118" i="5" s="1"/>
  <c r="AY28" i="5"/>
  <c r="P113" i="5"/>
  <c r="AY113" i="5" s="1"/>
  <c r="AY23" i="5"/>
  <c r="AX38" i="5"/>
  <c r="R98" i="5"/>
  <c r="BA98" i="5" s="1"/>
  <c r="AY98" i="5"/>
  <c r="Q32" i="5"/>
  <c r="S66" i="5"/>
  <c r="AY92" i="5"/>
  <c r="R92" i="5"/>
  <c r="BA92" i="5" s="1"/>
  <c r="Q123" i="5"/>
  <c r="AZ123" i="5" s="1"/>
  <c r="R33" i="5"/>
  <c r="AZ33" i="5"/>
  <c r="AY85" i="5"/>
  <c r="R85" i="5"/>
  <c r="BA85" i="5" s="1"/>
  <c r="O39" i="5"/>
  <c r="F39" i="5"/>
  <c r="M39" i="5"/>
  <c r="AV39" i="5" s="1"/>
  <c r="E39" i="5"/>
  <c r="L39" i="5"/>
  <c r="D39" i="5"/>
  <c r="Q39" i="5"/>
  <c r="I39" i="5"/>
  <c r="K39" i="5"/>
  <c r="J39" i="5"/>
  <c r="H39" i="5"/>
  <c r="S75" i="5"/>
  <c r="C39" i="5"/>
  <c r="B39" i="5"/>
  <c r="G127" i="5"/>
  <c r="AP127" i="5" s="1"/>
  <c r="AP37" i="5"/>
  <c r="N37" i="5"/>
  <c r="BA34" i="5"/>
  <c r="AY95" i="5"/>
  <c r="R95" i="5"/>
  <c r="BA95" i="5" s="1"/>
  <c r="BA101" i="5"/>
  <c r="Q103" i="5"/>
  <c r="F128" i="5"/>
  <c r="AO128" i="5" s="1"/>
  <c r="G38" i="5"/>
  <c r="AO38" i="5"/>
  <c r="B128" i="5"/>
  <c r="AM128" i="5" s="1"/>
  <c r="AM38" i="5"/>
  <c r="FB100" i="10" l="1"/>
  <c r="FB12" i="10"/>
  <c r="HZ11" i="10"/>
  <c r="HY56" i="10" s="1"/>
  <c r="GV113" i="10"/>
  <c r="JT24" i="10"/>
  <c r="GV25" i="10"/>
  <c r="I284" i="10"/>
  <c r="GZ113" i="10"/>
  <c r="GZ25" i="10"/>
  <c r="JX24" i="10"/>
  <c r="GQ100" i="10"/>
  <c r="GQ12" i="10"/>
  <c r="JO11" i="10"/>
  <c r="FL116" i="10"/>
  <c r="FL28" i="10"/>
  <c r="IJ27" i="10"/>
  <c r="GY114" i="10"/>
  <c r="JW25" i="10"/>
  <c r="GY26" i="10"/>
  <c r="AK284" i="10"/>
  <c r="FN100" i="10"/>
  <c r="FN12" i="10"/>
  <c r="IL11" i="10"/>
  <c r="IH56" i="10" s="1"/>
  <c r="GO100" i="10"/>
  <c r="BR100" i="10" s="1"/>
  <c r="JM11" i="10"/>
  <c r="IU56" i="10" s="1"/>
  <c r="GO12" i="10"/>
  <c r="FS100" i="10"/>
  <c r="FS12" i="10"/>
  <c r="IQ11" i="10"/>
  <c r="IJ56" i="10" s="1"/>
  <c r="FT100" i="10"/>
  <c r="IR11" i="10"/>
  <c r="IK56" i="10" s="1"/>
  <c r="FT12" i="10"/>
  <c r="HE100" i="10"/>
  <c r="KC11" i="10"/>
  <c r="JC56" i="10" s="1"/>
  <c r="HE12" i="10"/>
  <c r="FK114" i="10"/>
  <c r="II25" i="10"/>
  <c r="FK26" i="10"/>
  <c r="GX100" i="10"/>
  <c r="GX12" i="10"/>
  <c r="JV11" i="10"/>
  <c r="FO100" i="10"/>
  <c r="IM11" i="10"/>
  <c r="FO12" i="10"/>
  <c r="AI284" i="10"/>
  <c r="FX100" i="10"/>
  <c r="IV11" i="10"/>
  <c r="FX12" i="10"/>
  <c r="GH100" i="10"/>
  <c r="GH12" i="10"/>
  <c r="JF11" i="10"/>
  <c r="IR56" i="10" s="1"/>
  <c r="HD100" i="10"/>
  <c r="HD12" i="10"/>
  <c r="KB11" i="10"/>
  <c r="HB100" i="10"/>
  <c r="HB12" i="10"/>
  <c r="JZ11" i="10"/>
  <c r="JA56" i="10" s="1"/>
  <c r="FU100" i="10"/>
  <c r="FU12" i="10"/>
  <c r="IS11" i="10"/>
  <c r="EY100" i="10"/>
  <c r="HW11" i="10"/>
  <c r="HV56" i="10" s="1"/>
  <c r="EY12" i="10"/>
  <c r="FA114" i="10"/>
  <c r="FA26" i="10"/>
  <c r="HY25" i="10"/>
  <c r="FV100" i="10"/>
  <c r="FV12" i="10"/>
  <c r="IT11" i="10"/>
  <c r="IL56" i="10" s="1"/>
  <c r="EW100" i="10"/>
  <c r="HU11" i="10"/>
  <c r="EW12" i="10"/>
  <c r="FF100" i="10"/>
  <c r="FF12" i="10"/>
  <c r="ID11" i="10"/>
  <c r="F284" i="10"/>
  <c r="GN113" i="10"/>
  <c r="JL24" i="10"/>
  <c r="GN25" i="10"/>
  <c r="HG100" i="10"/>
  <c r="CA100" i="10" s="1"/>
  <c r="KE11" i="10"/>
  <c r="JD56" i="10" s="1"/>
  <c r="HG12" i="10"/>
  <c r="GU100" i="10"/>
  <c r="JS11" i="10"/>
  <c r="GU12" i="10"/>
  <c r="GS100" i="10"/>
  <c r="JQ11" i="10"/>
  <c r="GS12" i="10"/>
  <c r="GA100" i="10"/>
  <c r="GA12" i="10"/>
  <c r="IY11" i="10"/>
  <c r="W284" i="10"/>
  <c r="HF113" i="10"/>
  <c r="HF25" i="10"/>
  <c r="KD24" i="10"/>
  <c r="AB284" i="10"/>
  <c r="HC100" i="10"/>
  <c r="HC12" i="10"/>
  <c r="KA11" i="10"/>
  <c r="JB56" i="10" s="1"/>
  <c r="GF113" i="10"/>
  <c r="JD24" i="10"/>
  <c r="GF25" i="10"/>
  <c r="Q284" i="10"/>
  <c r="GE100" i="10"/>
  <c r="BL100" i="10" s="1"/>
  <c r="GE12" i="10"/>
  <c r="JC11" i="10"/>
  <c r="IO56" i="10" s="1"/>
  <c r="FI100" i="10"/>
  <c r="IG11" i="10"/>
  <c r="IE56" i="10" s="1"/>
  <c r="FI12" i="10"/>
  <c r="M284" i="10"/>
  <c r="P284" i="10"/>
  <c r="FG100" i="10"/>
  <c r="AZ100" i="10" s="1"/>
  <c r="FG12" i="10"/>
  <c r="IE11" i="10"/>
  <c r="IC56" i="10" s="1"/>
  <c r="GD100" i="10"/>
  <c r="GD12" i="10"/>
  <c r="JB11" i="10"/>
  <c r="IN56" i="10" s="1"/>
  <c r="GG117" i="10"/>
  <c r="JE28" i="10"/>
  <c r="GG29" i="10"/>
  <c r="GL100" i="10"/>
  <c r="GL12" i="10"/>
  <c r="JJ11" i="10"/>
  <c r="IT56" i="10" s="1"/>
  <c r="Z284" i="10"/>
  <c r="GC100" i="10"/>
  <c r="GC12" i="10"/>
  <c r="JA11" i="10"/>
  <c r="IM56" i="10" s="1"/>
  <c r="FH100" i="10"/>
  <c r="BA100" i="10" s="1"/>
  <c r="FH12" i="10"/>
  <c r="IF11" i="10"/>
  <c r="ID56" i="10" s="1"/>
  <c r="HI100" i="10"/>
  <c r="HI12" i="10"/>
  <c r="KG11" i="10"/>
  <c r="GT100" i="10"/>
  <c r="GT12" i="10"/>
  <c r="JR11" i="10"/>
  <c r="IX56" i="10" s="1"/>
  <c r="S284" i="10"/>
  <c r="FP114" i="10"/>
  <c r="FP26" i="10"/>
  <c r="IN25" i="10"/>
  <c r="EX100" i="10"/>
  <c r="EX12" i="10"/>
  <c r="HV11" i="10"/>
  <c r="HU56" i="10" s="1"/>
  <c r="FD118" i="10"/>
  <c r="FD30" i="10"/>
  <c r="IB29" i="10"/>
  <c r="T284" i="10"/>
  <c r="IV55" i="10"/>
  <c r="IW55" i="10"/>
  <c r="GP100" i="10"/>
  <c r="GP12" i="10"/>
  <c r="JN11" i="10"/>
  <c r="V284" i="10"/>
  <c r="K284" i="10"/>
  <c r="FC100" i="10"/>
  <c r="FC12" i="10"/>
  <c r="IA11" i="10"/>
  <c r="HZ56" i="10" s="1"/>
  <c r="FY100" i="10"/>
  <c r="IW11" i="10"/>
  <c r="FY12" i="10"/>
  <c r="GJ113" i="10"/>
  <c r="GJ25" i="10"/>
  <c r="JH24" i="10"/>
  <c r="GI100" i="10"/>
  <c r="BP100" i="10" s="1"/>
  <c r="GI12" i="10"/>
  <c r="JG11" i="10"/>
  <c r="IS56" i="10" s="1"/>
  <c r="CC100" i="10"/>
  <c r="BU100" i="10"/>
  <c r="BM100" i="10"/>
  <c r="BE100" i="10"/>
  <c r="AW100" i="10"/>
  <c r="BT100" i="10"/>
  <c r="BD100" i="10"/>
  <c r="AV100" i="10"/>
  <c r="BK100" i="10"/>
  <c r="BZ100" i="10"/>
  <c r="BJ100" i="10"/>
  <c r="BB100" i="10"/>
  <c r="AQ101" i="10"/>
  <c r="BY100" i="10"/>
  <c r="BQ100" i="10"/>
  <c r="BI100" i="10"/>
  <c r="AS100" i="10"/>
  <c r="CE100" i="10"/>
  <c r="BW100" i="10"/>
  <c r="BO100" i="10"/>
  <c r="BG100" i="10"/>
  <c r="BV100" i="10"/>
  <c r="BN100" i="10"/>
  <c r="BF100" i="10"/>
  <c r="AR100" i="10"/>
  <c r="BX100" i="10"/>
  <c r="BH100" i="10"/>
  <c r="FM100" i="10"/>
  <c r="FM12" i="10"/>
  <c r="IK11" i="10"/>
  <c r="IG56" i="10" s="1"/>
  <c r="FQ100" i="10"/>
  <c r="IO11" i="10"/>
  <c r="FQ12" i="10"/>
  <c r="GR100" i="10"/>
  <c r="BS100" i="10" s="1"/>
  <c r="JP11" i="10"/>
  <c r="GR12" i="10"/>
  <c r="GW119" i="10"/>
  <c r="JU30" i="10"/>
  <c r="GW31" i="10"/>
  <c r="HW55" i="10"/>
  <c r="HX55" i="10"/>
  <c r="JH57" i="10"/>
  <c r="IZ57" i="10"/>
  <c r="JG57" i="10"/>
  <c r="IY57" i="10"/>
  <c r="IQ57" i="10"/>
  <c r="IA57" i="10"/>
  <c r="JF57" i="10"/>
  <c r="IP57" i="10"/>
  <c r="JE57" i="10"/>
  <c r="HT58" i="10"/>
  <c r="AL284" i="10"/>
  <c r="GM100" i="10"/>
  <c r="JK11" i="10"/>
  <c r="GM12" i="10"/>
  <c r="GK100" i="10"/>
  <c r="JI11" i="10"/>
  <c r="GK12" i="10"/>
  <c r="FZ100" i="10"/>
  <c r="FZ12" i="10"/>
  <c r="IX11" i="10"/>
  <c r="FR100" i="10"/>
  <c r="FR12" i="10"/>
  <c r="IP11" i="10"/>
  <c r="II56" i="10" s="1"/>
  <c r="FE100" i="10"/>
  <c r="AY100" i="10" s="1"/>
  <c r="IC11" i="10"/>
  <c r="IB56" i="10" s="1"/>
  <c r="FE12" i="10"/>
  <c r="B284" i="10"/>
  <c r="FJ100" i="10"/>
  <c r="BC100" i="10" s="1"/>
  <c r="FJ12" i="10"/>
  <c r="IH11" i="10"/>
  <c r="IF56" i="10" s="1"/>
  <c r="FW100" i="10"/>
  <c r="FW12" i="10"/>
  <c r="IU11" i="10"/>
  <c r="GB100" i="10"/>
  <c r="GB12" i="10"/>
  <c r="IZ11" i="10"/>
  <c r="HH100" i="10"/>
  <c r="CB100" i="10" s="1"/>
  <c r="HH12" i="10"/>
  <c r="KF11" i="10"/>
  <c r="HA114" i="10"/>
  <c r="HA26" i="10"/>
  <c r="JY25" i="10"/>
  <c r="EZ100" i="10"/>
  <c r="AT100" i="10" s="1"/>
  <c r="EZ12" i="10"/>
  <c r="HX11" i="10"/>
  <c r="L40" i="5"/>
  <c r="D40" i="5"/>
  <c r="K40" i="5"/>
  <c r="C40" i="5"/>
  <c r="J40" i="5"/>
  <c r="B40" i="5"/>
  <c r="Q40" i="5"/>
  <c r="I40" i="5"/>
  <c r="F40" i="5"/>
  <c r="O40" i="5"/>
  <c r="M40" i="5"/>
  <c r="AV40" i="5" s="1"/>
  <c r="H40" i="5"/>
  <c r="E40" i="5"/>
  <c r="R123" i="5"/>
  <c r="BA123" i="5" s="1"/>
  <c r="BA33" i="5"/>
  <c r="H129" i="5"/>
  <c r="AQ129" i="5" s="1"/>
  <c r="AQ39" i="5"/>
  <c r="F129" i="5"/>
  <c r="AO129" i="5" s="1"/>
  <c r="G39" i="5"/>
  <c r="AO39" i="5"/>
  <c r="AW37" i="5"/>
  <c r="P37" i="5"/>
  <c r="K129" i="5"/>
  <c r="AT129" i="5" s="1"/>
  <c r="AT39" i="5"/>
  <c r="AX39" i="5"/>
  <c r="S65" i="5"/>
  <c r="Q31" i="5"/>
  <c r="L129" i="5"/>
  <c r="AU129" i="5" s="1"/>
  <c r="AU39" i="5"/>
  <c r="R124" i="5"/>
  <c r="BA124" i="5" s="1"/>
  <c r="I129" i="5"/>
  <c r="AR129" i="5" s="1"/>
  <c r="AR39" i="5"/>
  <c r="Q122" i="5"/>
  <c r="AZ122" i="5" s="1"/>
  <c r="AZ32" i="5"/>
  <c r="R32" i="5"/>
  <c r="P126" i="5"/>
  <c r="AY126" i="5" s="1"/>
  <c r="AY36" i="5"/>
  <c r="R36" i="5"/>
  <c r="J129" i="5"/>
  <c r="AS129" i="5" s="1"/>
  <c r="AS39" i="5"/>
  <c r="G128" i="5"/>
  <c r="AP128" i="5" s="1"/>
  <c r="N38" i="5"/>
  <c r="AP38" i="5"/>
  <c r="Q129" i="5"/>
  <c r="AZ129" i="5" s="1"/>
  <c r="AZ39" i="5"/>
  <c r="C129" i="5"/>
  <c r="AN129" i="5" s="1"/>
  <c r="AN39" i="5"/>
  <c r="AN43" i="5" s="1"/>
  <c r="BE48" i="5" s="1"/>
  <c r="B129" i="5"/>
  <c r="AM129" i="5" s="1"/>
  <c r="AM39" i="5"/>
  <c r="GG118" i="10" l="1"/>
  <c r="JE29" i="10"/>
  <c r="GG30" i="10"/>
  <c r="EW101" i="10"/>
  <c r="HU12" i="10"/>
  <c r="EW13" i="10"/>
  <c r="FZ101" i="10"/>
  <c r="IX12" i="10"/>
  <c r="FZ13" i="10"/>
  <c r="IW56" i="10"/>
  <c r="IV56" i="10"/>
  <c r="GI101" i="10"/>
  <c r="GI13" i="10"/>
  <c r="JG12" i="10"/>
  <c r="IS57" i="10" s="1"/>
  <c r="FI101" i="10"/>
  <c r="BB101" i="10" s="1"/>
  <c r="FI13" i="10"/>
  <c r="IG12" i="10"/>
  <c r="IE57" i="10" s="1"/>
  <c r="GU101" i="10"/>
  <c r="JS12" i="10"/>
  <c r="GU13" i="10"/>
  <c r="HD101" i="10"/>
  <c r="KB12" i="10"/>
  <c r="HD13" i="10"/>
  <c r="FX101" i="10"/>
  <c r="IV12" i="10"/>
  <c r="FX13" i="10"/>
  <c r="FE101" i="10"/>
  <c r="AY101" i="10" s="1"/>
  <c r="FE13" i="10"/>
  <c r="IC12" i="10"/>
  <c r="IB57" i="10" s="1"/>
  <c r="FC101" i="10"/>
  <c r="IA12" i="10"/>
  <c r="HZ57" i="10" s="1"/>
  <c r="FC13" i="10"/>
  <c r="HI101" i="10"/>
  <c r="HI13" i="10"/>
  <c r="KG12" i="10"/>
  <c r="GD101" i="10"/>
  <c r="JB12" i="10"/>
  <c r="IN57" i="10" s="1"/>
  <c r="GD13" i="10"/>
  <c r="FV101" i="10"/>
  <c r="BI101" i="10" s="1"/>
  <c r="IT12" i="10"/>
  <c r="IL57" i="10" s="1"/>
  <c r="FV13" i="10"/>
  <c r="FO101" i="10"/>
  <c r="IM12" i="10"/>
  <c r="FO13" i="10"/>
  <c r="FS101" i="10"/>
  <c r="FS13" i="10"/>
  <c r="IQ12" i="10"/>
  <c r="IJ57" i="10" s="1"/>
  <c r="GQ101" i="10"/>
  <c r="JO12" i="10"/>
  <c r="GQ13" i="10"/>
  <c r="GM101" i="10"/>
  <c r="GM13" i="10"/>
  <c r="JK12" i="10"/>
  <c r="GK101" i="10"/>
  <c r="GK13" i="10"/>
  <c r="JI12" i="10"/>
  <c r="FQ101" i="10"/>
  <c r="FQ13" i="10"/>
  <c r="IO12" i="10"/>
  <c r="BK101" i="10"/>
  <c r="AQ102" i="10"/>
  <c r="BZ101" i="10"/>
  <c r="AT101" i="10"/>
  <c r="BY101" i="10"/>
  <c r="BA101" i="10"/>
  <c r="BP101" i="10"/>
  <c r="BH101" i="10"/>
  <c r="AR101" i="10"/>
  <c r="CE101" i="10"/>
  <c r="BW101" i="10"/>
  <c r="BO101" i="10"/>
  <c r="BG101" i="10"/>
  <c r="CC101" i="10"/>
  <c r="BM101" i="10"/>
  <c r="AW101" i="10"/>
  <c r="BT101" i="10"/>
  <c r="AV101" i="10"/>
  <c r="BV101" i="10"/>
  <c r="BN101" i="10"/>
  <c r="BF101" i="10"/>
  <c r="FP115" i="10"/>
  <c r="FP27" i="10"/>
  <c r="IN26" i="10"/>
  <c r="FU101" i="10"/>
  <c r="FU13" i="10"/>
  <c r="IS12" i="10"/>
  <c r="HE101" i="10"/>
  <c r="HE13" i="10"/>
  <c r="KC12" i="10"/>
  <c r="JC57" i="10" s="1"/>
  <c r="GY115" i="10"/>
  <c r="GY27" i="10"/>
  <c r="JW26" i="10"/>
  <c r="FT101" i="10"/>
  <c r="FT13" i="10"/>
  <c r="IR12" i="10"/>
  <c r="IK57" i="10" s="1"/>
  <c r="FW101" i="10"/>
  <c r="IU12" i="10"/>
  <c r="FW13" i="10"/>
  <c r="GJ114" i="10"/>
  <c r="JH25" i="10"/>
  <c r="GJ26" i="10"/>
  <c r="GL101" i="10"/>
  <c r="BQ101" i="10" s="1"/>
  <c r="GL13" i="10"/>
  <c r="JJ12" i="10"/>
  <c r="IT57" i="10" s="1"/>
  <c r="HC101" i="10"/>
  <c r="KA12" i="10"/>
  <c r="JB57" i="10" s="1"/>
  <c r="HC13" i="10"/>
  <c r="GA101" i="10"/>
  <c r="GA13" i="10"/>
  <c r="IY12" i="10"/>
  <c r="HG101" i="10"/>
  <c r="CA101" i="10" s="1"/>
  <c r="HG13" i="10"/>
  <c r="KE12" i="10"/>
  <c r="JD57" i="10" s="1"/>
  <c r="FF101" i="10"/>
  <c r="ID12" i="10"/>
  <c r="FF13" i="10"/>
  <c r="GH101" i="10"/>
  <c r="GH13" i="10"/>
  <c r="JF12" i="10"/>
  <c r="IR57" i="10" s="1"/>
  <c r="GO101" i="10"/>
  <c r="BR101" i="10" s="1"/>
  <c r="GO13" i="10"/>
  <c r="JM12" i="10"/>
  <c r="IU57" i="10" s="1"/>
  <c r="FB101" i="10"/>
  <c r="FB13" i="10"/>
  <c r="HZ12" i="10"/>
  <c r="HY57" i="10" s="1"/>
  <c r="HX56" i="10"/>
  <c r="HW56" i="10"/>
  <c r="HB101" i="10"/>
  <c r="BX101" i="10" s="1"/>
  <c r="HB13" i="10"/>
  <c r="JZ12" i="10"/>
  <c r="JA57" i="10" s="1"/>
  <c r="HA115" i="10"/>
  <c r="JY26" i="10"/>
  <c r="HA27" i="10"/>
  <c r="HH101" i="10"/>
  <c r="CB101" i="10" s="1"/>
  <c r="KF12" i="10"/>
  <c r="HH13" i="10"/>
  <c r="GW120" i="10"/>
  <c r="JU31" i="10"/>
  <c r="GW32" i="10"/>
  <c r="FD119" i="10"/>
  <c r="FD31" i="10"/>
  <c r="IB30" i="10"/>
  <c r="FH101" i="10"/>
  <c r="IF12" i="10"/>
  <c r="ID57" i="10" s="1"/>
  <c r="FH13" i="10"/>
  <c r="FG101" i="10"/>
  <c r="AZ101" i="10" s="1"/>
  <c r="IE12" i="10"/>
  <c r="IC57" i="10" s="1"/>
  <c r="FG13" i="10"/>
  <c r="GE101" i="10"/>
  <c r="BL101" i="10" s="1"/>
  <c r="JC12" i="10"/>
  <c r="IO57" i="10" s="1"/>
  <c r="GE13" i="10"/>
  <c r="FA115" i="10"/>
  <c r="FA27" i="10"/>
  <c r="HY26" i="10"/>
  <c r="GZ114" i="10"/>
  <c r="JX25" i="10"/>
  <c r="GZ26" i="10"/>
  <c r="FY101" i="10"/>
  <c r="FY13" i="10"/>
  <c r="IW12" i="10"/>
  <c r="GS101" i="10"/>
  <c r="GS13" i="10"/>
  <c r="JQ12" i="10"/>
  <c r="GX101" i="10"/>
  <c r="GX13" i="10"/>
  <c r="JV12" i="10"/>
  <c r="JG58" i="10"/>
  <c r="IY58" i="10"/>
  <c r="IQ58" i="10"/>
  <c r="IA58" i="10"/>
  <c r="JF58" i="10"/>
  <c r="IP58" i="10"/>
  <c r="HT59" i="10"/>
  <c r="JE58" i="10"/>
  <c r="JH58" i="10"/>
  <c r="IZ58" i="10"/>
  <c r="FM101" i="10"/>
  <c r="BD101" i="10" s="1"/>
  <c r="IK12" i="10"/>
  <c r="IG57" i="10" s="1"/>
  <c r="FM13" i="10"/>
  <c r="GP101" i="10"/>
  <c r="JN12" i="10"/>
  <c r="GP13" i="10"/>
  <c r="GT101" i="10"/>
  <c r="BU101" i="10" s="1"/>
  <c r="JR12" i="10"/>
  <c r="IX57" i="10" s="1"/>
  <c r="GT13" i="10"/>
  <c r="GN114" i="10"/>
  <c r="GN26" i="10"/>
  <c r="JL25" i="10"/>
  <c r="EY101" i="10"/>
  <c r="AS101" i="10" s="1"/>
  <c r="EY13" i="10"/>
  <c r="HW12" i="10"/>
  <c r="HV57" i="10" s="1"/>
  <c r="FL117" i="10"/>
  <c r="IJ28" i="10"/>
  <c r="FL29" i="10"/>
  <c r="FR101" i="10"/>
  <c r="FR13" i="10"/>
  <c r="IP12" i="10"/>
  <c r="II57" i="10" s="1"/>
  <c r="EZ101" i="10"/>
  <c r="EZ13" i="10"/>
  <c r="HX12" i="10"/>
  <c r="FJ101" i="10"/>
  <c r="BC101" i="10" s="1"/>
  <c r="FJ13" i="10"/>
  <c r="IH12" i="10"/>
  <c r="IF57" i="10" s="1"/>
  <c r="GB101" i="10"/>
  <c r="GB13" i="10"/>
  <c r="IZ12" i="10"/>
  <c r="GR101" i="10"/>
  <c r="BS101" i="10" s="1"/>
  <c r="JP12" i="10"/>
  <c r="GR13" i="10"/>
  <c r="EX101" i="10"/>
  <c r="EX13" i="10"/>
  <c r="HV12" i="10"/>
  <c r="HU57" i="10" s="1"/>
  <c r="GC101" i="10"/>
  <c r="BJ101" i="10" s="1"/>
  <c r="GC13" i="10"/>
  <c r="JA12" i="10"/>
  <c r="IM57" i="10" s="1"/>
  <c r="GF114" i="10"/>
  <c r="GF26" i="10"/>
  <c r="JD25" i="10"/>
  <c r="HF114" i="10"/>
  <c r="KD25" i="10"/>
  <c r="HF26" i="10"/>
  <c r="FK115" i="10"/>
  <c r="II26" i="10"/>
  <c r="FK27" i="10"/>
  <c r="FN101" i="10"/>
  <c r="BE101" i="10" s="1"/>
  <c r="IL12" i="10"/>
  <c r="IH57" i="10" s="1"/>
  <c r="FN13" i="10"/>
  <c r="GV114" i="10"/>
  <c r="GV26" i="10"/>
  <c r="JT25" i="10"/>
  <c r="R126" i="5"/>
  <c r="BA126" i="5" s="1"/>
  <c r="BA36" i="5"/>
  <c r="Q130" i="5"/>
  <c r="AZ130" i="5" s="1"/>
  <c r="AZ40" i="5"/>
  <c r="P127" i="5"/>
  <c r="AY127" i="5" s="1"/>
  <c r="AY37" i="5"/>
  <c r="R37" i="5"/>
  <c r="B130" i="5"/>
  <c r="AM130" i="5" s="1"/>
  <c r="AM40" i="5"/>
  <c r="R122" i="5"/>
  <c r="BA122" i="5" s="1"/>
  <c r="BA32" i="5"/>
  <c r="J130" i="5"/>
  <c r="AS130" i="5" s="1"/>
  <c r="AS40" i="5"/>
  <c r="Q121" i="5"/>
  <c r="AZ121" i="5" s="1"/>
  <c r="R31" i="5"/>
  <c r="AZ31" i="5"/>
  <c r="AW38" i="5"/>
  <c r="P38" i="5"/>
  <c r="S64" i="5"/>
  <c r="Q30" i="5"/>
  <c r="G129" i="5"/>
  <c r="AP129" i="5" s="1"/>
  <c r="AP39" i="5"/>
  <c r="N39" i="5"/>
  <c r="K130" i="5"/>
  <c r="AT130" i="5" s="1"/>
  <c r="AT40" i="5"/>
  <c r="H130" i="5"/>
  <c r="AQ130" i="5" s="1"/>
  <c r="AQ40" i="5"/>
  <c r="AX40" i="5"/>
  <c r="F130" i="5"/>
  <c r="AO130" i="5" s="1"/>
  <c r="AO40" i="5"/>
  <c r="G40" i="5"/>
  <c r="L130" i="5"/>
  <c r="AU130" i="5" s="1"/>
  <c r="AU40" i="5"/>
  <c r="C130" i="5"/>
  <c r="AN130" i="5" s="1"/>
  <c r="AN133" i="5" s="1"/>
  <c r="AY152" i="5" s="1"/>
  <c r="AN40" i="5"/>
  <c r="I130" i="5"/>
  <c r="AR130" i="5" s="1"/>
  <c r="AR40" i="5"/>
  <c r="EX102" i="10" l="1"/>
  <c r="HV13" i="10"/>
  <c r="HU58" i="10" s="1"/>
  <c r="EX14" i="10"/>
  <c r="FM102" i="10"/>
  <c r="IK13" i="10"/>
  <c r="IG58" i="10" s="1"/>
  <c r="FM14" i="10"/>
  <c r="GR102" i="10"/>
  <c r="GR14" i="10"/>
  <c r="JP13" i="10"/>
  <c r="HE102" i="10"/>
  <c r="HE14" i="10"/>
  <c r="KC13" i="10"/>
  <c r="JC58" i="10" s="1"/>
  <c r="GH102" i="10"/>
  <c r="GH14" i="10"/>
  <c r="JF13" i="10"/>
  <c r="IR58" i="10" s="1"/>
  <c r="FT102" i="10"/>
  <c r="IR13" i="10"/>
  <c r="IK58" i="10" s="1"/>
  <c r="FT14" i="10"/>
  <c r="GK102" i="10"/>
  <c r="JI13" i="10"/>
  <c r="GK14" i="10"/>
  <c r="HD102" i="10"/>
  <c r="HD14" i="10"/>
  <c r="KB13" i="10"/>
  <c r="GN115" i="10"/>
  <c r="GN27" i="10"/>
  <c r="JL26" i="10"/>
  <c r="GF115" i="10"/>
  <c r="GF27" i="10"/>
  <c r="JD26" i="10"/>
  <c r="GT102" i="10"/>
  <c r="JR13" i="10"/>
  <c r="IX58" i="10" s="1"/>
  <c r="GT14" i="10"/>
  <c r="EZ102" i="10"/>
  <c r="EZ14" i="10"/>
  <c r="HX13" i="10"/>
  <c r="GC102" i="10"/>
  <c r="JA13" i="10"/>
  <c r="IM58" i="10" s="1"/>
  <c r="GC14" i="10"/>
  <c r="EY102" i="10"/>
  <c r="EY14" i="10"/>
  <c r="HW13" i="10"/>
  <c r="HV58" i="10" s="1"/>
  <c r="GP102" i="10"/>
  <c r="GP14" i="10"/>
  <c r="JN13" i="10"/>
  <c r="GX102" i="10"/>
  <c r="JV13" i="10"/>
  <c r="GX14" i="10"/>
  <c r="GZ115" i="10"/>
  <c r="GZ27" i="10"/>
  <c r="JX26" i="10"/>
  <c r="FD120" i="10"/>
  <c r="IB31" i="10"/>
  <c r="FD32" i="10"/>
  <c r="HA116" i="10"/>
  <c r="HA28" i="10"/>
  <c r="JY27" i="10"/>
  <c r="GA102" i="10"/>
  <c r="GA14" i="10"/>
  <c r="IY13" i="10"/>
  <c r="GJ115" i="10"/>
  <c r="GJ27" i="10"/>
  <c r="JH26" i="10"/>
  <c r="FU102" i="10"/>
  <c r="IS13" i="10"/>
  <c r="FU14" i="10"/>
  <c r="FS102" i="10"/>
  <c r="IQ13" i="10"/>
  <c r="IJ58" i="10" s="1"/>
  <c r="FS14" i="10"/>
  <c r="GD102" i="10"/>
  <c r="JB13" i="10"/>
  <c r="IN58" i="10" s="1"/>
  <c r="GD14" i="10"/>
  <c r="EW102" i="10"/>
  <c r="HU13" i="10"/>
  <c r="EW14" i="10"/>
  <c r="GV115" i="10"/>
  <c r="GV27" i="10"/>
  <c r="JT26" i="10"/>
  <c r="HF115" i="10"/>
  <c r="KD26" i="10"/>
  <c r="HF27" i="10"/>
  <c r="GB102" i="10"/>
  <c r="IZ13" i="10"/>
  <c r="GB14" i="10"/>
  <c r="FF102" i="10"/>
  <c r="FF14" i="10"/>
  <c r="ID13" i="10"/>
  <c r="GI102" i="10"/>
  <c r="GI14" i="10"/>
  <c r="JG13" i="10"/>
  <c r="IS58" i="10" s="1"/>
  <c r="FG102" i="10"/>
  <c r="FG14" i="10"/>
  <c r="IE13" i="10"/>
  <c r="IC58" i="10" s="1"/>
  <c r="FB102" i="10"/>
  <c r="FB14" i="10"/>
  <c r="HZ13" i="10"/>
  <c r="HY58" i="10" s="1"/>
  <c r="FR102" i="10"/>
  <c r="IP13" i="10"/>
  <c r="II58" i="10" s="1"/>
  <c r="FR14" i="10"/>
  <c r="GW121" i="10"/>
  <c r="JU32" i="10"/>
  <c r="GW33" i="10"/>
  <c r="HC102" i="10"/>
  <c r="HC14" i="10"/>
  <c r="KA13" i="10"/>
  <c r="JB58" i="10" s="1"/>
  <c r="GY116" i="10"/>
  <c r="JW27" i="10"/>
  <c r="GY28" i="10"/>
  <c r="GM102" i="10"/>
  <c r="GM14" i="10"/>
  <c r="JK13" i="10"/>
  <c r="FO102" i="10"/>
  <c r="FO14" i="10"/>
  <c r="IM13" i="10"/>
  <c r="FE102" i="10"/>
  <c r="FE14" i="10"/>
  <c r="IC13" i="10"/>
  <c r="IB58" i="10" s="1"/>
  <c r="GU102" i="10"/>
  <c r="GU14" i="10"/>
  <c r="JS13" i="10"/>
  <c r="FN102" i="10"/>
  <c r="IL13" i="10"/>
  <c r="IH58" i="10" s="1"/>
  <c r="FN14" i="10"/>
  <c r="GS102" i="10"/>
  <c r="GS14" i="10"/>
  <c r="JQ13" i="10"/>
  <c r="FW102" i="10"/>
  <c r="FW14" i="10"/>
  <c r="IU13" i="10"/>
  <c r="FP116" i="10"/>
  <c r="IN27" i="10"/>
  <c r="FP28" i="10"/>
  <c r="GG119" i="10"/>
  <c r="JE30" i="10"/>
  <c r="GG31" i="10"/>
  <c r="FJ102" i="10"/>
  <c r="FJ14" i="10"/>
  <c r="IH13" i="10"/>
  <c r="IF58" i="10" s="1"/>
  <c r="FL118" i="10"/>
  <c r="FL30" i="10"/>
  <c r="IJ29" i="10"/>
  <c r="JH59" i="10"/>
  <c r="IZ59" i="10"/>
  <c r="JG59" i="10"/>
  <c r="IY59" i="10"/>
  <c r="IQ59" i="10"/>
  <c r="IA59" i="10"/>
  <c r="JF59" i="10"/>
  <c r="IP59" i="10"/>
  <c r="JE59" i="10"/>
  <c r="HT60" i="10"/>
  <c r="FA116" i="10"/>
  <c r="FA28" i="10"/>
  <c r="HY27" i="10"/>
  <c r="FH102" i="10"/>
  <c r="FH14" i="10"/>
  <c r="IF13" i="10"/>
  <c r="ID58" i="10" s="1"/>
  <c r="HB102" i="10"/>
  <c r="JZ13" i="10"/>
  <c r="JA58" i="10" s="1"/>
  <c r="HB14" i="10"/>
  <c r="GO102" i="10"/>
  <c r="GO14" i="10"/>
  <c r="JM13" i="10"/>
  <c r="IU58" i="10" s="1"/>
  <c r="FQ102" i="10"/>
  <c r="FQ14" i="10"/>
  <c r="IO13" i="10"/>
  <c r="GQ102" i="10"/>
  <c r="GQ14" i="10"/>
  <c r="JO13" i="10"/>
  <c r="HI102" i="10"/>
  <c r="KG13" i="10"/>
  <c r="HI14" i="10"/>
  <c r="FX102" i="10"/>
  <c r="FX14" i="10"/>
  <c r="IV13" i="10"/>
  <c r="HH102" i="10"/>
  <c r="KF13" i="10"/>
  <c r="HH14" i="10"/>
  <c r="HG102" i="10"/>
  <c r="HG14" i="10"/>
  <c r="KE13" i="10"/>
  <c r="JD58" i="10" s="1"/>
  <c r="FV102" i="10"/>
  <c r="IT13" i="10"/>
  <c r="IL58" i="10" s="1"/>
  <c r="FV14" i="10"/>
  <c r="FZ102" i="10"/>
  <c r="IX13" i="10"/>
  <c r="FZ14" i="10"/>
  <c r="FK116" i="10"/>
  <c r="II27" i="10"/>
  <c r="FK28" i="10"/>
  <c r="IW57" i="10"/>
  <c r="IV57" i="10"/>
  <c r="HX57" i="10"/>
  <c r="HW57" i="10"/>
  <c r="FY102" i="10"/>
  <c r="FY14" i="10"/>
  <c r="IW13" i="10"/>
  <c r="GE102" i="10"/>
  <c r="BL102" i="10" s="1"/>
  <c r="GE14" i="10"/>
  <c r="JC13" i="10"/>
  <c r="IO58" i="10" s="1"/>
  <c r="GL102" i="10"/>
  <c r="JJ13" i="10"/>
  <c r="IT58" i="10" s="1"/>
  <c r="GL14" i="10"/>
  <c r="BX102" i="10"/>
  <c r="BP102" i="10"/>
  <c r="BH102" i="10"/>
  <c r="AZ102" i="10"/>
  <c r="AR102" i="10"/>
  <c r="CE102" i="10"/>
  <c r="BW102" i="10"/>
  <c r="BO102" i="10"/>
  <c r="BG102" i="10"/>
  <c r="AY102" i="10"/>
  <c r="BV102" i="10"/>
  <c r="BN102" i="10"/>
  <c r="BF102" i="10"/>
  <c r="CC102" i="10"/>
  <c r="BU102" i="10"/>
  <c r="BM102" i="10"/>
  <c r="BE102" i="10"/>
  <c r="AW102" i="10"/>
  <c r="AQ103" i="10"/>
  <c r="CB102" i="10"/>
  <c r="BT102" i="10"/>
  <c r="BD102" i="10"/>
  <c r="AV102" i="10"/>
  <c r="BZ102" i="10"/>
  <c r="BR102" i="10"/>
  <c r="BJ102" i="10"/>
  <c r="AT102" i="10"/>
  <c r="BY102" i="10"/>
  <c r="BQ102" i="10"/>
  <c r="BI102" i="10"/>
  <c r="BA102" i="10"/>
  <c r="AS102" i="10"/>
  <c r="CA102" i="10"/>
  <c r="BS102" i="10"/>
  <c r="BK102" i="10"/>
  <c r="BC102" i="10"/>
  <c r="FC102" i="10"/>
  <c r="FC14" i="10"/>
  <c r="IA13" i="10"/>
  <c r="HZ58" i="10" s="1"/>
  <c r="FI102" i="10"/>
  <c r="BB102" i="10" s="1"/>
  <c r="FI14" i="10"/>
  <c r="IG13" i="10"/>
  <c r="IE58" i="10" s="1"/>
  <c r="S63" i="5"/>
  <c r="Q29" i="5"/>
  <c r="P128" i="5"/>
  <c r="AY128" i="5" s="1"/>
  <c r="AY38" i="5"/>
  <c r="BL39" i="5"/>
  <c r="BL37" i="5"/>
  <c r="BM37" i="5" s="1"/>
  <c r="BL29" i="5"/>
  <c r="BM29" i="5" s="1"/>
  <c r="BL32" i="5"/>
  <c r="BM32" i="5" s="1"/>
  <c r="BM30" i="5" s="1"/>
  <c r="BL28" i="5"/>
  <c r="BM28" i="5" s="1"/>
  <c r="BL33" i="5"/>
  <c r="BM33" i="5" s="1"/>
  <c r="BL36" i="5"/>
  <c r="BM36" i="5" s="1"/>
  <c r="R38" i="5"/>
  <c r="BL27" i="5"/>
  <c r="BM27" i="5" s="1"/>
  <c r="BL35" i="5"/>
  <c r="BM35" i="5" s="1"/>
  <c r="BL38" i="5"/>
  <c r="BM38" i="5" s="1"/>
  <c r="BM31" i="5" s="1"/>
  <c r="BL34" i="5"/>
  <c r="BM34" i="5" s="1"/>
  <c r="G130" i="5"/>
  <c r="AP130" i="5" s="1"/>
  <c r="AP40" i="5"/>
  <c r="N40" i="5"/>
  <c r="Q120" i="5"/>
  <c r="AZ120" i="5" s="1"/>
  <c r="AZ30" i="5"/>
  <c r="R30" i="5"/>
  <c r="AW39" i="5"/>
  <c r="P39" i="5"/>
  <c r="R121" i="5"/>
  <c r="BA121" i="5" s="1"/>
  <c r="BA31" i="5"/>
  <c r="R127" i="5"/>
  <c r="BA127" i="5" s="1"/>
  <c r="BA37" i="5"/>
  <c r="FC103" i="10" l="1"/>
  <c r="FC15" i="10"/>
  <c r="IA14" i="10"/>
  <c r="HZ59" i="10" s="1"/>
  <c r="FV103" i="10"/>
  <c r="IT14" i="10"/>
  <c r="IL59" i="10" s="1"/>
  <c r="FV15" i="10"/>
  <c r="FA117" i="10"/>
  <c r="HY28" i="10"/>
  <c r="FA29" i="10"/>
  <c r="FW103" i="10"/>
  <c r="IU14" i="10"/>
  <c r="FW15" i="10"/>
  <c r="HC103" i="10"/>
  <c r="KA14" i="10"/>
  <c r="JB59" i="10" s="1"/>
  <c r="HC15" i="10"/>
  <c r="GD103" i="10"/>
  <c r="BK103" i="10" s="1"/>
  <c r="JB14" i="10"/>
  <c r="IN59" i="10" s="1"/>
  <c r="GD15" i="10"/>
  <c r="HA117" i="10"/>
  <c r="JY28" i="10"/>
  <c r="HA29" i="10"/>
  <c r="GX103" i="10"/>
  <c r="GX15" i="10"/>
  <c r="JV14" i="10"/>
  <c r="GR103" i="10"/>
  <c r="GR15" i="10"/>
  <c r="JP14" i="10"/>
  <c r="GE103" i="10"/>
  <c r="JC14" i="10"/>
  <c r="IO59" i="10" s="1"/>
  <c r="GE15" i="10"/>
  <c r="GQ103" i="10"/>
  <c r="GQ15" i="10"/>
  <c r="JO14" i="10"/>
  <c r="HB103" i="10"/>
  <c r="JZ14" i="10"/>
  <c r="JA59" i="10" s="1"/>
  <c r="HB15" i="10"/>
  <c r="GG120" i="10"/>
  <c r="JE31" i="10"/>
  <c r="GG32" i="10"/>
  <c r="GU103" i="10"/>
  <c r="GU15" i="10"/>
  <c r="JS14" i="10"/>
  <c r="FB103" i="10"/>
  <c r="HZ14" i="10"/>
  <c r="HY59" i="10" s="1"/>
  <c r="FB15" i="10"/>
  <c r="GC103" i="10"/>
  <c r="BJ103" i="10" s="1"/>
  <c r="JA14" i="10"/>
  <c r="IM59" i="10" s="1"/>
  <c r="GC15" i="10"/>
  <c r="HD103" i="10"/>
  <c r="KB14" i="10"/>
  <c r="HD15" i="10"/>
  <c r="FI103" i="10"/>
  <c r="FI15" i="10"/>
  <c r="IG14" i="10"/>
  <c r="IE59" i="10" s="1"/>
  <c r="BS103" i="10"/>
  <c r="BB103" i="10"/>
  <c r="BY103" i="10"/>
  <c r="BI103" i="10"/>
  <c r="BX103" i="10"/>
  <c r="AZ103" i="10"/>
  <c r="CE103" i="10"/>
  <c r="BW103" i="10"/>
  <c r="BO103" i="10"/>
  <c r="AQ104" i="10"/>
  <c r="CC103" i="10"/>
  <c r="BM103" i="10"/>
  <c r="AW103" i="10"/>
  <c r="BT103" i="10"/>
  <c r="BL103" i="10"/>
  <c r="BD103" i="10"/>
  <c r="AV103" i="10"/>
  <c r="BN103" i="10"/>
  <c r="BV103" i="10"/>
  <c r="FK117" i="10"/>
  <c r="FK29" i="10"/>
  <c r="II28" i="10"/>
  <c r="GM103" i="10"/>
  <c r="GM15" i="10"/>
  <c r="JK14" i="10"/>
  <c r="GW122" i="10"/>
  <c r="JU33" i="10"/>
  <c r="GW34" i="10"/>
  <c r="FF103" i="10"/>
  <c r="FF15" i="10"/>
  <c r="ID14" i="10"/>
  <c r="GJ116" i="10"/>
  <c r="JH27" i="10"/>
  <c r="GJ28" i="10"/>
  <c r="FD121" i="10"/>
  <c r="IB32" i="10"/>
  <c r="FD33" i="10"/>
  <c r="GH103" i="10"/>
  <c r="JF14" i="10"/>
  <c r="IR59" i="10" s="1"/>
  <c r="GH15" i="10"/>
  <c r="FM103" i="10"/>
  <c r="IK14" i="10"/>
  <c r="IG59" i="10" s="1"/>
  <c r="FM15" i="10"/>
  <c r="FX103" i="10"/>
  <c r="IV14" i="10"/>
  <c r="FX15" i="10"/>
  <c r="GS103" i="10"/>
  <c r="GS15" i="10"/>
  <c r="JQ14" i="10"/>
  <c r="GV116" i="10"/>
  <c r="JT27" i="10"/>
  <c r="GV28" i="10"/>
  <c r="FS103" i="10"/>
  <c r="BG103" i="10" s="1"/>
  <c r="FS15" i="10"/>
  <c r="IQ14" i="10"/>
  <c r="IJ59" i="10" s="1"/>
  <c r="GF116" i="10"/>
  <c r="JD27" i="10"/>
  <c r="GF28" i="10"/>
  <c r="GK103" i="10"/>
  <c r="GK15" i="10"/>
  <c r="JI14" i="10"/>
  <c r="FY103" i="10"/>
  <c r="IW14" i="10"/>
  <c r="FY15" i="10"/>
  <c r="FQ103" i="10"/>
  <c r="IO14" i="10"/>
  <c r="FQ15" i="10"/>
  <c r="FL119" i="10"/>
  <c r="FL31" i="10"/>
  <c r="IJ30" i="10"/>
  <c r="FP117" i="10"/>
  <c r="IN28" i="10"/>
  <c r="FP29" i="10"/>
  <c r="FE103" i="10"/>
  <c r="AY103" i="10" s="1"/>
  <c r="FE15" i="10"/>
  <c r="IC14" i="10"/>
  <c r="IB59" i="10" s="1"/>
  <c r="GY117" i="10"/>
  <c r="GY29" i="10"/>
  <c r="JW28" i="10"/>
  <c r="FG103" i="10"/>
  <c r="FG15" i="10"/>
  <c r="IE14" i="10"/>
  <c r="IC59" i="10" s="1"/>
  <c r="GB103" i="10"/>
  <c r="GB15" i="10"/>
  <c r="IZ14" i="10"/>
  <c r="GP103" i="10"/>
  <c r="JN14" i="10"/>
  <c r="GP15" i="10"/>
  <c r="HW58" i="10"/>
  <c r="HX58" i="10"/>
  <c r="GL103" i="10"/>
  <c r="BQ103" i="10" s="1"/>
  <c r="GL15" i="10"/>
  <c r="JJ14" i="10"/>
  <c r="IT59" i="10" s="1"/>
  <c r="FZ103" i="10"/>
  <c r="IX14" i="10"/>
  <c r="FZ15" i="10"/>
  <c r="HG103" i="10"/>
  <c r="CA103" i="10" s="1"/>
  <c r="HG15" i="10"/>
  <c r="KE14" i="10"/>
  <c r="JD59" i="10" s="1"/>
  <c r="HI103" i="10"/>
  <c r="HI15" i="10"/>
  <c r="KG14" i="10"/>
  <c r="FH103" i="10"/>
  <c r="BA103" i="10" s="1"/>
  <c r="FH15" i="10"/>
  <c r="IF14" i="10"/>
  <c r="ID59" i="10" s="1"/>
  <c r="FN103" i="10"/>
  <c r="BE103" i="10" s="1"/>
  <c r="IL14" i="10"/>
  <c r="IH59" i="10" s="1"/>
  <c r="FN15" i="10"/>
  <c r="FR103" i="10"/>
  <c r="BF103" i="10" s="1"/>
  <c r="IP14" i="10"/>
  <c r="II59" i="10" s="1"/>
  <c r="FR15" i="10"/>
  <c r="EW103" i="10"/>
  <c r="EW15" i="10"/>
  <c r="HU14" i="10"/>
  <c r="GA103" i="10"/>
  <c r="GA15" i="10"/>
  <c r="IY14" i="10"/>
  <c r="EZ103" i="10"/>
  <c r="AT103" i="10" s="1"/>
  <c r="HX14" i="10"/>
  <c r="EZ15" i="10"/>
  <c r="HE103" i="10"/>
  <c r="BZ103" i="10" s="1"/>
  <c r="KC14" i="10"/>
  <c r="JC59" i="10" s="1"/>
  <c r="HE15" i="10"/>
  <c r="EX103" i="10"/>
  <c r="AR103" i="10" s="1"/>
  <c r="EX15" i="10"/>
  <c r="HV14" i="10"/>
  <c r="HU59" i="10" s="1"/>
  <c r="FU103" i="10"/>
  <c r="IS14" i="10"/>
  <c r="FU15" i="10"/>
  <c r="GZ116" i="10"/>
  <c r="JX27" i="10"/>
  <c r="GZ28" i="10"/>
  <c r="GN116" i="10"/>
  <c r="JL27" i="10"/>
  <c r="GN28" i="10"/>
  <c r="FT103" i="10"/>
  <c r="BH103" i="10" s="1"/>
  <c r="FT15" i="10"/>
  <c r="IR14" i="10"/>
  <c r="IK59" i="10" s="1"/>
  <c r="HH103" i="10"/>
  <c r="CB103" i="10" s="1"/>
  <c r="HH15" i="10"/>
  <c r="KF14" i="10"/>
  <c r="GO103" i="10"/>
  <c r="BR103" i="10" s="1"/>
  <c r="JM14" i="10"/>
  <c r="IU59" i="10" s="1"/>
  <c r="GO15" i="10"/>
  <c r="JG60" i="10"/>
  <c r="IY60" i="10"/>
  <c r="IQ60" i="10"/>
  <c r="IA60" i="10"/>
  <c r="JF60" i="10"/>
  <c r="IP60" i="10"/>
  <c r="HT61" i="10"/>
  <c r="JE60" i="10"/>
  <c r="JH60" i="10"/>
  <c r="IZ60" i="10"/>
  <c r="FJ103" i="10"/>
  <c r="BC103" i="10" s="1"/>
  <c r="IH14" i="10"/>
  <c r="IF59" i="10" s="1"/>
  <c r="FJ15" i="10"/>
  <c r="FO103" i="10"/>
  <c r="IM14" i="10"/>
  <c r="FO15" i="10"/>
  <c r="GI103" i="10"/>
  <c r="BP103" i="10" s="1"/>
  <c r="GI15" i="10"/>
  <c r="JG14" i="10"/>
  <c r="IS59" i="10" s="1"/>
  <c r="HF116" i="10"/>
  <c r="HF28" i="10"/>
  <c r="KD27" i="10"/>
  <c r="EY103" i="10"/>
  <c r="AS103" i="10" s="1"/>
  <c r="EY15" i="10"/>
  <c r="HW14" i="10"/>
  <c r="HV59" i="10" s="1"/>
  <c r="GT103" i="10"/>
  <c r="BU103" i="10" s="1"/>
  <c r="GT15" i="10"/>
  <c r="JR14" i="10"/>
  <c r="IX59" i="10" s="1"/>
  <c r="IW58" i="10"/>
  <c r="IV58" i="10"/>
  <c r="R120" i="5"/>
  <c r="BA120" i="5" s="1"/>
  <c r="BA30" i="5"/>
  <c r="R128" i="5"/>
  <c r="BA128" i="5" s="1"/>
  <c r="BA38" i="5"/>
  <c r="P129" i="5"/>
  <c r="AY129" i="5" s="1"/>
  <c r="AY39" i="5"/>
  <c r="R39" i="5"/>
  <c r="AW40" i="5"/>
  <c r="P40" i="5"/>
  <c r="Q119" i="5"/>
  <c r="AZ119" i="5" s="1"/>
  <c r="AZ29" i="5"/>
  <c r="R29" i="5"/>
  <c r="S62" i="5"/>
  <c r="Q28" i="5"/>
  <c r="GY118" i="10" l="1"/>
  <c r="GY30" i="10"/>
  <c r="JW29" i="10"/>
  <c r="FS104" i="10"/>
  <c r="FS16" i="10"/>
  <c r="IQ15" i="10"/>
  <c r="IJ60" i="10" s="1"/>
  <c r="FX104" i="10"/>
  <c r="FX16" i="10"/>
  <c r="IV15" i="10"/>
  <c r="FF104" i="10"/>
  <c r="FF16" i="10"/>
  <c r="ID15" i="10"/>
  <c r="BM104" i="10"/>
  <c r="BT104" i="10"/>
  <c r="BY104" i="10"/>
  <c r="AQ105" i="10"/>
  <c r="CE104" i="10"/>
  <c r="BW104" i="10"/>
  <c r="BO104" i="10"/>
  <c r="BG104" i="10"/>
  <c r="BV104" i="10"/>
  <c r="BN104" i="10"/>
  <c r="AR104" i="10"/>
  <c r="GG121" i="10"/>
  <c r="JE32" i="10"/>
  <c r="GG33" i="10"/>
  <c r="GX104" i="10"/>
  <c r="GX16" i="10"/>
  <c r="JV15" i="10"/>
  <c r="HC104" i="10"/>
  <c r="KA15" i="10"/>
  <c r="JB60" i="10" s="1"/>
  <c r="HC16" i="10"/>
  <c r="HW59" i="10"/>
  <c r="HX59" i="10"/>
  <c r="GQ104" i="10"/>
  <c r="JO15" i="10"/>
  <c r="GQ16" i="10"/>
  <c r="EX104" i="10"/>
  <c r="EX16" i="10"/>
  <c r="HV15" i="10"/>
  <c r="HU60" i="10" s="1"/>
  <c r="HI104" i="10"/>
  <c r="CC104" i="10" s="1"/>
  <c r="KG15" i="10"/>
  <c r="HI16" i="10"/>
  <c r="FL120" i="10"/>
  <c r="IJ31" i="10"/>
  <c r="FL32" i="10"/>
  <c r="FD122" i="10"/>
  <c r="IB33" i="10"/>
  <c r="FD34" i="10"/>
  <c r="FK118" i="10"/>
  <c r="FK30" i="10"/>
  <c r="II29" i="10"/>
  <c r="GE104" i="10"/>
  <c r="BL104" i="10" s="1"/>
  <c r="GE16" i="10"/>
  <c r="JC15" i="10"/>
  <c r="IO60" i="10" s="1"/>
  <c r="FV104" i="10"/>
  <c r="BI104" i="10" s="1"/>
  <c r="FV16" i="10"/>
  <c r="IT15" i="10"/>
  <c r="IL60" i="10" s="1"/>
  <c r="GC104" i="10"/>
  <c r="BJ104" i="10" s="1"/>
  <c r="GC16" i="10"/>
  <c r="JA15" i="10"/>
  <c r="IM60" i="10" s="1"/>
  <c r="HF117" i="10"/>
  <c r="HF29" i="10"/>
  <c r="KD28" i="10"/>
  <c r="FJ104" i="10"/>
  <c r="BC104" i="10" s="1"/>
  <c r="FJ16" i="10"/>
  <c r="IH15" i="10"/>
  <c r="IF60" i="10" s="1"/>
  <c r="HH104" i="10"/>
  <c r="CB104" i="10" s="1"/>
  <c r="KF15" i="10"/>
  <c r="HH16" i="10"/>
  <c r="GZ117" i="10"/>
  <c r="JX28" i="10"/>
  <c r="GZ29" i="10"/>
  <c r="GA104" i="10"/>
  <c r="GA16" i="10"/>
  <c r="IY15" i="10"/>
  <c r="FN104" i="10"/>
  <c r="BE104" i="10" s="1"/>
  <c r="FN16" i="10"/>
  <c r="IL15" i="10"/>
  <c r="IH60" i="10" s="1"/>
  <c r="GL104" i="10"/>
  <c r="BQ104" i="10" s="1"/>
  <c r="GL16" i="10"/>
  <c r="JJ15" i="10"/>
  <c r="IT60" i="10" s="1"/>
  <c r="GB104" i="10"/>
  <c r="GB16" i="10"/>
  <c r="IZ15" i="10"/>
  <c r="GK104" i="10"/>
  <c r="JI15" i="10"/>
  <c r="GK16" i="10"/>
  <c r="GV117" i="10"/>
  <c r="JT28" i="10"/>
  <c r="GV29" i="10"/>
  <c r="GW123" i="10"/>
  <c r="JU34" i="10"/>
  <c r="GW35" i="10"/>
  <c r="FI104" i="10"/>
  <c r="BB104" i="10" s="1"/>
  <c r="FI16" i="10"/>
  <c r="IG15" i="10"/>
  <c r="IE60" i="10" s="1"/>
  <c r="FB104" i="10"/>
  <c r="AV104" i="10" s="1"/>
  <c r="HZ15" i="10"/>
  <c r="HY60" i="10" s="1"/>
  <c r="FB16" i="10"/>
  <c r="HA118" i="10"/>
  <c r="JY29" i="10"/>
  <c r="HA30" i="10"/>
  <c r="JH61" i="10"/>
  <c r="IZ61" i="10"/>
  <c r="JG61" i="10"/>
  <c r="IY61" i="10"/>
  <c r="IQ61" i="10"/>
  <c r="IA61" i="10"/>
  <c r="JF61" i="10"/>
  <c r="IP61" i="10"/>
  <c r="JE61" i="10"/>
  <c r="HT62" i="10"/>
  <c r="HE104" i="10"/>
  <c r="BZ104" i="10" s="1"/>
  <c r="KC15" i="10"/>
  <c r="JC60" i="10" s="1"/>
  <c r="HE16" i="10"/>
  <c r="FE104" i="10"/>
  <c r="AY104" i="10" s="1"/>
  <c r="IC15" i="10"/>
  <c r="IB60" i="10" s="1"/>
  <c r="FE16" i="10"/>
  <c r="FQ104" i="10"/>
  <c r="FQ16" i="10"/>
  <c r="IO15" i="10"/>
  <c r="FM104" i="10"/>
  <c r="BD104" i="10" s="1"/>
  <c r="IK15" i="10"/>
  <c r="IG60" i="10" s="1"/>
  <c r="FM16" i="10"/>
  <c r="HB104" i="10"/>
  <c r="BX104" i="10" s="1"/>
  <c r="HB16" i="10"/>
  <c r="JZ15" i="10"/>
  <c r="JA60" i="10" s="1"/>
  <c r="FW104" i="10"/>
  <c r="FW16" i="10"/>
  <c r="IU15" i="10"/>
  <c r="EY104" i="10"/>
  <c r="AS104" i="10" s="1"/>
  <c r="EY16" i="10"/>
  <c r="HW15" i="10"/>
  <c r="HV60" i="10" s="1"/>
  <c r="FO104" i="10"/>
  <c r="FO16" i="10"/>
  <c r="IM15" i="10"/>
  <c r="GN117" i="10"/>
  <c r="JL28" i="10"/>
  <c r="GN29" i="10"/>
  <c r="HG104" i="10"/>
  <c r="CA104" i="10" s="1"/>
  <c r="KE15" i="10"/>
  <c r="JD60" i="10" s="1"/>
  <c r="HG16" i="10"/>
  <c r="GF117" i="10"/>
  <c r="JD28" i="10"/>
  <c r="GF29" i="10"/>
  <c r="GJ117" i="10"/>
  <c r="JH28" i="10"/>
  <c r="GJ29" i="10"/>
  <c r="HD104" i="10"/>
  <c r="KB15" i="10"/>
  <c r="HD16" i="10"/>
  <c r="IV59" i="10"/>
  <c r="IW59" i="10"/>
  <c r="FR104" i="10"/>
  <c r="BF104" i="10" s="1"/>
  <c r="FR16" i="10"/>
  <c r="IP15" i="10"/>
  <c r="II60" i="10" s="1"/>
  <c r="GT104" i="10"/>
  <c r="BU104" i="10" s="1"/>
  <c r="GT16" i="10"/>
  <c r="JR15" i="10"/>
  <c r="IX60" i="10" s="1"/>
  <c r="GI104" i="10"/>
  <c r="BP104" i="10" s="1"/>
  <c r="JG15" i="10"/>
  <c r="IS60" i="10" s="1"/>
  <c r="GI16" i="10"/>
  <c r="FT104" i="10"/>
  <c r="BH104" i="10" s="1"/>
  <c r="FT16" i="10"/>
  <c r="IR15" i="10"/>
  <c r="IK60" i="10" s="1"/>
  <c r="FU104" i="10"/>
  <c r="FU16" i="10"/>
  <c r="IS15" i="10"/>
  <c r="EW104" i="10"/>
  <c r="HU15" i="10"/>
  <c r="EW16" i="10"/>
  <c r="FG104" i="10"/>
  <c r="AZ104" i="10" s="1"/>
  <c r="FG16" i="10"/>
  <c r="IE15" i="10"/>
  <c r="IC60" i="10" s="1"/>
  <c r="FP118" i="10"/>
  <c r="IN29" i="10"/>
  <c r="FP30" i="10"/>
  <c r="GR104" i="10"/>
  <c r="BS104" i="10" s="1"/>
  <c r="JP15" i="10"/>
  <c r="GR16" i="10"/>
  <c r="GD104" i="10"/>
  <c r="BK104" i="10" s="1"/>
  <c r="GD16" i="10"/>
  <c r="JB15" i="10"/>
  <c r="IN60" i="10" s="1"/>
  <c r="FC104" i="10"/>
  <c r="AW104" i="10" s="1"/>
  <c r="IA15" i="10"/>
  <c r="HZ60" i="10" s="1"/>
  <c r="FC16" i="10"/>
  <c r="GO104" i="10"/>
  <c r="BR104" i="10" s="1"/>
  <c r="GO16" i="10"/>
  <c r="JM15" i="10"/>
  <c r="IU60" i="10" s="1"/>
  <c r="EZ104" i="10"/>
  <c r="AT104" i="10" s="1"/>
  <c r="EZ16" i="10"/>
  <c r="HX15" i="10"/>
  <c r="FH104" i="10"/>
  <c r="BA104" i="10" s="1"/>
  <c r="FH16" i="10"/>
  <c r="IF15" i="10"/>
  <c r="ID60" i="10" s="1"/>
  <c r="FZ104" i="10"/>
  <c r="FZ16" i="10"/>
  <c r="IX15" i="10"/>
  <c r="GP104" i="10"/>
  <c r="JN15" i="10"/>
  <c r="GP16" i="10"/>
  <c r="FY104" i="10"/>
  <c r="FY16" i="10"/>
  <c r="IW15" i="10"/>
  <c r="GS104" i="10"/>
  <c r="JQ15" i="10"/>
  <c r="GS16" i="10"/>
  <c r="GH104" i="10"/>
  <c r="JF15" i="10"/>
  <c r="IR60" i="10" s="1"/>
  <c r="GH16" i="10"/>
  <c r="GM104" i="10"/>
  <c r="GM16" i="10"/>
  <c r="JK15" i="10"/>
  <c r="GU104" i="10"/>
  <c r="GU16" i="10"/>
  <c r="JS15" i="10"/>
  <c r="FA118" i="10"/>
  <c r="HY29" i="10"/>
  <c r="FA30" i="10"/>
  <c r="Q118" i="5"/>
  <c r="AZ118" i="5" s="1"/>
  <c r="R28" i="5"/>
  <c r="AZ28" i="5"/>
  <c r="Q27" i="5"/>
  <c r="S61" i="5"/>
  <c r="R119" i="5"/>
  <c r="BA119" i="5" s="1"/>
  <c r="BA29" i="5"/>
  <c r="P130" i="5"/>
  <c r="AY130" i="5" s="1"/>
  <c r="AY40" i="5"/>
  <c r="R40" i="5"/>
  <c r="R129" i="5"/>
  <c r="BA129" i="5" s="1"/>
  <c r="BA39" i="5"/>
  <c r="GQ105" i="10" l="1"/>
  <c r="JO16" i="10"/>
  <c r="GQ17" i="10"/>
  <c r="FX105" i="10"/>
  <c r="FX17" i="10"/>
  <c r="IV16" i="10"/>
  <c r="FT105" i="10"/>
  <c r="FT17" i="10"/>
  <c r="IR16" i="10"/>
  <c r="IK61" i="10" s="1"/>
  <c r="FB105" i="10"/>
  <c r="HZ16" i="10"/>
  <c r="HY61" i="10" s="1"/>
  <c r="FB17" i="10"/>
  <c r="GB105" i="10"/>
  <c r="GB17" i="10"/>
  <c r="IZ16" i="10"/>
  <c r="GC105" i="10"/>
  <c r="GC17" i="10"/>
  <c r="JA16" i="10"/>
  <c r="IM61" i="10" s="1"/>
  <c r="GX105" i="10"/>
  <c r="GX17" i="10"/>
  <c r="JV16" i="10"/>
  <c r="FA119" i="10"/>
  <c r="HY30" i="10"/>
  <c r="FA31" i="10"/>
  <c r="HE105" i="10"/>
  <c r="HE17" i="10"/>
  <c r="KC16" i="10"/>
  <c r="JC61" i="10" s="1"/>
  <c r="JG62" i="10"/>
  <c r="IY62" i="10"/>
  <c r="IQ62" i="10"/>
  <c r="IA62" i="10"/>
  <c r="JF62" i="10"/>
  <c r="IP62" i="10"/>
  <c r="JE62" i="10"/>
  <c r="HT63" i="10"/>
  <c r="JH62" i="10"/>
  <c r="IZ62" i="10"/>
  <c r="GV118" i="10"/>
  <c r="JT29" i="10"/>
  <c r="GV30" i="10"/>
  <c r="GA105" i="10"/>
  <c r="GA17" i="10"/>
  <c r="IY16" i="10"/>
  <c r="FK119" i="10"/>
  <c r="II30" i="10"/>
  <c r="FK31" i="10"/>
  <c r="HI105" i="10"/>
  <c r="KG16" i="10"/>
  <c r="HI17" i="10"/>
  <c r="FG105" i="10"/>
  <c r="FG17" i="10"/>
  <c r="IE16" i="10"/>
  <c r="IC61" i="10" s="1"/>
  <c r="GM105" i="10"/>
  <c r="GM17" i="10"/>
  <c r="JK16" i="10"/>
  <c r="EW105" i="10"/>
  <c r="HU16" i="10"/>
  <c r="EW17" i="10"/>
  <c r="FC105" i="10"/>
  <c r="IA16" i="10"/>
  <c r="HZ61" i="10" s="1"/>
  <c r="FC17" i="10"/>
  <c r="GI105" i="10"/>
  <c r="JG16" i="10"/>
  <c r="IS61" i="10" s="1"/>
  <c r="GI17" i="10"/>
  <c r="FJ105" i="10"/>
  <c r="FJ17" i="10"/>
  <c r="IH16" i="10"/>
  <c r="IF61" i="10" s="1"/>
  <c r="GG122" i="10"/>
  <c r="JE33" i="10"/>
  <c r="GG34" i="10"/>
  <c r="CC105" i="10"/>
  <c r="BM105" i="10"/>
  <c r="AW105" i="10"/>
  <c r="BT105" i="10"/>
  <c r="AV105" i="10"/>
  <c r="BC105" i="10"/>
  <c r="BZ105" i="10"/>
  <c r="BJ105" i="10"/>
  <c r="CE105" i="10"/>
  <c r="BW105" i="10"/>
  <c r="BO105" i="10"/>
  <c r="BV105" i="10"/>
  <c r="BN105" i="10"/>
  <c r="BF105" i="10"/>
  <c r="BX105" i="10"/>
  <c r="BP105" i="10"/>
  <c r="AQ106" i="10"/>
  <c r="BH105" i="10"/>
  <c r="AZ105" i="10"/>
  <c r="AR105" i="10"/>
  <c r="FS105" i="10"/>
  <c r="BG105" i="10" s="1"/>
  <c r="FS17" i="10"/>
  <c r="IQ16" i="10"/>
  <c r="IJ61" i="10" s="1"/>
  <c r="FM105" i="10"/>
  <c r="BD105" i="10" s="1"/>
  <c r="IK16" i="10"/>
  <c r="IG61" i="10" s="1"/>
  <c r="FM17" i="10"/>
  <c r="FR105" i="10"/>
  <c r="FR17" i="10"/>
  <c r="IP16" i="10"/>
  <c r="II61" i="10" s="1"/>
  <c r="GH105" i="10"/>
  <c r="JF16" i="10"/>
  <c r="IR61" i="10" s="1"/>
  <c r="GH17" i="10"/>
  <c r="GF118" i="10"/>
  <c r="JD29" i="10"/>
  <c r="GF30" i="10"/>
  <c r="FW105" i="10"/>
  <c r="FW17" i="10"/>
  <c r="IU16" i="10"/>
  <c r="GL105" i="10"/>
  <c r="BQ105" i="10" s="1"/>
  <c r="JJ16" i="10"/>
  <c r="IT61" i="10" s="1"/>
  <c r="GL17" i="10"/>
  <c r="GZ118" i="10"/>
  <c r="GZ30" i="10"/>
  <c r="JX29" i="10"/>
  <c r="FV105" i="10"/>
  <c r="BI105" i="10" s="1"/>
  <c r="IT16" i="10"/>
  <c r="IL61" i="10" s="1"/>
  <c r="FV17" i="10"/>
  <c r="FD123" i="10"/>
  <c r="IB34" i="10"/>
  <c r="FD35" i="10"/>
  <c r="GO105" i="10"/>
  <c r="BR105" i="10" s="1"/>
  <c r="GO17" i="10"/>
  <c r="JM16" i="10"/>
  <c r="IU61" i="10" s="1"/>
  <c r="FY105" i="10"/>
  <c r="FY17" i="10"/>
  <c r="IW16" i="10"/>
  <c r="FQ105" i="10"/>
  <c r="FQ17" i="10"/>
  <c r="IO16" i="10"/>
  <c r="FI105" i="10"/>
  <c r="BB105" i="10" s="1"/>
  <c r="FI17" i="10"/>
  <c r="IG16" i="10"/>
  <c r="IE61" i="10" s="1"/>
  <c r="GK105" i="10"/>
  <c r="JI16" i="10"/>
  <c r="GK17" i="10"/>
  <c r="HC105" i="10"/>
  <c r="BY105" i="10" s="1"/>
  <c r="HC17" i="10"/>
  <c r="KA16" i="10"/>
  <c r="JB61" i="10" s="1"/>
  <c r="FF105" i="10"/>
  <c r="ID16" i="10"/>
  <c r="FF17" i="10"/>
  <c r="GR105" i="10"/>
  <c r="BS105" i="10" s="1"/>
  <c r="JP16" i="10"/>
  <c r="GR17" i="10"/>
  <c r="GJ118" i="10"/>
  <c r="GJ30" i="10"/>
  <c r="JH29" i="10"/>
  <c r="GN118" i="10"/>
  <c r="JL29" i="10"/>
  <c r="GN30" i="10"/>
  <c r="FH105" i="10"/>
  <c r="BA105" i="10" s="1"/>
  <c r="FH17" i="10"/>
  <c r="IF16" i="10"/>
  <c r="ID61" i="10" s="1"/>
  <c r="GP105" i="10"/>
  <c r="JN16" i="10"/>
  <c r="GP17" i="10"/>
  <c r="FP119" i="10"/>
  <c r="IN30" i="10"/>
  <c r="FP31" i="10"/>
  <c r="FU105" i="10"/>
  <c r="FU17" i="10"/>
  <c r="IS16" i="10"/>
  <c r="HD105" i="10"/>
  <c r="HD17" i="10"/>
  <c r="KB16" i="10"/>
  <c r="FO105" i="10"/>
  <c r="FO17" i="10"/>
  <c r="IM16" i="10"/>
  <c r="HA119" i="10"/>
  <c r="HA31" i="10"/>
  <c r="JY30" i="10"/>
  <c r="HF118" i="10"/>
  <c r="KD29" i="10"/>
  <c r="HF30" i="10"/>
  <c r="EX105" i="10"/>
  <c r="HV16" i="10"/>
  <c r="HU61" i="10" s="1"/>
  <c r="EX17" i="10"/>
  <c r="GY119" i="10"/>
  <c r="JW30" i="10"/>
  <c r="GY31" i="10"/>
  <c r="FZ105" i="10"/>
  <c r="FZ17" i="10"/>
  <c r="IX16" i="10"/>
  <c r="EY105" i="10"/>
  <c r="AS105" i="10" s="1"/>
  <c r="EY17" i="10"/>
  <c r="HW16" i="10"/>
  <c r="HV61" i="10" s="1"/>
  <c r="IV60" i="10"/>
  <c r="IW60" i="10"/>
  <c r="HW60" i="10"/>
  <c r="HX60" i="10"/>
  <c r="GU105" i="10"/>
  <c r="GU17" i="10"/>
  <c r="JS16" i="10"/>
  <c r="GS105" i="10"/>
  <c r="JQ16" i="10"/>
  <c r="GS17" i="10"/>
  <c r="EZ105" i="10"/>
  <c r="AT105" i="10" s="1"/>
  <c r="EZ17" i="10"/>
  <c r="HX16" i="10"/>
  <c r="GD105" i="10"/>
  <c r="BK105" i="10" s="1"/>
  <c r="JB16" i="10"/>
  <c r="IN61" i="10" s="1"/>
  <c r="GD17" i="10"/>
  <c r="GT105" i="10"/>
  <c r="BU105" i="10" s="1"/>
  <c r="JR16" i="10"/>
  <c r="IX61" i="10" s="1"/>
  <c r="GT17" i="10"/>
  <c r="HG105" i="10"/>
  <c r="CA105" i="10" s="1"/>
  <c r="KE16" i="10"/>
  <c r="JD61" i="10" s="1"/>
  <c r="HG17" i="10"/>
  <c r="HB105" i="10"/>
  <c r="HB17" i="10"/>
  <c r="JZ16" i="10"/>
  <c r="JA61" i="10" s="1"/>
  <c r="FE105" i="10"/>
  <c r="AY105" i="10" s="1"/>
  <c r="IC16" i="10"/>
  <c r="IB61" i="10" s="1"/>
  <c r="FE17" i="10"/>
  <c r="GW124" i="10"/>
  <c r="JU35" i="10"/>
  <c r="GW36" i="10"/>
  <c r="FN105" i="10"/>
  <c r="BE105" i="10" s="1"/>
  <c r="IL16" i="10"/>
  <c r="IH61" i="10" s="1"/>
  <c r="FN17" i="10"/>
  <c r="HH105" i="10"/>
  <c r="CB105" i="10" s="1"/>
  <c r="KF16" i="10"/>
  <c r="HH17" i="10"/>
  <c r="GE105" i="10"/>
  <c r="BL105" i="10" s="1"/>
  <c r="GE17" i="10"/>
  <c r="JC16" i="10"/>
  <c r="IO61" i="10" s="1"/>
  <c r="FL121" i="10"/>
  <c r="IJ32" i="10"/>
  <c r="FL33" i="10"/>
  <c r="Q26" i="5"/>
  <c r="S60" i="5"/>
  <c r="Q117" i="5"/>
  <c r="AZ117" i="5" s="1"/>
  <c r="R27" i="5"/>
  <c r="AZ27" i="5"/>
  <c r="R130" i="5"/>
  <c r="BA130" i="5" s="1"/>
  <c r="BA40" i="5"/>
  <c r="R118" i="5"/>
  <c r="BA118" i="5" s="1"/>
  <c r="BA28" i="5"/>
  <c r="FE106" i="10" l="1"/>
  <c r="IC17" i="10"/>
  <c r="IB62" i="10" s="1"/>
  <c r="FE18" i="10"/>
  <c r="HH106" i="10"/>
  <c r="HH18" i="10"/>
  <c r="KF17" i="10"/>
  <c r="HW61" i="10"/>
  <c r="HX61" i="10"/>
  <c r="FO106" i="10"/>
  <c r="FO18" i="10"/>
  <c r="IM17" i="10"/>
  <c r="FP120" i="10"/>
  <c r="IN31" i="10"/>
  <c r="FP32" i="10"/>
  <c r="IV61" i="10"/>
  <c r="IW61" i="10"/>
  <c r="GK106" i="10"/>
  <c r="JI17" i="10"/>
  <c r="GK18" i="10"/>
  <c r="GL106" i="10"/>
  <c r="JJ17" i="10"/>
  <c r="IT62" i="10" s="1"/>
  <c r="GL18" i="10"/>
  <c r="CB106" i="10"/>
  <c r="BT106" i="10"/>
  <c r="BZ106" i="10"/>
  <c r="AQ107" i="10"/>
  <c r="BQ106" i="10"/>
  <c r="BI106" i="10"/>
  <c r="S139" i="10" s="1"/>
  <c r="BV106" i="10"/>
  <c r="BN106" i="10"/>
  <c r="BM106" i="10"/>
  <c r="CE106" i="10"/>
  <c r="BW106" i="10"/>
  <c r="BO106" i="10"/>
  <c r="AY106" i="10"/>
  <c r="HI106" i="10"/>
  <c r="CC106" i="10" s="1"/>
  <c r="HI18" i="10"/>
  <c r="KG17" i="10"/>
  <c r="JH63" i="10"/>
  <c r="IZ63" i="10"/>
  <c r="JG63" i="10"/>
  <c r="IY63" i="10"/>
  <c r="IQ63" i="10"/>
  <c r="IA63" i="10"/>
  <c r="JF63" i="10"/>
  <c r="IP63" i="10"/>
  <c r="HT64" i="10"/>
  <c r="JE63" i="10"/>
  <c r="FA120" i="10"/>
  <c r="HY31" i="10"/>
  <c r="FA32" i="10"/>
  <c r="FT106" i="10"/>
  <c r="BH106" i="10" s="1"/>
  <c r="FT18" i="10"/>
  <c r="IR17" i="10"/>
  <c r="IK62" i="10" s="1"/>
  <c r="EZ106" i="10"/>
  <c r="AT106" i="10" s="1"/>
  <c r="HX17" i="10"/>
  <c r="EZ18" i="10"/>
  <c r="FZ106" i="10"/>
  <c r="FZ18" i="10"/>
  <c r="IX17" i="10"/>
  <c r="HF119" i="10"/>
  <c r="KD30" i="10"/>
  <c r="HF31" i="10"/>
  <c r="GN119" i="10"/>
  <c r="JL30" i="10"/>
  <c r="GN31" i="10"/>
  <c r="GH106" i="10"/>
  <c r="GH18" i="10"/>
  <c r="JF17" i="10"/>
  <c r="IR62" i="10" s="1"/>
  <c r="GI106" i="10"/>
  <c r="BP106" i="10" s="1"/>
  <c r="GI18" i="10"/>
  <c r="JG17" i="10"/>
  <c r="IS62" i="10" s="1"/>
  <c r="GV119" i="10"/>
  <c r="JT30" i="10"/>
  <c r="GV31" i="10"/>
  <c r="FF106" i="10"/>
  <c r="ID17" i="10"/>
  <c r="FF18" i="10"/>
  <c r="FY106" i="10"/>
  <c r="FY18" i="10"/>
  <c r="IW17" i="10"/>
  <c r="FV106" i="10"/>
  <c r="IT17" i="10"/>
  <c r="IL62" i="10" s="1"/>
  <c r="FV18" i="10"/>
  <c r="GB106" i="10"/>
  <c r="GB18" i="10"/>
  <c r="IZ17" i="10"/>
  <c r="FN106" i="10"/>
  <c r="BE106" i="10" s="1"/>
  <c r="IL17" i="10"/>
  <c r="IH62" i="10" s="1"/>
  <c r="FN18" i="10"/>
  <c r="GS106" i="10"/>
  <c r="JQ17" i="10"/>
  <c r="GS18" i="10"/>
  <c r="GY120" i="10"/>
  <c r="JW31" i="10"/>
  <c r="GY32" i="10"/>
  <c r="HD106" i="10"/>
  <c r="HD18" i="10"/>
  <c r="KB17" i="10"/>
  <c r="GP106" i="10"/>
  <c r="JN17" i="10"/>
  <c r="GP18" i="10"/>
  <c r="FS106" i="10"/>
  <c r="BG106" i="10" s="1"/>
  <c r="FS18" i="10"/>
  <c r="IQ17" i="10"/>
  <c r="IJ62" i="10" s="1"/>
  <c r="GG123" i="10"/>
  <c r="JE34" i="10"/>
  <c r="GG35" i="10"/>
  <c r="GM106" i="10"/>
  <c r="GM18" i="10"/>
  <c r="JK17" i="10"/>
  <c r="FK120" i="10"/>
  <c r="II31" i="10"/>
  <c r="FK32" i="10"/>
  <c r="FX106" i="10"/>
  <c r="FX18" i="10"/>
  <c r="IV17" i="10"/>
  <c r="FL122" i="10"/>
  <c r="IJ33" i="10"/>
  <c r="FL34" i="10"/>
  <c r="FI106" i="10"/>
  <c r="BB106" i="10" s="1"/>
  <c r="FI18" i="10"/>
  <c r="IG17" i="10"/>
  <c r="IE62" i="10" s="1"/>
  <c r="FW106" i="10"/>
  <c r="FW18" i="10"/>
  <c r="IU17" i="10"/>
  <c r="FC106" i="10"/>
  <c r="AW106" i="10" s="1"/>
  <c r="IA17" i="10"/>
  <c r="HZ62" i="10" s="1"/>
  <c r="FC18" i="10"/>
  <c r="GX106" i="10"/>
  <c r="GX18" i="10"/>
  <c r="JV17" i="10"/>
  <c r="FB106" i="10"/>
  <c r="AV106" i="10" s="1"/>
  <c r="HZ17" i="10"/>
  <c r="HY62" i="10" s="1"/>
  <c r="FB18" i="10"/>
  <c r="HA120" i="10"/>
  <c r="HA32" i="10"/>
  <c r="JY31" i="10"/>
  <c r="GO106" i="10"/>
  <c r="BR106" i="10" s="1"/>
  <c r="JM17" i="10"/>
  <c r="IU62" i="10" s="1"/>
  <c r="GO18" i="10"/>
  <c r="GQ106" i="10"/>
  <c r="JO17" i="10"/>
  <c r="GQ18" i="10"/>
  <c r="HB106" i="10"/>
  <c r="BX106" i="10" s="1"/>
  <c r="JZ17" i="10"/>
  <c r="JA62" i="10" s="1"/>
  <c r="HB18" i="10"/>
  <c r="GD106" i="10"/>
  <c r="BK106" i="10" s="1"/>
  <c r="JB17" i="10"/>
  <c r="IN62" i="10" s="1"/>
  <c r="GD18" i="10"/>
  <c r="FR106" i="10"/>
  <c r="BF106" i="10" s="1"/>
  <c r="FR18" i="10"/>
  <c r="IP17" i="10"/>
  <c r="II62" i="10" s="1"/>
  <c r="GW125" i="10"/>
  <c r="JU36" i="10"/>
  <c r="GW37" i="10"/>
  <c r="EX106" i="10"/>
  <c r="AR106" i="10" s="1"/>
  <c r="HV17" i="10"/>
  <c r="HU62" i="10" s="1"/>
  <c r="EX18" i="10"/>
  <c r="FU106" i="10"/>
  <c r="IS17" i="10"/>
  <c r="FU18" i="10"/>
  <c r="HC106" i="10"/>
  <c r="BY106" i="10" s="1"/>
  <c r="HC18" i="10"/>
  <c r="KA17" i="10"/>
  <c r="JB62" i="10" s="1"/>
  <c r="GZ119" i="10"/>
  <c r="GZ31" i="10"/>
  <c r="JX30" i="10"/>
  <c r="GF119" i="10"/>
  <c r="JD30" i="10"/>
  <c r="GF31" i="10"/>
  <c r="FG106" i="10"/>
  <c r="AZ106" i="10" s="1"/>
  <c r="FG18" i="10"/>
  <c r="IE17" i="10"/>
  <c r="IC62" i="10" s="1"/>
  <c r="HE106" i="10"/>
  <c r="HE18" i="10"/>
  <c r="KC17" i="10"/>
  <c r="JC62" i="10" s="1"/>
  <c r="GT106" i="10"/>
  <c r="BU106" i="10" s="1"/>
  <c r="JR17" i="10"/>
  <c r="IX62" i="10" s="1"/>
  <c r="GT18" i="10"/>
  <c r="GJ119" i="10"/>
  <c r="GJ31" i="10"/>
  <c r="JH30" i="10"/>
  <c r="GE106" i="10"/>
  <c r="BL106" i="10" s="1"/>
  <c r="GE18" i="10"/>
  <c r="JC17" i="10"/>
  <c r="IO62" i="10" s="1"/>
  <c r="EY106" i="10"/>
  <c r="AS106" i="10" s="1"/>
  <c r="EY18" i="10"/>
  <c r="HW17" i="10"/>
  <c r="HV62" i="10" s="1"/>
  <c r="HG106" i="10"/>
  <c r="CA106" i="10" s="1"/>
  <c r="HG18" i="10"/>
  <c r="KE17" i="10"/>
  <c r="JD62" i="10" s="1"/>
  <c r="GU106" i="10"/>
  <c r="GU18" i="10"/>
  <c r="JS17" i="10"/>
  <c r="FH106" i="10"/>
  <c r="BA106" i="10" s="1"/>
  <c r="FH18" i="10"/>
  <c r="IF17" i="10"/>
  <c r="ID62" i="10" s="1"/>
  <c r="GR106" i="10"/>
  <c r="BS106" i="10" s="1"/>
  <c r="JP17" i="10"/>
  <c r="GR18" i="10"/>
  <c r="FQ106" i="10"/>
  <c r="FQ18" i="10"/>
  <c r="IO17" i="10"/>
  <c r="FD124" i="10"/>
  <c r="IB35" i="10"/>
  <c r="FD36" i="10"/>
  <c r="FM106" i="10"/>
  <c r="BD106" i="10" s="1"/>
  <c r="IK17" i="10"/>
  <c r="IG62" i="10" s="1"/>
  <c r="FM18" i="10"/>
  <c r="FJ106" i="10"/>
  <c r="BC106" i="10" s="1"/>
  <c r="IH17" i="10"/>
  <c r="IF62" i="10" s="1"/>
  <c r="FJ18" i="10"/>
  <c r="EW106" i="10"/>
  <c r="HU17" i="10"/>
  <c r="EW18" i="10"/>
  <c r="GA106" i="10"/>
  <c r="GA18" i="10"/>
  <c r="IY17" i="10"/>
  <c r="GC106" i="10"/>
  <c r="BJ106" i="10" s="1"/>
  <c r="JA17" i="10"/>
  <c r="IM62" i="10" s="1"/>
  <c r="GC18" i="10"/>
  <c r="R117" i="5"/>
  <c r="BA117" i="5" s="1"/>
  <c r="BA27" i="5"/>
  <c r="S59" i="5"/>
  <c r="Q25" i="5"/>
  <c r="Q116" i="5"/>
  <c r="AZ116" i="5" s="1"/>
  <c r="AZ26" i="5"/>
  <c r="R26" i="5"/>
  <c r="IV62" i="10" l="1"/>
  <c r="IW62" i="10"/>
  <c r="FD125" i="10"/>
  <c r="IB36" i="10"/>
  <c r="FD37" i="10"/>
  <c r="HG107" i="10"/>
  <c r="CA107" i="10" s="1"/>
  <c r="HG19" i="10"/>
  <c r="KE18" i="10"/>
  <c r="JD63" i="10" s="1"/>
  <c r="GZ120" i="10"/>
  <c r="JX31" i="10"/>
  <c r="GZ32" i="10"/>
  <c r="EX107" i="10"/>
  <c r="EX19" i="10"/>
  <c r="HV18" i="10"/>
  <c r="HU63" i="10" s="1"/>
  <c r="FB107" i="10"/>
  <c r="HZ18" i="10"/>
  <c r="HY63" i="10" s="1"/>
  <c r="FB19" i="10"/>
  <c r="GI107" i="10"/>
  <c r="GI19" i="10"/>
  <c r="JG18" i="10"/>
  <c r="IS63" i="10" s="1"/>
  <c r="HF120" i="10"/>
  <c r="KD31" i="10"/>
  <c r="HF32" i="10"/>
  <c r="GC107" i="10"/>
  <c r="BJ107" i="10" s="1"/>
  <c r="JA18" i="10"/>
  <c r="IM63" i="10" s="1"/>
  <c r="GC19" i="10"/>
  <c r="GJ120" i="10"/>
  <c r="JH31" i="10"/>
  <c r="GJ32" i="10"/>
  <c r="GD107" i="10"/>
  <c r="BK107" i="10" s="1"/>
  <c r="GD19" i="10"/>
  <c r="JB18" i="10"/>
  <c r="IN63" i="10" s="1"/>
  <c r="GM107" i="10"/>
  <c r="GM19" i="10"/>
  <c r="JK18" i="10"/>
  <c r="GP107" i="10"/>
  <c r="JN18" i="10"/>
  <c r="GP19" i="10"/>
  <c r="GB107" i="10"/>
  <c r="IZ18" i="10"/>
  <c r="GB19" i="10"/>
  <c r="FF107" i="10"/>
  <c r="FF19" i="10"/>
  <c r="ID18" i="10"/>
  <c r="HI107" i="10"/>
  <c r="KG18" i="10"/>
  <c r="HI19" i="10"/>
  <c r="GL107" i="10"/>
  <c r="BQ107" i="10" s="1"/>
  <c r="GL19" i="10"/>
  <c r="JJ18" i="10"/>
  <c r="IT63" i="10" s="1"/>
  <c r="FP121" i="10"/>
  <c r="IN32" i="10"/>
  <c r="FP33" i="10"/>
  <c r="FR107" i="10"/>
  <c r="BF107" i="10" s="1"/>
  <c r="FR19" i="10"/>
  <c r="IP18" i="10"/>
  <c r="II63" i="10" s="1"/>
  <c r="HW62" i="10"/>
  <c r="HX62" i="10"/>
  <c r="FJ107" i="10"/>
  <c r="IH18" i="10"/>
  <c r="IF63" i="10" s="1"/>
  <c r="FJ19" i="10"/>
  <c r="FH107" i="10"/>
  <c r="BA107" i="10" s="1"/>
  <c r="IF18" i="10"/>
  <c r="ID63" i="10" s="1"/>
  <c r="FH19" i="10"/>
  <c r="FG107" i="10"/>
  <c r="FG19" i="10"/>
  <c r="IE18" i="10"/>
  <c r="IC63" i="10" s="1"/>
  <c r="GO107" i="10"/>
  <c r="BR107" i="10" s="1"/>
  <c r="JM18" i="10"/>
  <c r="IU63" i="10" s="1"/>
  <c r="GO19" i="10"/>
  <c r="FW107" i="10"/>
  <c r="FW19" i="10"/>
  <c r="IU18" i="10"/>
  <c r="GS107" i="10"/>
  <c r="JQ18" i="10"/>
  <c r="GS19" i="10"/>
  <c r="FT107" i="10"/>
  <c r="IR18" i="10"/>
  <c r="IK63" i="10" s="1"/>
  <c r="FT19" i="10"/>
  <c r="AQ108" i="10"/>
  <c r="BY107" i="10"/>
  <c r="BP107" i="10"/>
  <c r="BH107" i="10"/>
  <c r="AZ107" i="10"/>
  <c r="AR107" i="10"/>
  <c r="CE107" i="10"/>
  <c r="BW107" i="10"/>
  <c r="BO107" i="10"/>
  <c r="BV107" i="10"/>
  <c r="BN107" i="10"/>
  <c r="BT107" i="10"/>
  <c r="AV107" i="10"/>
  <c r="BC107" i="10"/>
  <c r="BM107" i="10"/>
  <c r="CC107" i="10"/>
  <c r="HH107" i="10"/>
  <c r="CB107" i="10" s="1"/>
  <c r="HH19" i="10"/>
  <c r="KF18" i="10"/>
  <c r="FS107" i="10"/>
  <c r="BG107" i="10" s="1"/>
  <c r="IQ18" i="10"/>
  <c r="IJ63" i="10" s="1"/>
  <c r="FS19" i="10"/>
  <c r="GT107" i="10"/>
  <c r="BU107" i="10" s="1"/>
  <c r="GT19" i="10"/>
  <c r="JR18" i="10"/>
  <c r="IX63" i="10" s="1"/>
  <c r="HC107" i="10"/>
  <c r="HC19" i="10"/>
  <c r="KA18" i="10"/>
  <c r="JB63" i="10" s="1"/>
  <c r="FX107" i="10"/>
  <c r="FX19" i="10"/>
  <c r="IV18" i="10"/>
  <c r="GG124" i="10"/>
  <c r="JE35" i="10"/>
  <c r="GG36" i="10"/>
  <c r="FV107" i="10"/>
  <c r="BI107" i="10" s="1"/>
  <c r="FV19" i="10"/>
  <c r="IT18" i="10"/>
  <c r="IL63" i="10" s="1"/>
  <c r="GH107" i="10"/>
  <c r="GH19" i="10"/>
  <c r="JF18" i="10"/>
  <c r="IR63" i="10" s="1"/>
  <c r="EW107" i="10"/>
  <c r="EW19" i="10"/>
  <c r="HU18" i="10"/>
  <c r="HE107" i="10"/>
  <c r="BZ107" i="10" s="1"/>
  <c r="HE19" i="10"/>
  <c r="KC18" i="10"/>
  <c r="JC63" i="10" s="1"/>
  <c r="FL123" i="10"/>
  <c r="IJ34" i="10"/>
  <c r="FL35" i="10"/>
  <c r="EY107" i="10"/>
  <c r="AS107" i="10" s="1"/>
  <c r="EY19" i="10"/>
  <c r="HW18" i="10"/>
  <c r="HV63" i="10" s="1"/>
  <c r="GW126" i="10"/>
  <c r="JU37" i="10"/>
  <c r="GW38" i="10"/>
  <c r="FQ107" i="10"/>
  <c r="FQ19" i="10"/>
  <c r="IO18" i="10"/>
  <c r="GF120" i="10"/>
  <c r="JD31" i="10"/>
  <c r="GF32" i="10"/>
  <c r="HB107" i="10"/>
  <c r="BX107" i="10" s="1"/>
  <c r="HB19" i="10"/>
  <c r="JZ18" i="10"/>
  <c r="JA63" i="10" s="1"/>
  <c r="GX107" i="10"/>
  <c r="JV18" i="10"/>
  <c r="GX19" i="10"/>
  <c r="GV120" i="10"/>
  <c r="JT31" i="10"/>
  <c r="GV32" i="10"/>
  <c r="FZ107" i="10"/>
  <c r="FZ19" i="10"/>
  <c r="IX18" i="10"/>
  <c r="FA121" i="10"/>
  <c r="HY32" i="10"/>
  <c r="FA33" i="10"/>
  <c r="JG64" i="10"/>
  <c r="IY64" i="10"/>
  <c r="IQ64" i="10"/>
  <c r="IA64" i="10"/>
  <c r="JF64" i="10"/>
  <c r="IP64" i="10"/>
  <c r="JE64" i="10"/>
  <c r="HT65" i="10"/>
  <c r="JH64" i="10"/>
  <c r="IZ64" i="10"/>
  <c r="GK107" i="10"/>
  <c r="GK19" i="10"/>
  <c r="JI18" i="10"/>
  <c r="FE107" i="10"/>
  <c r="AY107" i="10" s="1"/>
  <c r="IC18" i="10"/>
  <c r="IB63" i="10" s="1"/>
  <c r="FE19" i="10"/>
  <c r="GY121" i="10"/>
  <c r="JW32" i="10"/>
  <c r="GY33" i="10"/>
  <c r="FK121" i="10"/>
  <c r="II32" i="10"/>
  <c r="FK33" i="10"/>
  <c r="HD107" i="10"/>
  <c r="HD19" i="10"/>
  <c r="KB18" i="10"/>
  <c r="GN120" i="10"/>
  <c r="JL31" i="10"/>
  <c r="GN32" i="10"/>
  <c r="FO107" i="10"/>
  <c r="FO19" i="10"/>
  <c r="IM18" i="10"/>
  <c r="GQ107" i="10"/>
  <c r="JO18" i="10"/>
  <c r="GQ19" i="10"/>
  <c r="FY107" i="10"/>
  <c r="FY19" i="10"/>
  <c r="IW18" i="10"/>
  <c r="GA107" i="10"/>
  <c r="IY18" i="10"/>
  <c r="GA19" i="10"/>
  <c r="FM107" i="10"/>
  <c r="BD107" i="10" s="1"/>
  <c r="IK18" i="10"/>
  <c r="IG63" i="10" s="1"/>
  <c r="FM19" i="10"/>
  <c r="GU107" i="10"/>
  <c r="JS18" i="10"/>
  <c r="GU19" i="10"/>
  <c r="FU107" i="10"/>
  <c r="IS18" i="10"/>
  <c r="FU19" i="10"/>
  <c r="FI107" i="10"/>
  <c r="BB107" i="10" s="1"/>
  <c r="IG18" i="10"/>
  <c r="IE63" i="10" s="1"/>
  <c r="FI19" i="10"/>
  <c r="FN107" i="10"/>
  <c r="BE107" i="10" s="1"/>
  <c r="FN19" i="10"/>
  <c r="IL18" i="10"/>
  <c r="IH63" i="10" s="1"/>
  <c r="GR107" i="10"/>
  <c r="BS107" i="10" s="1"/>
  <c r="JP18" i="10"/>
  <c r="GR19" i="10"/>
  <c r="GE107" i="10"/>
  <c r="BL107" i="10" s="1"/>
  <c r="GE19" i="10"/>
  <c r="JC18" i="10"/>
  <c r="IO63" i="10" s="1"/>
  <c r="HA121" i="10"/>
  <c r="JY32" i="10"/>
  <c r="HA33" i="10"/>
  <c r="FC107" i="10"/>
  <c r="AW107" i="10" s="1"/>
  <c r="IA18" i="10"/>
  <c r="HZ63" i="10" s="1"/>
  <c r="FC19" i="10"/>
  <c r="EZ107" i="10"/>
  <c r="AT107" i="10" s="1"/>
  <c r="EZ19" i="10"/>
  <c r="HX18" i="10"/>
  <c r="R116" i="5"/>
  <c r="BA116" i="5" s="1"/>
  <c r="BA26" i="5"/>
  <c r="Q115" i="5"/>
  <c r="AZ115" i="5" s="1"/>
  <c r="AZ25" i="5"/>
  <c r="R25" i="5"/>
  <c r="Q24" i="5"/>
  <c r="S58" i="5"/>
  <c r="HA122" i="10" l="1"/>
  <c r="JY33" i="10"/>
  <c r="HA34" i="10"/>
  <c r="FE108" i="10"/>
  <c r="FE20" i="10"/>
  <c r="IC19" i="10"/>
  <c r="IB64" i="10" s="1"/>
  <c r="EY108" i="10"/>
  <c r="AS108" i="10" s="1"/>
  <c r="EY20" i="10"/>
  <c r="HW19" i="10"/>
  <c r="HV64" i="10" s="1"/>
  <c r="HC108" i="10"/>
  <c r="HC20" i="10"/>
  <c r="KA19" i="10"/>
  <c r="JB64" i="10" s="1"/>
  <c r="BY108" i="10"/>
  <c r="CE108" i="10"/>
  <c r="BV108" i="10"/>
  <c r="BN108" i="10"/>
  <c r="BM108" i="10"/>
  <c r="AQ109" i="10"/>
  <c r="BO108" i="10"/>
  <c r="AY108" i="10"/>
  <c r="CA108" i="10"/>
  <c r="BK108" i="10"/>
  <c r="BT108" i="10"/>
  <c r="BC108" i="10"/>
  <c r="AR108" i="10"/>
  <c r="BW108" i="10"/>
  <c r="FW108" i="10"/>
  <c r="FW20" i="10"/>
  <c r="IU19" i="10"/>
  <c r="FH108" i="10"/>
  <c r="BA108" i="10" s="1"/>
  <c r="IF19" i="10"/>
  <c r="ID64" i="10" s="1"/>
  <c r="FH20" i="10"/>
  <c r="GA108" i="10"/>
  <c r="IY19" i="10"/>
  <c r="GA20" i="10"/>
  <c r="HD108" i="10"/>
  <c r="HD20" i="10"/>
  <c r="KB19" i="10"/>
  <c r="GX108" i="10"/>
  <c r="JV19" i="10"/>
  <c r="GX20" i="10"/>
  <c r="EW108" i="10"/>
  <c r="EW20" i="10"/>
  <c r="HU19" i="10"/>
  <c r="GG125" i="10"/>
  <c r="JE36" i="10"/>
  <c r="GG37" i="10"/>
  <c r="HH108" i="10"/>
  <c r="CB108" i="10" s="1"/>
  <c r="HH20" i="10"/>
  <c r="KF19" i="10"/>
  <c r="FT108" i="10"/>
  <c r="BH108" i="10" s="1"/>
  <c r="FT20" i="10"/>
  <c r="IR19" i="10"/>
  <c r="IK64" i="10" s="1"/>
  <c r="FR108" i="10"/>
  <c r="BF108" i="10" s="1"/>
  <c r="IP19" i="10"/>
  <c r="II64" i="10" s="1"/>
  <c r="FR20" i="10"/>
  <c r="HI108" i="10"/>
  <c r="CC108" i="10" s="1"/>
  <c r="HI20" i="10"/>
  <c r="KG19" i="10"/>
  <c r="GD108" i="10"/>
  <c r="GD20" i="10"/>
  <c r="JB19" i="10"/>
  <c r="IN64" i="10" s="1"/>
  <c r="HF121" i="10"/>
  <c r="KD32" i="10"/>
  <c r="HF33" i="10"/>
  <c r="HG108" i="10"/>
  <c r="KE19" i="10"/>
  <c r="JD64" i="10" s="1"/>
  <c r="HG20" i="10"/>
  <c r="GP108" i="10"/>
  <c r="JN19" i="10"/>
  <c r="GP20" i="10"/>
  <c r="GO108" i="10"/>
  <c r="BR108" i="10" s="1"/>
  <c r="JM19" i="10"/>
  <c r="IU64" i="10" s="1"/>
  <c r="GO20" i="10"/>
  <c r="FZ108" i="10"/>
  <c r="IX19" i="10"/>
  <c r="FZ20" i="10"/>
  <c r="GT108" i="10"/>
  <c r="BU108" i="10" s="1"/>
  <c r="JR19" i="10"/>
  <c r="IX64" i="10" s="1"/>
  <c r="GT20" i="10"/>
  <c r="FJ108" i="10"/>
  <c r="IH19" i="10"/>
  <c r="IF64" i="10" s="1"/>
  <c r="FJ20" i="10"/>
  <c r="FP122" i="10"/>
  <c r="IN33" i="10"/>
  <c r="FP34" i="10"/>
  <c r="GJ121" i="10"/>
  <c r="JH32" i="10"/>
  <c r="GJ33" i="10"/>
  <c r="EX108" i="10"/>
  <c r="EX20" i="10"/>
  <c r="HV19" i="10"/>
  <c r="HU64" i="10" s="1"/>
  <c r="FD126" i="10"/>
  <c r="IB37" i="10"/>
  <c r="FD38" i="10"/>
  <c r="GU108" i="10"/>
  <c r="JS19" i="10"/>
  <c r="GU20" i="10"/>
  <c r="FO108" i="10"/>
  <c r="FO20" i="10"/>
  <c r="IM19" i="10"/>
  <c r="GE108" i="10"/>
  <c r="BL108" i="10" s="1"/>
  <c r="GE20" i="10"/>
  <c r="JC19" i="10"/>
  <c r="IO64" i="10" s="1"/>
  <c r="FI108" i="10"/>
  <c r="BB108" i="10" s="1"/>
  <c r="IG19" i="10"/>
  <c r="IE64" i="10" s="1"/>
  <c r="FI20" i="10"/>
  <c r="FY108" i="10"/>
  <c r="IW19" i="10"/>
  <c r="FY20" i="10"/>
  <c r="GN121" i="10"/>
  <c r="JL32" i="10"/>
  <c r="GN33" i="10"/>
  <c r="GK108" i="10"/>
  <c r="GK20" i="10"/>
  <c r="JI19" i="10"/>
  <c r="HB108" i="10"/>
  <c r="BX108" i="10" s="1"/>
  <c r="HB20" i="10"/>
  <c r="JZ19" i="10"/>
  <c r="JA64" i="10" s="1"/>
  <c r="GW127" i="10"/>
  <c r="GW39" i="10"/>
  <c r="JU38" i="10"/>
  <c r="GH108" i="10"/>
  <c r="GH20" i="10"/>
  <c r="JF19" i="10"/>
  <c r="IR64" i="10" s="1"/>
  <c r="GS108" i="10"/>
  <c r="JQ19" i="10"/>
  <c r="GS20" i="10"/>
  <c r="FM108" i="10"/>
  <c r="BD108" i="10" s="1"/>
  <c r="FM20" i="10"/>
  <c r="IK19" i="10"/>
  <c r="IG64" i="10" s="1"/>
  <c r="GY122" i="10"/>
  <c r="JW33" i="10"/>
  <c r="GY34" i="10"/>
  <c r="GV121" i="10"/>
  <c r="JT32" i="10"/>
  <c r="GV33" i="10"/>
  <c r="FX108" i="10"/>
  <c r="FX20" i="10"/>
  <c r="IV19" i="10"/>
  <c r="FS108" i="10"/>
  <c r="BG108" i="10" s="1"/>
  <c r="IQ19" i="10"/>
  <c r="IJ64" i="10" s="1"/>
  <c r="FS20" i="10"/>
  <c r="FF108" i="10"/>
  <c r="ID19" i="10"/>
  <c r="FF20" i="10"/>
  <c r="GI108" i="10"/>
  <c r="BP108" i="10" s="1"/>
  <c r="JG19" i="10"/>
  <c r="IS64" i="10" s="1"/>
  <c r="GI20" i="10"/>
  <c r="GZ121" i="10"/>
  <c r="JX32" i="10"/>
  <c r="GZ33" i="10"/>
  <c r="FN108" i="10"/>
  <c r="BE108" i="10" s="1"/>
  <c r="FN20" i="10"/>
  <c r="IL19" i="10"/>
  <c r="IH64" i="10" s="1"/>
  <c r="HT66" i="10"/>
  <c r="JH65" i="10"/>
  <c r="IZ65" i="10"/>
  <c r="JG65" i="10"/>
  <c r="IY65" i="10"/>
  <c r="IQ65" i="10"/>
  <c r="IA65" i="10"/>
  <c r="JF65" i="10"/>
  <c r="IP65" i="10"/>
  <c r="JE65" i="10"/>
  <c r="FL124" i="10"/>
  <c r="IJ35" i="10"/>
  <c r="FL36" i="10"/>
  <c r="FC108" i="10"/>
  <c r="AW108" i="10" s="1"/>
  <c r="IA19" i="10"/>
  <c r="HZ64" i="10" s="1"/>
  <c r="FC20" i="10"/>
  <c r="GR108" i="10"/>
  <c r="BS108" i="10" s="1"/>
  <c r="GR20" i="10"/>
  <c r="JP19" i="10"/>
  <c r="GQ108" i="10"/>
  <c r="JO19" i="10"/>
  <c r="GQ20" i="10"/>
  <c r="GF121" i="10"/>
  <c r="JD32" i="10"/>
  <c r="GF33" i="10"/>
  <c r="HE108" i="10"/>
  <c r="BZ108" i="10" s="1"/>
  <c r="HE20" i="10"/>
  <c r="KC19" i="10"/>
  <c r="JC64" i="10" s="1"/>
  <c r="FG108" i="10"/>
  <c r="AZ108" i="10" s="1"/>
  <c r="IE19" i="10"/>
  <c r="IC64" i="10" s="1"/>
  <c r="FG20" i="10"/>
  <c r="GM108" i="10"/>
  <c r="GM20" i="10"/>
  <c r="JK19" i="10"/>
  <c r="GC108" i="10"/>
  <c r="BJ108" i="10" s="1"/>
  <c r="GC20" i="10"/>
  <c r="JA19" i="10"/>
  <c r="IM64" i="10" s="1"/>
  <c r="HW63" i="10"/>
  <c r="HX63" i="10"/>
  <c r="FK122" i="10"/>
  <c r="II33" i="10"/>
  <c r="FK34" i="10"/>
  <c r="FQ108" i="10"/>
  <c r="IO19" i="10"/>
  <c r="FQ20" i="10"/>
  <c r="EZ108" i="10"/>
  <c r="AT108" i="10" s="1"/>
  <c r="EZ20" i="10"/>
  <c r="HX19" i="10"/>
  <c r="IV63" i="10"/>
  <c r="IW63" i="10"/>
  <c r="FU108" i="10"/>
  <c r="FU20" i="10"/>
  <c r="IS19" i="10"/>
  <c r="FA122" i="10"/>
  <c r="HY33" i="10"/>
  <c r="FA34" i="10"/>
  <c r="FV108" i="10"/>
  <c r="BI108" i="10" s="1"/>
  <c r="FV20" i="10"/>
  <c r="IT19" i="10"/>
  <c r="IL64" i="10" s="1"/>
  <c r="GL108" i="10"/>
  <c r="BQ108" i="10" s="1"/>
  <c r="GL20" i="10"/>
  <c r="JJ19" i="10"/>
  <c r="IT64" i="10" s="1"/>
  <c r="GB108" i="10"/>
  <c r="GB20" i="10"/>
  <c r="IZ19" i="10"/>
  <c r="FB108" i="10"/>
  <c r="AV108" i="10" s="1"/>
  <c r="HZ19" i="10"/>
  <c r="HY64" i="10" s="1"/>
  <c r="FB20" i="10"/>
  <c r="S57" i="5"/>
  <c r="Q23" i="5"/>
  <c r="Q114" i="5"/>
  <c r="AZ114" i="5" s="1"/>
  <c r="R24" i="5"/>
  <c r="AZ24" i="5"/>
  <c r="R115" i="5"/>
  <c r="BA115" i="5" s="1"/>
  <c r="BA25" i="5"/>
  <c r="GQ109" i="10" l="1"/>
  <c r="GQ21" i="10"/>
  <c r="JO20" i="10"/>
  <c r="GZ122" i="10"/>
  <c r="JX33" i="10"/>
  <c r="GZ34" i="10"/>
  <c r="GS109" i="10"/>
  <c r="JQ20" i="10"/>
  <c r="GS21" i="10"/>
  <c r="GT109" i="10"/>
  <c r="JR20" i="10"/>
  <c r="IX65" i="10" s="1"/>
  <c r="GT21" i="10"/>
  <c r="FR109" i="10"/>
  <c r="FR21" i="10"/>
  <c r="IP20" i="10"/>
  <c r="II65" i="10" s="1"/>
  <c r="FH109" i="10"/>
  <c r="FH21" i="10"/>
  <c r="IF20" i="10"/>
  <c r="ID65" i="10" s="1"/>
  <c r="EY109" i="10"/>
  <c r="EY21" i="10"/>
  <c r="HW20" i="10"/>
  <c r="HV65" i="10" s="1"/>
  <c r="GL109" i="10"/>
  <c r="JJ20" i="10"/>
  <c r="IT65" i="10" s="1"/>
  <c r="GL21" i="10"/>
  <c r="FS109" i="10"/>
  <c r="IQ20" i="10"/>
  <c r="IJ65" i="10" s="1"/>
  <c r="FS21" i="10"/>
  <c r="GE109" i="10"/>
  <c r="JC20" i="10"/>
  <c r="IO65" i="10" s="1"/>
  <c r="GE21" i="10"/>
  <c r="FD127" i="10"/>
  <c r="IB38" i="10"/>
  <c r="FD39" i="10"/>
  <c r="GP109" i="10"/>
  <c r="GP21" i="10"/>
  <c r="JN20" i="10"/>
  <c r="GG126" i="10"/>
  <c r="JE37" i="10"/>
  <c r="GG38" i="10"/>
  <c r="GY123" i="10"/>
  <c r="JW34" i="10"/>
  <c r="GY35" i="10"/>
  <c r="HB109" i="10"/>
  <c r="JZ20" i="10"/>
  <c r="JA65" i="10" s="1"/>
  <c r="HB21" i="10"/>
  <c r="FY109" i="10"/>
  <c r="IW20" i="10"/>
  <c r="FY21" i="10"/>
  <c r="FP123" i="10"/>
  <c r="IN34" i="10"/>
  <c r="FP35" i="10"/>
  <c r="BV109" i="10"/>
  <c r="BN109" i="10"/>
  <c r="BF109" i="10"/>
  <c r="AQ110" i="10"/>
  <c r="BU109" i="10"/>
  <c r="BM109" i="10"/>
  <c r="BT109" i="10"/>
  <c r="BL109" i="10"/>
  <c r="BJ109" i="10"/>
  <c r="BQ109" i="10"/>
  <c r="BA109" i="10"/>
  <c r="AS109" i="10"/>
  <c r="CE109" i="10"/>
  <c r="BW109" i="10"/>
  <c r="BO109" i="10"/>
  <c r="BG109" i="10"/>
  <c r="BP109" i="10"/>
  <c r="BX109" i="10"/>
  <c r="GC109" i="10"/>
  <c r="JA20" i="10"/>
  <c r="IM65" i="10" s="1"/>
  <c r="GC21" i="10"/>
  <c r="HE109" i="10"/>
  <c r="BZ109" i="10" s="1"/>
  <c r="KC20" i="10"/>
  <c r="JC65" i="10" s="1"/>
  <c r="HE21" i="10"/>
  <c r="IV64" i="10"/>
  <c r="IW64" i="10"/>
  <c r="GI109" i="10"/>
  <c r="GI21" i="10"/>
  <c r="JG20" i="10"/>
  <c r="IS65" i="10" s="1"/>
  <c r="FZ109" i="10"/>
  <c r="FZ21" i="10"/>
  <c r="IX20" i="10"/>
  <c r="GD109" i="10"/>
  <c r="BK109" i="10" s="1"/>
  <c r="JB20" i="10"/>
  <c r="IN65" i="10" s="1"/>
  <c r="GD21" i="10"/>
  <c r="HD109" i="10"/>
  <c r="KB20" i="10"/>
  <c r="HD21" i="10"/>
  <c r="FE109" i="10"/>
  <c r="AY109" i="10" s="1"/>
  <c r="FE21" i="10"/>
  <c r="IC20" i="10"/>
  <c r="IB65" i="10" s="1"/>
  <c r="FU109" i="10"/>
  <c r="IS20" i="10"/>
  <c r="FU21" i="10"/>
  <c r="GR109" i="10"/>
  <c r="BS109" i="10" s="1"/>
  <c r="JP20" i="10"/>
  <c r="GR21" i="10"/>
  <c r="GH109" i="10"/>
  <c r="GH21" i="10"/>
  <c r="JF20" i="10"/>
  <c r="IR65" i="10" s="1"/>
  <c r="FO109" i="10"/>
  <c r="FO21" i="10"/>
  <c r="IM20" i="10"/>
  <c r="HG109" i="10"/>
  <c r="CA109" i="10" s="1"/>
  <c r="HG21" i="10"/>
  <c r="KE20" i="10"/>
  <c r="JD65" i="10" s="1"/>
  <c r="FT109" i="10"/>
  <c r="BH109" i="10" s="1"/>
  <c r="IR20" i="10"/>
  <c r="IK65" i="10" s="1"/>
  <c r="FT21" i="10"/>
  <c r="FW109" i="10"/>
  <c r="IU20" i="10"/>
  <c r="FW21" i="10"/>
  <c r="FB109" i="10"/>
  <c r="AV109" i="10" s="1"/>
  <c r="FB21" i="10"/>
  <c r="HZ20" i="10"/>
  <c r="HY65" i="10" s="1"/>
  <c r="FV109" i="10"/>
  <c r="BI109" i="10" s="1"/>
  <c r="IT20" i="10"/>
  <c r="IL65" i="10" s="1"/>
  <c r="FV21" i="10"/>
  <c r="GM109" i="10"/>
  <c r="JK20" i="10"/>
  <c r="GM21" i="10"/>
  <c r="GF122" i="10"/>
  <c r="GF34" i="10"/>
  <c r="JD33" i="10"/>
  <c r="JH66" i="10"/>
  <c r="IZ66" i="10"/>
  <c r="JG66" i="10"/>
  <c r="IY66" i="10"/>
  <c r="IQ66" i="10"/>
  <c r="IA66" i="10"/>
  <c r="JF66" i="10"/>
  <c r="IP66" i="10"/>
  <c r="HT67" i="10"/>
  <c r="JE66" i="10"/>
  <c r="FX109" i="10"/>
  <c r="IV20" i="10"/>
  <c r="FX21" i="10"/>
  <c r="GK109" i="10"/>
  <c r="JI20" i="10"/>
  <c r="GK21" i="10"/>
  <c r="FI109" i="10"/>
  <c r="BB109" i="10" s="1"/>
  <c r="IG20" i="10"/>
  <c r="IE65" i="10" s="1"/>
  <c r="FI21" i="10"/>
  <c r="EX109" i="10"/>
  <c r="AR109" i="10" s="1"/>
  <c r="EX21" i="10"/>
  <c r="HV20" i="10"/>
  <c r="HU65" i="10" s="1"/>
  <c r="FJ109" i="10"/>
  <c r="BC109" i="10" s="1"/>
  <c r="FJ21" i="10"/>
  <c r="IH20" i="10"/>
  <c r="IF65" i="10" s="1"/>
  <c r="EW109" i="10"/>
  <c r="EW21" i="10"/>
  <c r="HU20" i="10"/>
  <c r="GA109" i="10"/>
  <c r="IY20" i="10"/>
  <c r="GA21" i="10"/>
  <c r="HC109" i="10"/>
  <c r="BY109" i="10" s="1"/>
  <c r="KA20" i="10"/>
  <c r="JB65" i="10" s="1"/>
  <c r="HC21" i="10"/>
  <c r="HA123" i="10"/>
  <c r="JY34" i="10"/>
  <c r="HA35" i="10"/>
  <c r="FQ109" i="10"/>
  <c r="IO20" i="10"/>
  <c r="FQ21" i="10"/>
  <c r="FL125" i="10"/>
  <c r="IJ36" i="10"/>
  <c r="FL37" i="10"/>
  <c r="GB109" i="10"/>
  <c r="IZ20" i="10"/>
  <c r="GB21" i="10"/>
  <c r="FA123" i="10"/>
  <c r="HY34" i="10"/>
  <c r="FA35" i="10"/>
  <c r="HW64" i="10"/>
  <c r="HX64" i="10"/>
  <c r="FC109" i="10"/>
  <c r="AW109" i="10" s="1"/>
  <c r="FC21" i="10"/>
  <c r="IA20" i="10"/>
  <c r="HZ65" i="10" s="1"/>
  <c r="FN109" i="10"/>
  <c r="BE109" i="10" s="1"/>
  <c r="FN21" i="10"/>
  <c r="IL20" i="10"/>
  <c r="IH65" i="10" s="1"/>
  <c r="FF109" i="10"/>
  <c r="FF21" i="10"/>
  <c r="ID20" i="10"/>
  <c r="FM109" i="10"/>
  <c r="BD109" i="10" s="1"/>
  <c r="FM21" i="10"/>
  <c r="IK20" i="10"/>
  <c r="IG65" i="10" s="1"/>
  <c r="GU109" i="10"/>
  <c r="JS20" i="10"/>
  <c r="GU21" i="10"/>
  <c r="GO109" i="10"/>
  <c r="BR109" i="10" s="1"/>
  <c r="JM20" i="10"/>
  <c r="IU65" i="10" s="1"/>
  <c r="GO21" i="10"/>
  <c r="HI109" i="10"/>
  <c r="CC109" i="10" s="1"/>
  <c r="HI21" i="10"/>
  <c r="KG20" i="10"/>
  <c r="FK123" i="10"/>
  <c r="II34" i="10"/>
  <c r="FK35" i="10"/>
  <c r="EZ109" i="10"/>
  <c r="AT109" i="10" s="1"/>
  <c r="HX20" i="10"/>
  <c r="EZ21" i="10"/>
  <c r="FG109" i="10"/>
  <c r="AZ109" i="10" s="1"/>
  <c r="FG21" i="10"/>
  <c r="IE20" i="10"/>
  <c r="IC65" i="10" s="1"/>
  <c r="GV122" i="10"/>
  <c r="JT33" i="10"/>
  <c r="GV34" i="10"/>
  <c r="GW128" i="10"/>
  <c r="GW40" i="10"/>
  <c r="JU39" i="10"/>
  <c r="GN122" i="10"/>
  <c r="JL33" i="10"/>
  <c r="GN34" i="10"/>
  <c r="GJ122" i="10"/>
  <c r="JH33" i="10"/>
  <c r="GJ34" i="10"/>
  <c r="HF122" i="10"/>
  <c r="KD33" i="10"/>
  <c r="HF34" i="10"/>
  <c r="HH109" i="10"/>
  <c r="CB109" i="10" s="1"/>
  <c r="HH21" i="10"/>
  <c r="KF20" i="10"/>
  <c r="GX109" i="10"/>
  <c r="GX21" i="10"/>
  <c r="JV20" i="10"/>
  <c r="R114" i="5"/>
  <c r="BA114" i="5" s="1"/>
  <c r="BA24" i="5"/>
  <c r="Q113" i="5"/>
  <c r="AZ113" i="5" s="1"/>
  <c r="AZ23" i="5"/>
  <c r="R23" i="5"/>
  <c r="S56" i="5"/>
  <c r="Q22" i="5"/>
  <c r="B22" i="5"/>
  <c r="HF123" i="10" l="1"/>
  <c r="KD34" i="10"/>
  <c r="HF35" i="10"/>
  <c r="FG110" i="10"/>
  <c r="FG22" i="10"/>
  <c r="IE21" i="10"/>
  <c r="IC66" i="10" s="1"/>
  <c r="FN110" i="10"/>
  <c r="BE110" i="10" s="1"/>
  <c r="FN22" i="10"/>
  <c r="IL21" i="10"/>
  <c r="IH66" i="10" s="1"/>
  <c r="FQ110" i="10"/>
  <c r="FQ22" i="10"/>
  <c r="IO21" i="10"/>
  <c r="FJ110" i="10"/>
  <c r="IH21" i="10"/>
  <c r="IF66" i="10" s="1"/>
  <c r="FJ22" i="10"/>
  <c r="GK110" i="10"/>
  <c r="GK22" i="10"/>
  <c r="JI21" i="10"/>
  <c r="JF67" i="10"/>
  <c r="IP67" i="10"/>
  <c r="HT68" i="10"/>
  <c r="JE67" i="10"/>
  <c r="JH67" i="10"/>
  <c r="IZ67" i="10"/>
  <c r="JG67" i="10"/>
  <c r="IY67" i="10"/>
  <c r="IQ67" i="10"/>
  <c r="IA67" i="10"/>
  <c r="GF123" i="10"/>
  <c r="GF35" i="10"/>
  <c r="JD34" i="10"/>
  <c r="GH110" i="10"/>
  <c r="GH22" i="10"/>
  <c r="JF21" i="10"/>
  <c r="IR66" i="10" s="1"/>
  <c r="FY110" i="10"/>
  <c r="FY22" i="10"/>
  <c r="IW21" i="10"/>
  <c r="GL110" i="10"/>
  <c r="GL22" i="10"/>
  <c r="JJ21" i="10"/>
  <c r="IT66" i="10" s="1"/>
  <c r="GA110" i="10"/>
  <c r="IY21" i="10"/>
  <c r="GA22" i="10"/>
  <c r="FB110" i="10"/>
  <c r="HZ21" i="10"/>
  <c r="HY66" i="10" s="1"/>
  <c r="FB22" i="10"/>
  <c r="FE110" i="10"/>
  <c r="FE22" i="10"/>
  <c r="IC21" i="10"/>
  <c r="IB66" i="10" s="1"/>
  <c r="HE110" i="10"/>
  <c r="HE22" i="10"/>
  <c r="KC21" i="10"/>
  <c r="JC66" i="10" s="1"/>
  <c r="AZ110" i="10"/>
  <c r="AR110" i="10"/>
  <c r="CE110" i="10"/>
  <c r="BW110" i="10"/>
  <c r="BO110" i="10"/>
  <c r="AY110" i="10"/>
  <c r="BV110" i="10"/>
  <c r="BN110" i="10"/>
  <c r="X139" i="10" s="1"/>
  <c r="BM110" i="10"/>
  <c r="BT110" i="10"/>
  <c r="BL110" i="10"/>
  <c r="AV110" i="10"/>
  <c r="BC110" i="10"/>
  <c r="AQ111" i="10"/>
  <c r="BY110" i="10"/>
  <c r="BQ110" i="10"/>
  <c r="BZ110" i="10"/>
  <c r="BB110" i="10"/>
  <c r="GG127" i="10"/>
  <c r="JE38" i="10"/>
  <c r="GG39" i="10"/>
  <c r="FK124" i="10"/>
  <c r="II35" i="10"/>
  <c r="FK36" i="10"/>
  <c r="EZ110" i="10"/>
  <c r="AT110" i="10" s="1"/>
  <c r="EZ22" i="10"/>
  <c r="HX21" i="10"/>
  <c r="FM110" i="10"/>
  <c r="BD110" i="10" s="1"/>
  <c r="FM22" i="10"/>
  <c r="IK21" i="10"/>
  <c r="IG66" i="10" s="1"/>
  <c r="GB110" i="10"/>
  <c r="IZ21" i="10"/>
  <c r="GB22" i="10"/>
  <c r="GM110" i="10"/>
  <c r="GM22" i="10"/>
  <c r="JK21" i="10"/>
  <c r="HG110" i="10"/>
  <c r="CA110" i="10" s="1"/>
  <c r="HG22" i="10"/>
  <c r="KE21" i="10"/>
  <c r="JD66" i="10" s="1"/>
  <c r="GR110" i="10"/>
  <c r="BS110" i="10" s="1"/>
  <c r="JP21" i="10"/>
  <c r="GR22" i="10"/>
  <c r="FZ110" i="10"/>
  <c r="FZ22" i="10"/>
  <c r="IX21" i="10"/>
  <c r="GE110" i="10"/>
  <c r="GE22" i="10"/>
  <c r="JC21" i="10"/>
  <c r="IO66" i="10" s="1"/>
  <c r="FR110" i="10"/>
  <c r="BF110" i="10" s="1"/>
  <c r="FR22" i="10"/>
  <c r="IP21" i="10"/>
  <c r="II66" i="10" s="1"/>
  <c r="GZ123" i="10"/>
  <c r="JX34" i="10"/>
  <c r="GZ35" i="10"/>
  <c r="FL126" i="10"/>
  <c r="IJ37" i="10"/>
  <c r="FL38" i="10"/>
  <c r="GW129" i="10"/>
  <c r="GW41" i="10"/>
  <c r="JU40" i="10"/>
  <c r="GX110" i="10"/>
  <c r="GX22" i="10"/>
  <c r="JV21" i="10"/>
  <c r="GJ123" i="10"/>
  <c r="JH34" i="10"/>
  <c r="GJ35" i="10"/>
  <c r="HW65" i="10"/>
  <c r="HX65" i="10"/>
  <c r="GO110" i="10"/>
  <c r="BR110" i="10" s="1"/>
  <c r="GO22" i="10"/>
  <c r="JM21" i="10"/>
  <c r="IU66" i="10" s="1"/>
  <c r="FC110" i="10"/>
  <c r="AW110" i="10" s="1"/>
  <c r="G139" i="10" s="1"/>
  <c r="IA21" i="10"/>
  <c r="HZ66" i="10" s="1"/>
  <c r="FC22" i="10"/>
  <c r="HA124" i="10"/>
  <c r="JY35" i="10"/>
  <c r="HA36" i="10"/>
  <c r="EX110" i="10"/>
  <c r="EX22" i="10"/>
  <c r="HV21" i="10"/>
  <c r="HU66" i="10" s="1"/>
  <c r="FX110" i="10"/>
  <c r="FX22" i="10"/>
  <c r="IV21" i="10"/>
  <c r="FW110" i="10"/>
  <c r="FW22" i="10"/>
  <c r="IU21" i="10"/>
  <c r="IW65" i="10"/>
  <c r="IV65" i="10"/>
  <c r="HD110" i="10"/>
  <c r="HD22" i="10"/>
  <c r="KB21" i="10"/>
  <c r="HB110" i="10"/>
  <c r="BX110" i="10" s="1"/>
  <c r="HB22" i="10"/>
  <c r="JZ21" i="10"/>
  <c r="JA66" i="10" s="1"/>
  <c r="FI110" i="10"/>
  <c r="FI22" i="10"/>
  <c r="IG21" i="10"/>
  <c r="IE66" i="10" s="1"/>
  <c r="HI110" i="10"/>
  <c r="CC110" i="10" s="1"/>
  <c r="KG21" i="10"/>
  <c r="HI22" i="10"/>
  <c r="GV123" i="10"/>
  <c r="JT34" i="10"/>
  <c r="GV35" i="10"/>
  <c r="GC110" i="10"/>
  <c r="BJ110" i="10" s="1"/>
  <c r="GC22" i="10"/>
  <c r="JA21" i="10"/>
  <c r="IM66" i="10" s="1"/>
  <c r="EY110" i="10"/>
  <c r="AS110" i="10" s="1"/>
  <c r="EY22" i="10"/>
  <c r="HW21" i="10"/>
  <c r="HV66" i="10" s="1"/>
  <c r="GT110" i="10"/>
  <c r="BU110" i="10" s="1"/>
  <c r="GT22" i="10"/>
  <c r="JR21" i="10"/>
  <c r="IX66" i="10" s="1"/>
  <c r="FP124" i="10"/>
  <c r="IN35" i="10"/>
  <c r="FP36" i="10"/>
  <c r="GP110" i="10"/>
  <c r="GP22" i="10"/>
  <c r="JN21" i="10"/>
  <c r="FS110" i="10"/>
  <c r="BG110" i="10" s="1"/>
  <c r="IQ21" i="10"/>
  <c r="IJ66" i="10" s="1"/>
  <c r="FS22" i="10"/>
  <c r="FF110" i="10"/>
  <c r="FF22" i="10"/>
  <c r="ID21" i="10"/>
  <c r="EW110" i="10"/>
  <c r="EW22" i="10"/>
  <c r="HU21" i="10"/>
  <c r="FV110" i="10"/>
  <c r="BI110" i="10" s="1"/>
  <c r="FV22" i="10"/>
  <c r="IT21" i="10"/>
  <c r="IL66" i="10" s="1"/>
  <c r="FO110" i="10"/>
  <c r="FO22" i="10"/>
  <c r="IM21" i="10"/>
  <c r="FU110" i="10"/>
  <c r="FU22" i="10"/>
  <c r="IS21" i="10"/>
  <c r="GI110" i="10"/>
  <c r="BP110" i="10" s="1"/>
  <c r="GI22" i="10"/>
  <c r="JG21" i="10"/>
  <c r="IS66" i="10" s="1"/>
  <c r="HH110" i="10"/>
  <c r="CB110" i="10" s="1"/>
  <c r="HH22" i="10"/>
  <c r="KF21" i="10"/>
  <c r="GN123" i="10"/>
  <c r="JL34" i="10"/>
  <c r="GN35" i="10"/>
  <c r="GU110" i="10"/>
  <c r="GU22" i="10"/>
  <c r="JS21" i="10"/>
  <c r="HC110" i="10"/>
  <c r="HC22" i="10"/>
  <c r="KA21" i="10"/>
  <c r="JB66" i="10" s="1"/>
  <c r="FT110" i="10"/>
  <c r="BH110" i="10" s="1"/>
  <c r="IR21" i="10"/>
  <c r="IK66" i="10" s="1"/>
  <c r="FT22" i="10"/>
  <c r="GD110" i="10"/>
  <c r="BK110" i="10" s="1"/>
  <c r="GD22" i="10"/>
  <c r="JB21" i="10"/>
  <c r="IN66" i="10" s="1"/>
  <c r="GY124" i="10"/>
  <c r="JW35" i="10"/>
  <c r="GY36" i="10"/>
  <c r="GQ110" i="10"/>
  <c r="GQ22" i="10"/>
  <c r="JO21" i="10"/>
  <c r="FA124" i="10"/>
  <c r="HY35" i="10"/>
  <c r="FA36" i="10"/>
  <c r="FD128" i="10"/>
  <c r="IB39" i="10"/>
  <c r="FD40" i="10"/>
  <c r="FH110" i="10"/>
  <c r="BA110" i="10" s="1"/>
  <c r="FH22" i="10"/>
  <c r="IF21" i="10"/>
  <c r="ID66" i="10" s="1"/>
  <c r="GS110" i="10"/>
  <c r="GS22" i="10"/>
  <c r="JQ21" i="10"/>
  <c r="B112" i="5"/>
  <c r="AM112" i="5" s="1"/>
  <c r="AM22" i="5"/>
  <c r="G22" i="5"/>
  <c r="Q112" i="5"/>
  <c r="AZ112" i="5" s="1"/>
  <c r="AZ22" i="5"/>
  <c r="S55" i="5"/>
  <c r="Q21" i="5"/>
  <c r="B21" i="5"/>
  <c r="R113" i="5"/>
  <c r="BA113" i="5" s="1"/>
  <c r="BA23" i="5"/>
  <c r="FD129" i="10" l="1"/>
  <c r="IB40" i="10"/>
  <c r="FD41" i="10"/>
  <c r="GB111" i="10"/>
  <c r="GB23" i="10"/>
  <c r="IZ22" i="10"/>
  <c r="GH111" i="10"/>
  <c r="GH23" i="10"/>
  <c r="JF22" i="10"/>
  <c r="IR67" i="10" s="1"/>
  <c r="JH68" i="10"/>
  <c r="IZ68" i="10"/>
  <c r="JG68" i="10"/>
  <c r="IY68" i="10"/>
  <c r="IQ68" i="10"/>
  <c r="IA68" i="10"/>
  <c r="JF68" i="10"/>
  <c r="IP68" i="10"/>
  <c r="JE68" i="10"/>
  <c r="HT69" i="10"/>
  <c r="EX111" i="10"/>
  <c r="EX23" i="10"/>
  <c r="HV22" i="10"/>
  <c r="HU67" i="10" s="1"/>
  <c r="GE111" i="10"/>
  <c r="GE23" i="10"/>
  <c r="JC22" i="10"/>
  <c r="IO67" i="10" s="1"/>
  <c r="GL111" i="10"/>
  <c r="GL23" i="10"/>
  <c r="JJ22" i="10"/>
  <c r="IT67" i="10" s="1"/>
  <c r="FN111" i="10"/>
  <c r="FN23" i="10"/>
  <c r="IL22" i="10"/>
  <c r="IH67" i="10" s="1"/>
  <c r="FK125" i="10"/>
  <c r="II36" i="10"/>
  <c r="FK37" i="10"/>
  <c r="BV111" i="10"/>
  <c r="BN111" i="10"/>
  <c r="CC111" i="10"/>
  <c r="BM111" i="10"/>
  <c r="W139" i="10" s="1"/>
  <c r="BE111" i="10"/>
  <c r="BT111" i="10"/>
  <c r="BL111" i="10"/>
  <c r="CA111" i="10"/>
  <c r="BS111" i="10"/>
  <c r="BR111" i="10"/>
  <c r="AT111" i="10"/>
  <c r="BY111" i="10"/>
  <c r="BQ111" i="10"/>
  <c r="AQ112" i="10"/>
  <c r="CE111" i="10"/>
  <c r="BW111" i="10"/>
  <c r="BO111" i="10"/>
  <c r="AR111" i="10"/>
  <c r="BX111" i="10"/>
  <c r="BH111" i="10"/>
  <c r="FE111" i="10"/>
  <c r="AY111" i="10" s="1"/>
  <c r="FE23" i="10"/>
  <c r="IC22" i="10"/>
  <c r="IB67" i="10" s="1"/>
  <c r="FA125" i="10"/>
  <c r="HY36" i="10"/>
  <c r="FA37" i="10"/>
  <c r="EW111" i="10"/>
  <c r="EW23" i="10"/>
  <c r="HU22" i="10"/>
  <c r="GO111" i="10"/>
  <c r="GO23" i="10"/>
  <c r="JM22" i="10"/>
  <c r="IU67" i="10" s="1"/>
  <c r="GX111" i="10"/>
  <c r="GX23" i="10"/>
  <c r="JV22" i="10"/>
  <c r="GZ124" i="10"/>
  <c r="JX35" i="10"/>
  <c r="GZ36" i="10"/>
  <c r="HG111" i="10"/>
  <c r="HG23" i="10"/>
  <c r="KE22" i="10"/>
  <c r="JD67" i="10" s="1"/>
  <c r="FB111" i="10"/>
  <c r="AV111" i="10" s="1"/>
  <c r="HZ22" i="10"/>
  <c r="HY67" i="10" s="1"/>
  <c r="FB23" i="10"/>
  <c r="GF124" i="10"/>
  <c r="GF36" i="10"/>
  <c r="JD35" i="10"/>
  <c r="FG111" i="10"/>
  <c r="AZ111" i="10" s="1"/>
  <c r="FG23" i="10"/>
  <c r="IE22" i="10"/>
  <c r="IC67" i="10" s="1"/>
  <c r="GV124" i="10"/>
  <c r="JT35" i="10"/>
  <c r="GV36" i="10"/>
  <c r="HB111" i="10"/>
  <c r="HB23" i="10"/>
  <c r="JZ22" i="10"/>
  <c r="JA67" i="10" s="1"/>
  <c r="FW111" i="10"/>
  <c r="FW23" i="10"/>
  <c r="IU22" i="10"/>
  <c r="HA125" i="10"/>
  <c r="JY36" i="10"/>
  <c r="HA37" i="10"/>
  <c r="FM111" i="10"/>
  <c r="BD111" i="10" s="1"/>
  <c r="FM23" i="10"/>
  <c r="IK22" i="10"/>
  <c r="IG67" i="10" s="1"/>
  <c r="GG128" i="10"/>
  <c r="GG40" i="10"/>
  <c r="JE39" i="10"/>
  <c r="GD111" i="10"/>
  <c r="BK111" i="10" s="1"/>
  <c r="GD23" i="10"/>
  <c r="JB22" i="10"/>
  <c r="IN67" i="10" s="1"/>
  <c r="FO111" i="10"/>
  <c r="FO23" i="10"/>
  <c r="IM22" i="10"/>
  <c r="EY111" i="10"/>
  <c r="AS111" i="10" s="1"/>
  <c r="EY23" i="10"/>
  <c r="HW22" i="10"/>
  <c r="HV67" i="10" s="1"/>
  <c r="HI111" i="10"/>
  <c r="HI23" i="10"/>
  <c r="KG22" i="10"/>
  <c r="FZ111" i="10"/>
  <c r="IX22" i="10"/>
  <c r="FZ23" i="10"/>
  <c r="FY111" i="10"/>
  <c r="FY23" i="10"/>
  <c r="IW22" i="10"/>
  <c r="FQ111" i="10"/>
  <c r="FQ23" i="10"/>
  <c r="IO22" i="10"/>
  <c r="HF124" i="10"/>
  <c r="KD35" i="10"/>
  <c r="HF36" i="10"/>
  <c r="FV111" i="10"/>
  <c r="BI111" i="10" s="1"/>
  <c r="FV23" i="10"/>
  <c r="IT22" i="10"/>
  <c r="IL67" i="10" s="1"/>
  <c r="GC111" i="10"/>
  <c r="BJ111" i="10" s="1"/>
  <c r="GC23" i="10"/>
  <c r="JA22" i="10"/>
  <c r="IM67" i="10" s="1"/>
  <c r="FL127" i="10"/>
  <c r="IJ38" i="10"/>
  <c r="FL39" i="10"/>
  <c r="IW66" i="10"/>
  <c r="IV66" i="10"/>
  <c r="GT111" i="10"/>
  <c r="BU111" i="10" s="1"/>
  <c r="GT23" i="10"/>
  <c r="JR22" i="10"/>
  <c r="IX67" i="10" s="1"/>
  <c r="FF111" i="10"/>
  <c r="FF23" i="10"/>
  <c r="ID22" i="10"/>
  <c r="FP125" i="10"/>
  <c r="IN36" i="10"/>
  <c r="FP37" i="10"/>
  <c r="GW130" i="10"/>
  <c r="JU41" i="10"/>
  <c r="GW42" i="10"/>
  <c r="GM111" i="10"/>
  <c r="GM23" i="10"/>
  <c r="JK22" i="10"/>
  <c r="HX66" i="10"/>
  <c r="HW66" i="10"/>
  <c r="HE111" i="10"/>
  <c r="BZ111" i="10" s="1"/>
  <c r="HE23" i="10"/>
  <c r="KC22" i="10"/>
  <c r="JC67" i="10" s="1"/>
  <c r="GA111" i="10"/>
  <c r="IY22" i="10"/>
  <c r="GA23" i="10"/>
  <c r="GN124" i="10"/>
  <c r="JL35" i="10"/>
  <c r="GN36" i="10"/>
  <c r="FS111" i="10"/>
  <c r="BG111" i="10" s="1"/>
  <c r="IQ22" i="10"/>
  <c r="IJ67" i="10" s="1"/>
  <c r="FS23" i="10"/>
  <c r="GY125" i="10"/>
  <c r="JW36" i="10"/>
  <c r="GY37" i="10"/>
  <c r="FI111" i="10"/>
  <c r="BB111" i="10" s="1"/>
  <c r="IG22" i="10"/>
  <c r="IE67" i="10" s="1"/>
  <c r="FI23" i="10"/>
  <c r="FJ111" i="10"/>
  <c r="BC111" i="10" s="1"/>
  <c r="IH22" i="10"/>
  <c r="IF67" i="10" s="1"/>
  <c r="FJ23" i="10"/>
  <c r="FU111" i="10"/>
  <c r="FU23" i="10"/>
  <c r="IS22" i="10"/>
  <c r="GS111" i="10"/>
  <c r="GS23" i="10"/>
  <c r="JQ22" i="10"/>
  <c r="HC111" i="10"/>
  <c r="HC23" i="10"/>
  <c r="KA22" i="10"/>
  <c r="JB67" i="10" s="1"/>
  <c r="HH111" i="10"/>
  <c r="CB111" i="10" s="1"/>
  <c r="KF22" i="10"/>
  <c r="HH23" i="10"/>
  <c r="GP111" i="10"/>
  <c r="GP23" i="10"/>
  <c r="JN22" i="10"/>
  <c r="FH111" i="10"/>
  <c r="BA111" i="10" s="1"/>
  <c r="FH23" i="10"/>
  <c r="IF22" i="10"/>
  <c r="ID67" i="10" s="1"/>
  <c r="GU111" i="10"/>
  <c r="GU23" i="10"/>
  <c r="JS22" i="10"/>
  <c r="GQ111" i="10"/>
  <c r="JO22" i="10"/>
  <c r="GQ23" i="10"/>
  <c r="FT111" i="10"/>
  <c r="FT23" i="10"/>
  <c r="IR22" i="10"/>
  <c r="IK67" i="10" s="1"/>
  <c r="GI111" i="10"/>
  <c r="BP111" i="10" s="1"/>
  <c r="JG22" i="10"/>
  <c r="IS67" i="10" s="1"/>
  <c r="GI23" i="10"/>
  <c r="HD111" i="10"/>
  <c r="HD23" i="10"/>
  <c r="KB22" i="10"/>
  <c r="FX111" i="10"/>
  <c r="FX23" i="10"/>
  <c r="IV22" i="10"/>
  <c r="FC111" i="10"/>
  <c r="AW111" i="10" s="1"/>
  <c r="IA22" i="10"/>
  <c r="HZ67" i="10" s="1"/>
  <c r="FC23" i="10"/>
  <c r="GJ124" i="10"/>
  <c r="JH35" i="10"/>
  <c r="GJ36" i="10"/>
  <c r="FR111" i="10"/>
  <c r="BF111" i="10" s="1"/>
  <c r="IP22" i="10"/>
  <c r="II67" i="10" s="1"/>
  <c r="FR23" i="10"/>
  <c r="GR111" i="10"/>
  <c r="GR23" i="10"/>
  <c r="JP22" i="10"/>
  <c r="EZ111" i="10"/>
  <c r="HX22" i="10"/>
  <c r="EZ23" i="10"/>
  <c r="GK111" i="10"/>
  <c r="GK23" i="10"/>
  <c r="JI22" i="10"/>
  <c r="B111" i="5"/>
  <c r="AM111" i="5" s="1"/>
  <c r="G21" i="5"/>
  <c r="AM21" i="5"/>
  <c r="Q111" i="5"/>
  <c r="AZ111" i="5" s="1"/>
  <c r="AZ21" i="5"/>
  <c r="S54" i="5"/>
  <c r="Q20" i="5"/>
  <c r="B20" i="5"/>
  <c r="G112" i="5"/>
  <c r="AP112" i="5" s="1"/>
  <c r="AP22" i="5"/>
  <c r="N22" i="5"/>
  <c r="FL128" i="10" l="1"/>
  <c r="IJ39" i="10"/>
  <c r="FL40" i="10"/>
  <c r="JF69" i="10"/>
  <c r="IP69" i="10"/>
  <c r="JE69" i="10"/>
  <c r="HT70" i="10"/>
  <c r="JH69" i="10"/>
  <c r="IZ69" i="10"/>
  <c r="JG69" i="10"/>
  <c r="IY69" i="10"/>
  <c r="IQ69" i="10"/>
  <c r="IA69" i="10"/>
  <c r="FF112" i="10"/>
  <c r="FF24" i="10"/>
  <c r="ID23" i="10"/>
  <c r="GP112" i="10"/>
  <c r="JN23" i="10"/>
  <c r="GP24" i="10"/>
  <c r="GW131" i="10"/>
  <c r="JU42" i="10"/>
  <c r="GW43" i="10"/>
  <c r="FZ112" i="10"/>
  <c r="IX23" i="10"/>
  <c r="FZ24" i="10"/>
  <c r="GG129" i="10"/>
  <c r="GG41" i="10"/>
  <c r="JE40" i="10"/>
  <c r="HF125" i="10"/>
  <c r="KD36" i="10"/>
  <c r="HF37" i="10"/>
  <c r="GE112" i="10"/>
  <c r="GE24" i="10"/>
  <c r="JC23" i="10"/>
  <c r="IO68" i="10" s="1"/>
  <c r="GS112" i="10"/>
  <c r="GS24" i="10"/>
  <c r="JQ23" i="10"/>
  <c r="FI112" i="10"/>
  <c r="FI24" i="10"/>
  <c r="IG23" i="10"/>
  <c r="IE68" i="10" s="1"/>
  <c r="HE112" i="10"/>
  <c r="BZ112" i="10" s="1"/>
  <c r="HE24" i="10"/>
  <c r="KC23" i="10"/>
  <c r="JC68" i="10" s="1"/>
  <c r="FW112" i="10"/>
  <c r="FW24" i="10"/>
  <c r="IU23" i="10"/>
  <c r="GX112" i="10"/>
  <c r="JV23" i="10"/>
  <c r="GX24" i="10"/>
  <c r="FA126" i="10"/>
  <c r="HY37" i="10"/>
  <c r="FA38" i="10"/>
  <c r="BI112" i="10"/>
  <c r="BT112" i="10"/>
  <c r="BL112" i="10"/>
  <c r="BD112" i="10"/>
  <c r="AQ113" i="10"/>
  <c r="BM112" i="10"/>
  <c r="BW112" i="10"/>
  <c r="BK112" i="10"/>
  <c r="BV112" i="10"/>
  <c r="AW112" i="10"/>
  <c r="BF112" i="10"/>
  <c r="BN112" i="10"/>
  <c r="BB112" i="10"/>
  <c r="BO112" i="10"/>
  <c r="BC112" i="10"/>
  <c r="AR112" i="10"/>
  <c r="CE112" i="10"/>
  <c r="FN112" i="10"/>
  <c r="BE112" i="10" s="1"/>
  <c r="FN24" i="10"/>
  <c r="IL23" i="10"/>
  <c r="IH68" i="10" s="1"/>
  <c r="GB112" i="10"/>
  <c r="GB24" i="10"/>
  <c r="IZ23" i="10"/>
  <c r="IW67" i="10"/>
  <c r="IV67" i="10"/>
  <c r="FJ112" i="10"/>
  <c r="IH23" i="10"/>
  <c r="IF68" i="10" s="1"/>
  <c r="FJ24" i="10"/>
  <c r="GM112" i="10"/>
  <c r="GM24" i="10"/>
  <c r="JK23" i="10"/>
  <c r="FY112" i="10"/>
  <c r="IW23" i="10"/>
  <c r="FY24" i="10"/>
  <c r="GV125" i="10"/>
  <c r="JT36" i="10"/>
  <c r="GV37" i="10"/>
  <c r="GH112" i="10"/>
  <c r="JF23" i="10"/>
  <c r="IR68" i="10" s="1"/>
  <c r="GH24" i="10"/>
  <c r="FB112" i="10"/>
  <c r="AV112" i="10" s="1"/>
  <c r="HZ23" i="10"/>
  <c r="HY68" i="10" s="1"/>
  <c r="FB24" i="10"/>
  <c r="EW112" i="10"/>
  <c r="EW24" i="10"/>
  <c r="HU23" i="10"/>
  <c r="GT112" i="10"/>
  <c r="BU112" i="10" s="1"/>
  <c r="GT24" i="10"/>
  <c r="JR23" i="10"/>
  <c r="IX68" i="10" s="1"/>
  <c r="GC112" i="10"/>
  <c r="BJ112" i="10" s="1"/>
  <c r="GC24" i="10"/>
  <c r="JA23" i="10"/>
  <c r="IM68" i="10" s="1"/>
  <c r="FO112" i="10"/>
  <c r="FO24" i="10"/>
  <c r="IM23" i="10"/>
  <c r="FG112" i="10"/>
  <c r="AZ112" i="10" s="1"/>
  <c r="FG24" i="10"/>
  <c r="IE23" i="10"/>
  <c r="IC68" i="10" s="1"/>
  <c r="EX112" i="10"/>
  <c r="EX24" i="10"/>
  <c r="HV23" i="10"/>
  <c r="HU68" i="10" s="1"/>
  <c r="HC112" i="10"/>
  <c r="BY112" i="10" s="1"/>
  <c r="HC24" i="10"/>
  <c r="KA23" i="10"/>
  <c r="JB68" i="10" s="1"/>
  <c r="FC112" i="10"/>
  <c r="FC24" i="10"/>
  <c r="IA23" i="10"/>
  <c r="HZ68" i="10" s="1"/>
  <c r="GI112" i="10"/>
  <c r="BP112" i="10" s="1"/>
  <c r="GI24" i="10"/>
  <c r="JG23" i="10"/>
  <c r="IS68" i="10" s="1"/>
  <c r="FR112" i="10"/>
  <c r="IP23" i="10"/>
  <c r="II68" i="10" s="1"/>
  <c r="FR24" i="10"/>
  <c r="HH112" i="10"/>
  <c r="CB112" i="10" s="1"/>
  <c r="HH24" i="10"/>
  <c r="KF23" i="10"/>
  <c r="FX112" i="10"/>
  <c r="FX24" i="10"/>
  <c r="IV23" i="10"/>
  <c r="FP126" i="10"/>
  <c r="IN37" i="10"/>
  <c r="FP38" i="10"/>
  <c r="FQ112" i="10"/>
  <c r="IO23" i="10"/>
  <c r="FQ24" i="10"/>
  <c r="FM112" i="10"/>
  <c r="FM24" i="10"/>
  <c r="IK23" i="10"/>
  <c r="IG68" i="10" s="1"/>
  <c r="HG112" i="10"/>
  <c r="CA112" i="10" s="1"/>
  <c r="HG24" i="10"/>
  <c r="KE23" i="10"/>
  <c r="JD68" i="10" s="1"/>
  <c r="FD130" i="10"/>
  <c r="IB41" i="10"/>
  <c r="FD42" i="10"/>
  <c r="GQ112" i="10"/>
  <c r="GQ24" i="10"/>
  <c r="JO23" i="10"/>
  <c r="GR112" i="10"/>
  <c r="BS112" i="10" s="1"/>
  <c r="GR24" i="10"/>
  <c r="JP23" i="10"/>
  <c r="FS112" i="10"/>
  <c r="BG112" i="10" s="1"/>
  <c r="FS24" i="10"/>
  <c r="IQ23" i="10"/>
  <c r="IJ68" i="10" s="1"/>
  <c r="EY112" i="10"/>
  <c r="AS112" i="10" s="1"/>
  <c r="EY24" i="10"/>
  <c r="HW23" i="10"/>
  <c r="HV68" i="10" s="1"/>
  <c r="GU112" i="10"/>
  <c r="GU24" i="10"/>
  <c r="JS23" i="10"/>
  <c r="GN125" i="10"/>
  <c r="JL36" i="10"/>
  <c r="GN37" i="10"/>
  <c r="HX67" i="10"/>
  <c r="HW67" i="10"/>
  <c r="FT112" i="10"/>
  <c r="BH112" i="10" s="1"/>
  <c r="FT24" i="10"/>
  <c r="IR23" i="10"/>
  <c r="IK68" i="10" s="1"/>
  <c r="HI112" i="10"/>
  <c r="CC112" i="10" s="1"/>
  <c r="HI24" i="10"/>
  <c r="KG23" i="10"/>
  <c r="HB112" i="10"/>
  <c r="BX112" i="10" s="1"/>
  <c r="JZ23" i="10"/>
  <c r="JA68" i="10" s="1"/>
  <c r="HB24" i="10"/>
  <c r="GO112" i="10"/>
  <c r="BR112" i="10" s="1"/>
  <c r="JM23" i="10"/>
  <c r="IU68" i="10" s="1"/>
  <c r="GO24" i="10"/>
  <c r="GL112" i="10"/>
  <c r="BQ112" i="10" s="1"/>
  <c r="GL24" i="10"/>
  <c r="JJ23" i="10"/>
  <c r="IT68" i="10" s="1"/>
  <c r="HD112" i="10"/>
  <c r="HD24" i="10"/>
  <c r="KB23" i="10"/>
  <c r="GK112" i="10"/>
  <c r="JI23" i="10"/>
  <c r="GK24" i="10"/>
  <c r="EZ112" i="10"/>
  <c r="AT112" i="10" s="1"/>
  <c r="HX23" i="10"/>
  <c r="EZ24" i="10"/>
  <c r="GJ125" i="10"/>
  <c r="JH36" i="10"/>
  <c r="GJ37" i="10"/>
  <c r="FU112" i="10"/>
  <c r="IS23" i="10"/>
  <c r="FU24" i="10"/>
  <c r="GY126" i="10"/>
  <c r="JW37" i="10"/>
  <c r="GY38" i="10"/>
  <c r="FH112" i="10"/>
  <c r="BA112" i="10" s="1"/>
  <c r="FH24" i="10"/>
  <c r="IF23" i="10"/>
  <c r="ID68" i="10" s="1"/>
  <c r="GA112" i="10"/>
  <c r="GA24" i="10"/>
  <c r="IY23" i="10"/>
  <c r="FV112" i="10"/>
  <c r="FV24" i="10"/>
  <c r="IT23" i="10"/>
  <c r="IL68" i="10" s="1"/>
  <c r="GD112" i="10"/>
  <c r="GD24" i="10"/>
  <c r="JB23" i="10"/>
  <c r="IN68" i="10" s="1"/>
  <c r="HA126" i="10"/>
  <c r="JY37" i="10"/>
  <c r="HA38" i="10"/>
  <c r="GF125" i="10"/>
  <c r="GF37" i="10"/>
  <c r="JD36" i="10"/>
  <c r="GZ125" i="10"/>
  <c r="JX36" i="10"/>
  <c r="GZ37" i="10"/>
  <c r="FE112" i="10"/>
  <c r="AY112" i="10" s="1"/>
  <c r="FE24" i="10"/>
  <c r="IC23" i="10"/>
  <c r="IB68" i="10" s="1"/>
  <c r="FK126" i="10"/>
  <c r="II37" i="10"/>
  <c r="FK38" i="10"/>
  <c r="S53" i="5"/>
  <c r="Q19" i="5"/>
  <c r="B19" i="5"/>
  <c r="Q110" i="5"/>
  <c r="AZ110" i="5" s="1"/>
  <c r="AZ20" i="5"/>
  <c r="AW22" i="5"/>
  <c r="P22" i="5"/>
  <c r="G111" i="5"/>
  <c r="AP111" i="5" s="1"/>
  <c r="N21" i="5"/>
  <c r="AP21" i="5"/>
  <c r="G20" i="5"/>
  <c r="AM20" i="5"/>
  <c r="B110" i="5"/>
  <c r="AM110" i="5" s="1"/>
  <c r="GL113" i="10" l="1"/>
  <c r="JJ24" i="10"/>
  <c r="IT69" i="10" s="1"/>
  <c r="GL25" i="10"/>
  <c r="GN126" i="10"/>
  <c r="JL37" i="10"/>
  <c r="GN38" i="10"/>
  <c r="GH113" i="10"/>
  <c r="GH25" i="10"/>
  <c r="JF24" i="10"/>
  <c r="IR69" i="10" s="1"/>
  <c r="FZ113" i="10"/>
  <c r="FZ25" i="10"/>
  <c r="IX24" i="10"/>
  <c r="GK113" i="10"/>
  <c r="GK25" i="10"/>
  <c r="JI24" i="10"/>
  <c r="HI113" i="10"/>
  <c r="CC113" i="10" s="1"/>
  <c r="HI25" i="10"/>
  <c r="KG24" i="10"/>
  <c r="FM113" i="10"/>
  <c r="FM25" i="10"/>
  <c r="IK24" i="10"/>
  <c r="IG69" i="10" s="1"/>
  <c r="HC113" i="10"/>
  <c r="BY113" i="10" s="1"/>
  <c r="KA24" i="10"/>
  <c r="JB69" i="10" s="1"/>
  <c r="HC25" i="10"/>
  <c r="GE113" i="10"/>
  <c r="JC24" i="10"/>
  <c r="IO69" i="10" s="1"/>
  <c r="GE25" i="10"/>
  <c r="GD113" i="10"/>
  <c r="JB24" i="10"/>
  <c r="IN69" i="10" s="1"/>
  <c r="GD25" i="10"/>
  <c r="GO113" i="10"/>
  <c r="GO25" i="10"/>
  <c r="JM24" i="10"/>
  <c r="IU69" i="10" s="1"/>
  <c r="FD131" i="10"/>
  <c r="IB42" i="10"/>
  <c r="FD43" i="10"/>
  <c r="FX113" i="10"/>
  <c r="IV24" i="10"/>
  <c r="FX25" i="10"/>
  <c r="FO113" i="10"/>
  <c r="IM24" i="10"/>
  <c r="FO25" i="10"/>
  <c r="GM113" i="10"/>
  <c r="JK24" i="10"/>
  <c r="GM25" i="10"/>
  <c r="FI113" i="10"/>
  <c r="BB113" i="10" s="1"/>
  <c r="FI25" i="10"/>
  <c r="IG24" i="10"/>
  <c r="IE69" i="10" s="1"/>
  <c r="FF113" i="10"/>
  <c r="ID24" i="10"/>
  <c r="FF25" i="10"/>
  <c r="FH113" i="10"/>
  <c r="IF24" i="10"/>
  <c r="ID69" i="10" s="1"/>
  <c r="FH25" i="10"/>
  <c r="GJ126" i="10"/>
  <c r="JH37" i="10"/>
  <c r="GJ38" i="10"/>
  <c r="FQ113" i="10"/>
  <c r="IO24" i="10"/>
  <c r="FQ25" i="10"/>
  <c r="GI113" i="10"/>
  <c r="GI25" i="10"/>
  <c r="JG24" i="10"/>
  <c r="IS69" i="10" s="1"/>
  <c r="EW113" i="10"/>
  <c r="EW25" i="10"/>
  <c r="HU24" i="10"/>
  <c r="GV126" i="10"/>
  <c r="JT37" i="10"/>
  <c r="GV38" i="10"/>
  <c r="GW132" i="10"/>
  <c r="JU43" i="10"/>
  <c r="GW44" i="10"/>
  <c r="HT71" i="10"/>
  <c r="JE70" i="10"/>
  <c r="JH70" i="10"/>
  <c r="IZ70" i="10"/>
  <c r="JG70" i="10"/>
  <c r="IY70" i="10"/>
  <c r="IQ70" i="10"/>
  <c r="IA70" i="10"/>
  <c r="JF70" i="10"/>
  <c r="IP70" i="10"/>
  <c r="GZ126" i="10"/>
  <c r="JX37" i="10"/>
  <c r="GZ38" i="10"/>
  <c r="GT113" i="10"/>
  <c r="JR24" i="10"/>
  <c r="IX69" i="10" s="1"/>
  <c r="GT25" i="10"/>
  <c r="GX113" i="10"/>
  <c r="JV24" i="10"/>
  <c r="GX25" i="10"/>
  <c r="FS113" i="10"/>
  <c r="FS25" i="10"/>
  <c r="IQ24" i="10"/>
  <c r="IJ69" i="10" s="1"/>
  <c r="GB113" i="10"/>
  <c r="GB25" i="10"/>
  <c r="IZ24" i="10"/>
  <c r="HF126" i="10"/>
  <c r="KD37" i="10"/>
  <c r="HF38" i="10"/>
  <c r="FT113" i="10"/>
  <c r="FT25" i="10"/>
  <c r="IR24" i="10"/>
  <c r="IK69" i="10" s="1"/>
  <c r="IW68" i="10"/>
  <c r="IV68" i="10"/>
  <c r="EX113" i="10"/>
  <c r="HV24" i="10"/>
  <c r="HU69" i="10" s="1"/>
  <c r="EX25" i="10"/>
  <c r="FJ113" i="10"/>
  <c r="FJ25" i="10"/>
  <c r="IH24" i="10"/>
  <c r="IF69" i="10" s="1"/>
  <c r="FW113" i="10"/>
  <c r="IU24" i="10"/>
  <c r="FW25" i="10"/>
  <c r="GA113" i="10"/>
  <c r="GA25" i="10"/>
  <c r="IY24" i="10"/>
  <c r="FV113" i="10"/>
  <c r="IT24" i="10"/>
  <c r="IL69" i="10" s="1"/>
  <c r="FV25" i="10"/>
  <c r="GY127" i="10"/>
  <c r="JW38" i="10"/>
  <c r="GY39" i="10"/>
  <c r="HD113" i="10"/>
  <c r="KB24" i="10"/>
  <c r="HD25" i="10"/>
  <c r="HB113" i="10"/>
  <c r="JZ24" i="10"/>
  <c r="JA69" i="10" s="1"/>
  <c r="HB25" i="10"/>
  <c r="GR113" i="10"/>
  <c r="GR25" i="10"/>
  <c r="JP24" i="10"/>
  <c r="HH113" i="10"/>
  <c r="HH25" i="10"/>
  <c r="KF24" i="10"/>
  <c r="GC113" i="10"/>
  <c r="GC25" i="10"/>
  <c r="JA24" i="10"/>
  <c r="IM69" i="10" s="1"/>
  <c r="FB113" i="10"/>
  <c r="FB25" i="10"/>
  <c r="HZ24" i="10"/>
  <c r="HY69" i="10" s="1"/>
  <c r="FN113" i="10"/>
  <c r="IL24" i="10"/>
  <c r="IH69" i="10" s="1"/>
  <c r="FN25" i="10"/>
  <c r="FA127" i="10"/>
  <c r="HY38" i="10"/>
  <c r="FA39" i="10"/>
  <c r="GS113" i="10"/>
  <c r="GS25" i="10"/>
  <c r="JQ24" i="10"/>
  <c r="FL129" i="10"/>
  <c r="IJ40" i="10"/>
  <c r="FL41" i="10"/>
  <c r="FU113" i="10"/>
  <c r="FU25" i="10"/>
  <c r="IS24" i="10"/>
  <c r="GQ113" i="10"/>
  <c r="GQ25" i="10"/>
  <c r="JO24" i="10"/>
  <c r="GF126" i="10"/>
  <c r="GF38" i="10"/>
  <c r="JD37" i="10"/>
  <c r="FE113" i="10"/>
  <c r="FE25" i="10"/>
  <c r="IC24" i="10"/>
  <c r="IB69" i="10" s="1"/>
  <c r="HA127" i="10"/>
  <c r="HA39" i="10"/>
  <c r="JY38" i="10"/>
  <c r="EZ113" i="10"/>
  <c r="AT113" i="10" s="1"/>
  <c r="HX24" i="10"/>
  <c r="EZ25" i="10"/>
  <c r="HG113" i="10"/>
  <c r="HG25" i="10"/>
  <c r="KE24" i="10"/>
  <c r="JD69" i="10" s="1"/>
  <c r="FP127" i="10"/>
  <c r="IN38" i="10"/>
  <c r="FP39" i="10"/>
  <c r="FC113" i="10"/>
  <c r="FC25" i="10"/>
  <c r="IA24" i="10"/>
  <c r="HZ69" i="10" s="1"/>
  <c r="FY113" i="10"/>
  <c r="FY25" i="10"/>
  <c r="IW24" i="10"/>
  <c r="BU113" i="10"/>
  <c r="BM113" i="10"/>
  <c r="BE113" i="10"/>
  <c r="AW113" i="10"/>
  <c r="AQ114" i="10"/>
  <c r="CB113" i="10"/>
  <c r="BT113" i="10"/>
  <c r="BL113" i="10"/>
  <c r="BD113" i="10"/>
  <c r="AV113" i="10"/>
  <c r="CA113" i="10"/>
  <c r="BS113" i="10"/>
  <c r="BK113" i="10"/>
  <c r="BC113" i="10"/>
  <c r="BZ113" i="10"/>
  <c r="BR113" i="10"/>
  <c r="BJ113" i="10"/>
  <c r="BQ113" i="10"/>
  <c r="BI113" i="10"/>
  <c r="BA113" i="10"/>
  <c r="AS113" i="10"/>
  <c r="BX113" i="10"/>
  <c r="BP113" i="10"/>
  <c r="BH113" i="10"/>
  <c r="AR113" i="10"/>
  <c r="CE113" i="10"/>
  <c r="BW113" i="10"/>
  <c r="BO113" i="10"/>
  <c r="BG113" i="10"/>
  <c r="AY113" i="10"/>
  <c r="BV113" i="10"/>
  <c r="BN113" i="10"/>
  <c r="GG130" i="10"/>
  <c r="JE41" i="10"/>
  <c r="GG42" i="10"/>
  <c r="GP113" i="10"/>
  <c r="GP25" i="10"/>
  <c r="JN24" i="10"/>
  <c r="FK127" i="10"/>
  <c r="II38" i="10"/>
  <c r="FK39" i="10"/>
  <c r="GU113" i="10"/>
  <c r="JS24" i="10"/>
  <c r="GU25" i="10"/>
  <c r="HW68" i="10"/>
  <c r="HX68" i="10"/>
  <c r="EY113" i="10"/>
  <c r="HW24" i="10"/>
  <c r="HV69" i="10" s="1"/>
  <c r="EY25" i="10"/>
  <c r="FR113" i="10"/>
  <c r="BF113" i="10" s="1"/>
  <c r="FR25" i="10"/>
  <c r="IP24" i="10"/>
  <c r="II69" i="10" s="1"/>
  <c r="FG113" i="10"/>
  <c r="AZ113" i="10" s="1"/>
  <c r="IE24" i="10"/>
  <c r="IC69" i="10" s="1"/>
  <c r="FG25" i="10"/>
  <c r="HE113" i="10"/>
  <c r="HE25" i="10"/>
  <c r="KC24" i="10"/>
  <c r="JC69" i="10" s="1"/>
  <c r="P112" i="5"/>
  <c r="AY112" i="5" s="1"/>
  <c r="AY22" i="5"/>
  <c r="R22" i="5"/>
  <c r="B109" i="5"/>
  <c r="AM109" i="5" s="1"/>
  <c r="AM19" i="5"/>
  <c r="G19" i="5"/>
  <c r="G110" i="5"/>
  <c r="AP110" i="5" s="1"/>
  <c r="AP20" i="5"/>
  <c r="N20" i="5"/>
  <c r="P21" i="5"/>
  <c r="AW21" i="5"/>
  <c r="Q109" i="5"/>
  <c r="AZ109" i="5" s="1"/>
  <c r="AZ133" i="5" s="1"/>
  <c r="AY160" i="5" s="1"/>
  <c r="AZ19" i="5"/>
  <c r="Q18" i="5"/>
  <c r="B18" i="5"/>
  <c r="S52" i="5"/>
  <c r="GF127" i="10" l="1"/>
  <c r="GF39" i="10"/>
  <c r="JD38" i="10"/>
  <c r="HB114" i="10"/>
  <c r="HB26" i="10"/>
  <c r="JZ25" i="10"/>
  <c r="JA70" i="10" s="1"/>
  <c r="GW133" i="10"/>
  <c r="JU44" i="10"/>
  <c r="GW45" i="10"/>
  <c r="GO114" i="10"/>
  <c r="GO26" i="10"/>
  <c r="JM25" i="10"/>
  <c r="IU70" i="10" s="1"/>
  <c r="HC114" i="10"/>
  <c r="HC26" i="10"/>
  <c r="KA25" i="10"/>
  <c r="JB70" i="10" s="1"/>
  <c r="GH114" i="10"/>
  <c r="JF25" i="10"/>
  <c r="IR70" i="10" s="1"/>
  <c r="GH26" i="10"/>
  <c r="FR114" i="10"/>
  <c r="IP25" i="10"/>
  <c r="II70" i="10" s="1"/>
  <c r="FR26" i="10"/>
  <c r="GG131" i="10"/>
  <c r="JE42" i="10"/>
  <c r="GG43" i="10"/>
  <c r="FN114" i="10"/>
  <c r="FN26" i="10"/>
  <c r="IL25" i="10"/>
  <c r="IH70" i="10" s="1"/>
  <c r="FV114" i="10"/>
  <c r="FV26" i="10"/>
  <c r="IT25" i="10"/>
  <c r="IL70" i="10" s="1"/>
  <c r="GB114" i="10"/>
  <c r="IZ25" i="10"/>
  <c r="GB26" i="10"/>
  <c r="GT114" i="10"/>
  <c r="GT26" i="10"/>
  <c r="JR25" i="10"/>
  <c r="IX70" i="10" s="1"/>
  <c r="FI114" i="10"/>
  <c r="FI26" i="10"/>
  <c r="IG25" i="10"/>
  <c r="IE70" i="10" s="1"/>
  <c r="FX114" i="10"/>
  <c r="FX26" i="10"/>
  <c r="IV25" i="10"/>
  <c r="FP128" i="10"/>
  <c r="IN39" i="10"/>
  <c r="FP40" i="10"/>
  <c r="GC114" i="10"/>
  <c r="GC26" i="10"/>
  <c r="JA25" i="10"/>
  <c r="IM70" i="10" s="1"/>
  <c r="FH114" i="10"/>
  <c r="FH26" i="10"/>
  <c r="IF25" i="10"/>
  <c r="ID70" i="10" s="1"/>
  <c r="GK114" i="10"/>
  <c r="GK26" i="10"/>
  <c r="JI25" i="10"/>
  <c r="FY114" i="10"/>
  <c r="FY26" i="10"/>
  <c r="IW25" i="10"/>
  <c r="GQ114" i="10"/>
  <c r="JO25" i="10"/>
  <c r="GQ26" i="10"/>
  <c r="HH114" i="10"/>
  <c r="KF25" i="10"/>
  <c r="HH26" i="10"/>
  <c r="HD114" i="10"/>
  <c r="HD26" i="10"/>
  <c r="KB25" i="10"/>
  <c r="FJ114" i="10"/>
  <c r="IH25" i="10"/>
  <c r="IF70" i="10" s="1"/>
  <c r="FJ26" i="10"/>
  <c r="FT114" i="10"/>
  <c r="IR25" i="10"/>
  <c r="IK70" i="10" s="1"/>
  <c r="FT26" i="10"/>
  <c r="GV127" i="10"/>
  <c r="GV39" i="10"/>
  <c r="JT38" i="10"/>
  <c r="GM114" i="10"/>
  <c r="GM26" i="10"/>
  <c r="JK25" i="10"/>
  <c r="GI114" i="10"/>
  <c r="JG25" i="10"/>
  <c r="IS70" i="10" s="1"/>
  <c r="GI26" i="10"/>
  <c r="GN127" i="10"/>
  <c r="JL38" i="10"/>
  <c r="GN39" i="10"/>
  <c r="HE114" i="10"/>
  <c r="HE26" i="10"/>
  <c r="KC25" i="10"/>
  <c r="JC70" i="10" s="1"/>
  <c r="EY114" i="10"/>
  <c r="AS114" i="10" s="1"/>
  <c r="EY26" i="10"/>
  <c r="HW25" i="10"/>
  <c r="HV70" i="10" s="1"/>
  <c r="FK128" i="10"/>
  <c r="II39" i="10"/>
  <c r="FK40" i="10"/>
  <c r="BX114" i="10"/>
  <c r="BP114" i="10"/>
  <c r="BH114" i="10"/>
  <c r="CE114" i="10"/>
  <c r="BW114" i="10"/>
  <c r="BO114" i="10"/>
  <c r="BG114" i="10"/>
  <c r="AY114" i="10"/>
  <c r="BV114" i="10"/>
  <c r="BN114" i="10"/>
  <c r="BF114" i="10"/>
  <c r="AQ115" i="10"/>
  <c r="BU114" i="10"/>
  <c r="BM114" i="10"/>
  <c r="BE114" i="10"/>
  <c r="AW114" i="10"/>
  <c r="CB114" i="10"/>
  <c r="BT114" i="10"/>
  <c r="CA114" i="10"/>
  <c r="BS114" i="10"/>
  <c r="BK114" i="10"/>
  <c r="BC114" i="10"/>
  <c r="BZ114" i="10"/>
  <c r="BR114" i="10"/>
  <c r="BJ114" i="10"/>
  <c r="BB114" i="10"/>
  <c r="AT114" i="10"/>
  <c r="BY114" i="10"/>
  <c r="BA114" i="10"/>
  <c r="BI114" i="10"/>
  <c r="HG114" i="10"/>
  <c r="KE25" i="10"/>
  <c r="JD70" i="10" s="1"/>
  <c r="HG26" i="10"/>
  <c r="GS114" i="10"/>
  <c r="GS26" i="10"/>
  <c r="JQ25" i="10"/>
  <c r="FS114" i="10"/>
  <c r="IQ25" i="10"/>
  <c r="IJ70" i="10" s="1"/>
  <c r="FS26" i="10"/>
  <c r="GZ127" i="10"/>
  <c r="JX38" i="10"/>
  <c r="GZ39" i="10"/>
  <c r="FQ114" i="10"/>
  <c r="FQ26" i="10"/>
  <c r="IO25" i="10"/>
  <c r="FD132" i="10"/>
  <c r="IB43" i="10"/>
  <c r="FD44" i="10"/>
  <c r="FM114" i="10"/>
  <c r="BD114" i="10" s="1"/>
  <c r="FM26" i="10"/>
  <c r="IK25" i="10"/>
  <c r="IG70" i="10" s="1"/>
  <c r="HA128" i="10"/>
  <c r="HA40" i="10"/>
  <c r="JY39" i="10"/>
  <c r="GD114" i="10"/>
  <c r="GD26" i="10"/>
  <c r="JB25" i="10"/>
  <c r="IN70" i="10" s="1"/>
  <c r="FG114" i="10"/>
  <c r="AZ114" i="10" s="1"/>
  <c r="FG26" i="10"/>
  <c r="IE25" i="10"/>
  <c r="IC70" i="10" s="1"/>
  <c r="FE114" i="10"/>
  <c r="FE26" i="10"/>
  <c r="IC25" i="10"/>
  <c r="IB70" i="10" s="1"/>
  <c r="FB114" i="10"/>
  <c r="AV114" i="10" s="1"/>
  <c r="HZ25" i="10"/>
  <c r="HY70" i="10" s="1"/>
  <c r="FB26" i="10"/>
  <c r="IW69" i="10"/>
  <c r="IV69" i="10"/>
  <c r="GA114" i="10"/>
  <c r="IY25" i="10"/>
  <c r="GA26" i="10"/>
  <c r="EX114" i="10"/>
  <c r="AR114" i="10" s="1"/>
  <c r="EX26" i="10"/>
  <c r="HV25" i="10"/>
  <c r="HU70" i="10" s="1"/>
  <c r="HF127" i="10"/>
  <c r="HF39" i="10"/>
  <c r="KD38" i="10"/>
  <c r="FF114" i="10"/>
  <c r="FF26" i="10"/>
  <c r="ID25" i="10"/>
  <c r="GE114" i="10"/>
  <c r="BL114" i="10" s="1"/>
  <c r="GE26" i="10"/>
  <c r="JC25" i="10"/>
  <c r="IO70" i="10" s="1"/>
  <c r="FZ114" i="10"/>
  <c r="IX25" i="10"/>
  <c r="FZ26" i="10"/>
  <c r="GL114" i="10"/>
  <c r="BQ114" i="10" s="1"/>
  <c r="GL26" i="10"/>
  <c r="JJ25" i="10"/>
  <c r="IT70" i="10" s="1"/>
  <c r="FC114" i="10"/>
  <c r="IA25" i="10"/>
  <c r="HZ70" i="10" s="1"/>
  <c r="FC26" i="10"/>
  <c r="EZ114" i="10"/>
  <c r="EZ26" i="10"/>
  <c r="HX25" i="10"/>
  <c r="FU114" i="10"/>
  <c r="FU26" i="10"/>
  <c r="IS25" i="10"/>
  <c r="FA128" i="10"/>
  <c r="FA40" i="10"/>
  <c r="HY39" i="10"/>
  <c r="GR114" i="10"/>
  <c r="JP25" i="10"/>
  <c r="GR26" i="10"/>
  <c r="GY128" i="10"/>
  <c r="JW39" i="10"/>
  <c r="GY40" i="10"/>
  <c r="GX114" i="10"/>
  <c r="JV25" i="10"/>
  <c r="GX26" i="10"/>
  <c r="FO114" i="10"/>
  <c r="FO26" i="10"/>
  <c r="IM25" i="10"/>
  <c r="GU114" i="10"/>
  <c r="GU26" i="10"/>
  <c r="JS25" i="10"/>
  <c r="FL130" i="10"/>
  <c r="IJ41" i="10"/>
  <c r="FL42" i="10"/>
  <c r="GP114" i="10"/>
  <c r="JN25" i="10"/>
  <c r="GP26" i="10"/>
  <c r="HX69" i="10"/>
  <c r="HW69" i="10"/>
  <c r="FW114" i="10"/>
  <c r="FW26" i="10"/>
  <c r="IU25" i="10"/>
  <c r="JF71" i="10"/>
  <c r="IP71" i="10"/>
  <c r="HT72" i="10"/>
  <c r="JE71" i="10"/>
  <c r="JG71" i="10"/>
  <c r="IY71" i="10"/>
  <c r="IQ71" i="10"/>
  <c r="JH71" i="10"/>
  <c r="IA71" i="10"/>
  <c r="IZ71" i="10"/>
  <c r="EW114" i="10"/>
  <c r="EW26" i="10"/>
  <c r="HU25" i="10"/>
  <c r="GJ127" i="10"/>
  <c r="JH38" i="10"/>
  <c r="GJ39" i="10"/>
  <c r="HI114" i="10"/>
  <c r="CC114" i="10" s="1"/>
  <c r="KG25" i="10"/>
  <c r="HI26" i="10"/>
  <c r="AZ18" i="5"/>
  <c r="AZ43" i="5" s="1"/>
  <c r="G109" i="5"/>
  <c r="AP109" i="5" s="1"/>
  <c r="N19" i="5"/>
  <c r="AP19" i="5"/>
  <c r="B108" i="5"/>
  <c r="AM108" i="5" s="1"/>
  <c r="AM133" i="5" s="1"/>
  <c r="AY151" i="5" s="1"/>
  <c r="G18" i="5"/>
  <c r="AM18" i="5"/>
  <c r="AM43" i="5" s="1"/>
  <c r="BE47" i="5" s="1"/>
  <c r="R112" i="5"/>
  <c r="BA112" i="5" s="1"/>
  <c r="BA22" i="5"/>
  <c r="P111" i="5"/>
  <c r="AY111" i="5" s="1"/>
  <c r="AY21" i="5"/>
  <c r="R21" i="5"/>
  <c r="S51" i="5"/>
  <c r="I17" i="5"/>
  <c r="H17" i="5"/>
  <c r="B17" i="5"/>
  <c r="AW20" i="5"/>
  <c r="P20" i="5"/>
  <c r="GS115" i="10" l="1"/>
  <c r="JQ26" i="10"/>
  <c r="GS27" i="10"/>
  <c r="FY115" i="10"/>
  <c r="FY27" i="10"/>
  <c r="IW26" i="10"/>
  <c r="HE115" i="10"/>
  <c r="HE27" i="10"/>
  <c r="KC26" i="10"/>
  <c r="JC71" i="10" s="1"/>
  <c r="FI115" i="10"/>
  <c r="FI27" i="10"/>
  <c r="IG26" i="10"/>
  <c r="IE71" i="10" s="1"/>
  <c r="HC115" i="10"/>
  <c r="KA26" i="10"/>
  <c r="JB71" i="10" s="1"/>
  <c r="HC27" i="10"/>
  <c r="GG132" i="10"/>
  <c r="JE43" i="10"/>
  <c r="GG44" i="10"/>
  <c r="FO115" i="10"/>
  <c r="IM26" i="10"/>
  <c r="FO27" i="10"/>
  <c r="GR115" i="10"/>
  <c r="BS115" i="10" s="1"/>
  <c r="GR27" i="10"/>
  <c r="JP26" i="10"/>
  <c r="GL115" i="10"/>
  <c r="JJ26" i="10"/>
  <c r="IT71" i="10" s="1"/>
  <c r="GL27" i="10"/>
  <c r="GD115" i="10"/>
  <c r="JB26" i="10"/>
  <c r="IN71" i="10" s="1"/>
  <c r="GD27" i="10"/>
  <c r="FD133" i="10"/>
  <c r="IB44" i="10"/>
  <c r="FD45" i="10"/>
  <c r="FK129" i="10"/>
  <c r="II40" i="10"/>
  <c r="FK41" i="10"/>
  <c r="GM115" i="10"/>
  <c r="JK26" i="10"/>
  <c r="GM27" i="10"/>
  <c r="FJ115" i="10"/>
  <c r="BC115" i="10" s="1"/>
  <c r="M139" i="10" s="1"/>
  <c r="IH26" i="10"/>
  <c r="IF71" i="10" s="1"/>
  <c r="FJ27" i="10"/>
  <c r="GK115" i="10"/>
  <c r="JI26" i="10"/>
  <c r="GK27" i="10"/>
  <c r="FP129" i="10"/>
  <c r="IN40" i="10"/>
  <c r="FP41" i="10"/>
  <c r="FV115" i="10"/>
  <c r="IT26" i="10"/>
  <c r="IL71" i="10" s="1"/>
  <c r="FV27" i="10"/>
  <c r="FR115" i="10"/>
  <c r="IP26" i="10"/>
  <c r="II71" i="10" s="1"/>
  <c r="FR27" i="10"/>
  <c r="HB115" i="10"/>
  <c r="JZ26" i="10"/>
  <c r="JA71" i="10" s="1"/>
  <c r="HB27" i="10"/>
  <c r="GY129" i="10"/>
  <c r="JW40" i="10"/>
  <c r="GY41" i="10"/>
  <c r="FG115" i="10"/>
  <c r="IE26" i="10"/>
  <c r="IC71" i="10" s="1"/>
  <c r="FG27" i="10"/>
  <c r="FT115" i="10"/>
  <c r="BH115" i="10" s="1"/>
  <c r="FT27" i="10"/>
  <c r="IR26" i="10"/>
  <c r="IK71" i="10" s="1"/>
  <c r="GZ128" i="10"/>
  <c r="JX39" i="10"/>
  <c r="GZ40" i="10"/>
  <c r="HI115" i="10"/>
  <c r="CC115" i="10" s="1"/>
  <c r="KG26" i="10"/>
  <c r="HI27" i="10"/>
  <c r="FU115" i="10"/>
  <c r="IS26" i="10"/>
  <c r="FU27" i="10"/>
  <c r="EX115" i="10"/>
  <c r="HV26" i="10"/>
  <c r="HU71" i="10" s="1"/>
  <c r="EX27" i="10"/>
  <c r="HG115" i="10"/>
  <c r="KE26" i="10"/>
  <c r="JD71" i="10" s="1"/>
  <c r="HG27" i="10"/>
  <c r="FL131" i="10"/>
  <c r="IJ42" i="10"/>
  <c r="FL43" i="10"/>
  <c r="IW70" i="10"/>
  <c r="IV70" i="10"/>
  <c r="HW70" i="10"/>
  <c r="HX70" i="10"/>
  <c r="FF115" i="10"/>
  <c r="ID26" i="10"/>
  <c r="FF27" i="10"/>
  <c r="GA115" i="10"/>
  <c r="IY26" i="10"/>
  <c r="GA27" i="10"/>
  <c r="FS115" i="10"/>
  <c r="FS27" i="10"/>
  <c r="IQ26" i="10"/>
  <c r="IJ71" i="10" s="1"/>
  <c r="GN128" i="10"/>
  <c r="JL39" i="10"/>
  <c r="GN40" i="10"/>
  <c r="GQ115" i="10"/>
  <c r="JO26" i="10"/>
  <c r="GQ27" i="10"/>
  <c r="EW115" i="10"/>
  <c r="HU26" i="10"/>
  <c r="EW27" i="10"/>
  <c r="FW115" i="10"/>
  <c r="IU26" i="10"/>
  <c r="FW27" i="10"/>
  <c r="GX115" i="10"/>
  <c r="JV26" i="10"/>
  <c r="GX27" i="10"/>
  <c r="EZ115" i="10"/>
  <c r="EZ27" i="10"/>
  <c r="HX26" i="10"/>
  <c r="FZ115" i="10"/>
  <c r="IX26" i="10"/>
  <c r="FZ27" i="10"/>
  <c r="FE115" i="10"/>
  <c r="IC26" i="10"/>
  <c r="IB71" i="10" s="1"/>
  <c r="FE27" i="10"/>
  <c r="BZ115" i="10"/>
  <c r="BB115" i="10"/>
  <c r="AT115" i="10"/>
  <c r="BY115" i="10"/>
  <c r="BQ115" i="10"/>
  <c r="BI115" i="10"/>
  <c r="BX115" i="10"/>
  <c r="AZ115" i="10"/>
  <c r="AR115" i="10"/>
  <c r="AQ116" i="10"/>
  <c r="CE115" i="10"/>
  <c r="BW115" i="10"/>
  <c r="BO115" i="10"/>
  <c r="BG115" i="10"/>
  <c r="AY115" i="10"/>
  <c r="BV115" i="10"/>
  <c r="BN115" i="10"/>
  <c r="BF115" i="10"/>
  <c r="BM115" i="10"/>
  <c r="BE115" i="10"/>
  <c r="AW115" i="10"/>
  <c r="CB115" i="10"/>
  <c r="BT115" i="10"/>
  <c r="CA115" i="10"/>
  <c r="BK115" i="10"/>
  <c r="GT115" i="10"/>
  <c r="BU115" i="10" s="1"/>
  <c r="JR26" i="10"/>
  <c r="IX71" i="10" s="1"/>
  <c r="GT27" i="10"/>
  <c r="GO115" i="10"/>
  <c r="BR115" i="10" s="1"/>
  <c r="GO27" i="10"/>
  <c r="JM26" i="10"/>
  <c r="IU71" i="10" s="1"/>
  <c r="FB115" i="10"/>
  <c r="AV115" i="10" s="1"/>
  <c r="HZ26" i="10"/>
  <c r="HY71" i="10" s="1"/>
  <c r="FB27" i="10"/>
  <c r="HH115" i="10"/>
  <c r="HH27" i="10"/>
  <c r="KF26" i="10"/>
  <c r="GC115" i="10"/>
  <c r="BJ115" i="10" s="1"/>
  <c r="JA26" i="10"/>
  <c r="IM71" i="10" s="1"/>
  <c r="GC27" i="10"/>
  <c r="GJ128" i="10"/>
  <c r="JH39" i="10"/>
  <c r="GJ40" i="10"/>
  <c r="HA129" i="10"/>
  <c r="HA41" i="10"/>
  <c r="JY40" i="10"/>
  <c r="GV128" i="10"/>
  <c r="JT39" i="10"/>
  <c r="GV40" i="10"/>
  <c r="FH115" i="10"/>
  <c r="BA115" i="10" s="1"/>
  <c r="FH27" i="10"/>
  <c r="IF26" i="10"/>
  <c r="ID71" i="10" s="1"/>
  <c r="FN115" i="10"/>
  <c r="IL26" i="10"/>
  <c r="IH71" i="10" s="1"/>
  <c r="FN27" i="10"/>
  <c r="GH115" i="10"/>
  <c r="JF26" i="10"/>
  <c r="IR71" i="10" s="1"/>
  <c r="GH27" i="10"/>
  <c r="GF128" i="10"/>
  <c r="JD39" i="10"/>
  <c r="GF40" i="10"/>
  <c r="GU115" i="10"/>
  <c r="JS26" i="10"/>
  <c r="GU27" i="10"/>
  <c r="GP115" i="10"/>
  <c r="JN26" i="10"/>
  <c r="GP27" i="10"/>
  <c r="GE115" i="10"/>
  <c r="BL115" i="10" s="1"/>
  <c r="JC26" i="10"/>
  <c r="IO71" i="10" s="1"/>
  <c r="GE27" i="10"/>
  <c r="FM115" i="10"/>
  <c r="BD115" i="10" s="1"/>
  <c r="IK26" i="10"/>
  <c r="IG71" i="10" s="1"/>
  <c r="FM27" i="10"/>
  <c r="HT73" i="10"/>
  <c r="JH72" i="10"/>
  <c r="IZ72" i="10"/>
  <c r="JF72" i="10"/>
  <c r="IP72" i="10"/>
  <c r="JE72" i="10"/>
  <c r="IY72" i="10"/>
  <c r="IQ72" i="10"/>
  <c r="IA72" i="10"/>
  <c r="JG72" i="10"/>
  <c r="FA129" i="10"/>
  <c r="FA41" i="10"/>
  <c r="HY40" i="10"/>
  <c r="FC115" i="10"/>
  <c r="FC27" i="10"/>
  <c r="IA26" i="10"/>
  <c r="HZ71" i="10" s="1"/>
  <c r="HF128" i="10"/>
  <c r="KD39" i="10"/>
  <c r="HF40" i="10"/>
  <c r="FQ115" i="10"/>
  <c r="FQ27" i="10"/>
  <c r="IO26" i="10"/>
  <c r="EY115" i="10"/>
  <c r="AS115" i="10" s="1"/>
  <c r="HW26" i="10"/>
  <c r="HV71" i="10" s="1"/>
  <c r="EY27" i="10"/>
  <c r="GI115" i="10"/>
  <c r="BP115" i="10" s="1"/>
  <c r="GI27" i="10"/>
  <c r="JG26" i="10"/>
  <c r="IS71" i="10" s="1"/>
  <c r="HD115" i="10"/>
  <c r="HD27" i="10"/>
  <c r="KB26" i="10"/>
  <c r="FX115" i="10"/>
  <c r="FX27" i="10"/>
  <c r="IV26" i="10"/>
  <c r="GB115" i="10"/>
  <c r="GB27" i="10"/>
  <c r="IZ26" i="10"/>
  <c r="GW134" i="10"/>
  <c r="GW46" i="10"/>
  <c r="JU45" i="10"/>
  <c r="G108" i="5"/>
  <c r="AP108" i="5" s="1"/>
  <c r="AP133" i="5" s="1"/>
  <c r="AP18" i="5"/>
  <c r="AP43" i="5" s="1"/>
  <c r="N18" i="5"/>
  <c r="R111" i="5"/>
  <c r="BA111" i="5" s="1"/>
  <c r="BA21" i="5"/>
  <c r="P19" i="5"/>
  <c r="AW19" i="5"/>
  <c r="S50" i="5"/>
  <c r="I16" i="5"/>
  <c r="H16" i="5"/>
  <c r="B16" i="5"/>
  <c r="P110" i="5"/>
  <c r="AY110" i="5" s="1"/>
  <c r="AY20" i="5"/>
  <c r="R20" i="5"/>
  <c r="AM17" i="5"/>
  <c r="G17" i="5"/>
  <c r="GH116" i="10" l="1"/>
  <c r="GH28" i="10"/>
  <c r="JF27" i="10"/>
  <c r="IR72" i="10" s="1"/>
  <c r="FP130" i="10"/>
  <c r="IN41" i="10"/>
  <c r="FP42" i="10"/>
  <c r="FX116" i="10"/>
  <c r="IV27" i="10"/>
  <c r="FX28" i="10"/>
  <c r="EY116" i="10"/>
  <c r="HW27" i="10"/>
  <c r="HV72" i="10" s="1"/>
  <c r="EY28" i="10"/>
  <c r="FM116" i="10"/>
  <c r="FM28" i="10"/>
  <c r="IK27" i="10"/>
  <c r="IG72" i="10" s="1"/>
  <c r="GV129" i="10"/>
  <c r="JT40" i="10"/>
  <c r="GV41" i="10"/>
  <c r="GQ116" i="10"/>
  <c r="JO27" i="10"/>
  <c r="GQ28" i="10"/>
  <c r="FG116" i="10"/>
  <c r="IE27" i="10"/>
  <c r="IC72" i="10" s="1"/>
  <c r="FG28" i="10"/>
  <c r="GM116" i="10"/>
  <c r="JK27" i="10"/>
  <c r="GM28" i="10"/>
  <c r="GR116" i="10"/>
  <c r="GR28" i="10"/>
  <c r="JP27" i="10"/>
  <c r="HC116" i="10"/>
  <c r="KA27" i="10"/>
  <c r="JB72" i="10" s="1"/>
  <c r="HC28" i="10"/>
  <c r="FR116" i="10"/>
  <c r="FR28" i="10"/>
  <c r="IP27" i="10"/>
  <c r="II72" i="10" s="1"/>
  <c r="FN116" i="10"/>
  <c r="IL27" i="10"/>
  <c r="IH72" i="10" s="1"/>
  <c r="FN28" i="10"/>
  <c r="FW116" i="10"/>
  <c r="IU27" i="10"/>
  <c r="FW28" i="10"/>
  <c r="GZ129" i="10"/>
  <c r="JX40" i="10"/>
  <c r="GZ41" i="10"/>
  <c r="GK116" i="10"/>
  <c r="GK28" i="10"/>
  <c r="JI27" i="10"/>
  <c r="FO116" i="10"/>
  <c r="IM27" i="10"/>
  <c r="FO28" i="10"/>
  <c r="FY116" i="10"/>
  <c r="FY28" i="10"/>
  <c r="IW27" i="10"/>
  <c r="JH73" i="10"/>
  <c r="IZ73" i="10"/>
  <c r="JG73" i="10"/>
  <c r="IY73" i="10"/>
  <c r="IQ73" i="10"/>
  <c r="IA73" i="10"/>
  <c r="JF73" i="10"/>
  <c r="JE73" i="10"/>
  <c r="HT74" i="10"/>
  <c r="IP73" i="10"/>
  <c r="HI116" i="10"/>
  <c r="CC116" i="10" s="1"/>
  <c r="HI28" i="10"/>
  <c r="KG27" i="10"/>
  <c r="GU116" i="10"/>
  <c r="JS27" i="10"/>
  <c r="GU28" i="10"/>
  <c r="GC116" i="10"/>
  <c r="BJ116" i="10" s="1"/>
  <c r="GC28" i="10"/>
  <c r="JA27" i="10"/>
  <c r="IM72" i="10" s="1"/>
  <c r="FZ116" i="10"/>
  <c r="FZ28" i="10"/>
  <c r="IX27" i="10"/>
  <c r="EX116" i="10"/>
  <c r="HV27" i="10"/>
  <c r="HU72" i="10" s="1"/>
  <c r="EX28" i="10"/>
  <c r="FC116" i="10"/>
  <c r="IA27" i="10"/>
  <c r="HZ72" i="10" s="1"/>
  <c r="FC28" i="10"/>
  <c r="GE116" i="10"/>
  <c r="JC27" i="10"/>
  <c r="IO72" i="10" s="1"/>
  <c r="GE28" i="10"/>
  <c r="GO116" i="10"/>
  <c r="GO28" i="10"/>
  <c r="JM27" i="10"/>
  <c r="IU72" i="10" s="1"/>
  <c r="GN129" i="10"/>
  <c r="JL40" i="10"/>
  <c r="GN41" i="10"/>
  <c r="FL132" i="10"/>
  <c r="IJ43" i="10"/>
  <c r="FL44" i="10"/>
  <c r="GY130" i="10"/>
  <c r="JW41" i="10"/>
  <c r="GY42" i="10"/>
  <c r="FK130" i="10"/>
  <c r="II41" i="10"/>
  <c r="FK42" i="10"/>
  <c r="GX116" i="10"/>
  <c r="GX28" i="10"/>
  <c r="JV27" i="10"/>
  <c r="IW71" i="10"/>
  <c r="IV71" i="10"/>
  <c r="GD116" i="10"/>
  <c r="JB27" i="10"/>
  <c r="IN72" i="10" s="1"/>
  <c r="GD28" i="10"/>
  <c r="GW135" i="10"/>
  <c r="JU46" i="10"/>
  <c r="GW47" i="10"/>
  <c r="FQ116" i="10"/>
  <c r="FQ28" i="10"/>
  <c r="IO27" i="10"/>
  <c r="GF129" i="10"/>
  <c r="JD40" i="10"/>
  <c r="GF41" i="10"/>
  <c r="HA130" i="10"/>
  <c r="HA42" i="10"/>
  <c r="JY41" i="10"/>
  <c r="HW71" i="10"/>
  <c r="HX71" i="10"/>
  <c r="FF116" i="10"/>
  <c r="ID27" i="10"/>
  <c r="FF28" i="10"/>
  <c r="FU116" i="10"/>
  <c r="FU28" i="10"/>
  <c r="IS27" i="10"/>
  <c r="FV116" i="10"/>
  <c r="BI116" i="10" s="1"/>
  <c r="IT27" i="10"/>
  <c r="IL72" i="10" s="1"/>
  <c r="FV28" i="10"/>
  <c r="GL116" i="10"/>
  <c r="JJ27" i="10"/>
  <c r="IT72" i="10" s="1"/>
  <c r="GL28" i="10"/>
  <c r="FI116" i="10"/>
  <c r="BB116" i="10" s="1"/>
  <c r="FI28" i="10"/>
  <c r="IG27" i="10"/>
  <c r="IE72" i="10" s="1"/>
  <c r="GS116" i="10"/>
  <c r="GS28" i="10"/>
  <c r="JQ27" i="10"/>
  <c r="HE116" i="10"/>
  <c r="HE28" i="10"/>
  <c r="KC27" i="10"/>
  <c r="JC72" i="10" s="1"/>
  <c r="HD116" i="10"/>
  <c r="KB27" i="10"/>
  <c r="HD28" i="10"/>
  <c r="GB116" i="10"/>
  <c r="GB28" i="10"/>
  <c r="IZ27" i="10"/>
  <c r="HH116" i="10"/>
  <c r="HH28" i="10"/>
  <c r="KF27" i="10"/>
  <c r="GT116" i="10"/>
  <c r="BU116" i="10" s="1"/>
  <c r="JR27" i="10"/>
  <c r="IX72" i="10" s="1"/>
  <c r="GT28" i="10"/>
  <c r="EZ116" i="10"/>
  <c r="HX27" i="10"/>
  <c r="EZ28" i="10"/>
  <c r="EW116" i="10"/>
  <c r="EW28" i="10"/>
  <c r="HU27" i="10"/>
  <c r="FJ116" i="10"/>
  <c r="FJ28" i="10"/>
  <c r="IH27" i="10"/>
  <c r="IF72" i="10" s="1"/>
  <c r="GG133" i="10"/>
  <c r="JE44" i="10"/>
  <c r="GG45" i="10"/>
  <c r="FB116" i="10"/>
  <c r="AV116" i="10" s="1"/>
  <c r="FB28" i="10"/>
  <c r="HZ27" i="10"/>
  <c r="HY72" i="10" s="1"/>
  <c r="FS116" i="10"/>
  <c r="IQ27" i="10"/>
  <c r="IJ72" i="10" s="1"/>
  <c r="FS28" i="10"/>
  <c r="GA116" i="10"/>
  <c r="IY27" i="10"/>
  <c r="GA28" i="10"/>
  <c r="FA130" i="10"/>
  <c r="HY41" i="10"/>
  <c r="FA42" i="10"/>
  <c r="GI116" i="10"/>
  <c r="JG27" i="10"/>
  <c r="IS72" i="10" s="1"/>
  <c r="GI28" i="10"/>
  <c r="HF129" i="10"/>
  <c r="KD40" i="10"/>
  <c r="HF41" i="10"/>
  <c r="GP116" i="10"/>
  <c r="GP28" i="10"/>
  <c r="JN27" i="10"/>
  <c r="FH116" i="10"/>
  <c r="IF27" i="10"/>
  <c r="ID72" i="10" s="1"/>
  <c r="FH28" i="10"/>
  <c r="GJ129" i="10"/>
  <c r="JH40" i="10"/>
  <c r="GJ41" i="10"/>
  <c r="BZ116" i="10"/>
  <c r="BR116" i="10"/>
  <c r="AT116" i="10"/>
  <c r="BY116" i="10"/>
  <c r="BQ116" i="10"/>
  <c r="BA116" i="10"/>
  <c r="AS116" i="10"/>
  <c r="BX116" i="10"/>
  <c r="BP116" i="10"/>
  <c r="BH116" i="10"/>
  <c r="AZ116" i="10"/>
  <c r="AR116" i="10"/>
  <c r="AQ117" i="10"/>
  <c r="CE116" i="10"/>
  <c r="BW116" i="10"/>
  <c r="BO116" i="10"/>
  <c r="BG116" i="10"/>
  <c r="BV116" i="10"/>
  <c r="BN116" i="10"/>
  <c r="BF116" i="10"/>
  <c r="BM116" i="10"/>
  <c r="BE116" i="10"/>
  <c r="AW116" i="10"/>
  <c r="CB116" i="10"/>
  <c r="BT116" i="10"/>
  <c r="BL116" i="10"/>
  <c r="BD116" i="10"/>
  <c r="CA116" i="10"/>
  <c r="BS116" i="10"/>
  <c r="BK116" i="10"/>
  <c r="BC116" i="10"/>
  <c r="FE116" i="10"/>
  <c r="AY116" i="10" s="1"/>
  <c r="FE28" i="10"/>
  <c r="IC27" i="10"/>
  <c r="IB72" i="10" s="1"/>
  <c r="HG116" i="10"/>
  <c r="KE27" i="10"/>
  <c r="JD72" i="10" s="1"/>
  <c r="HG28" i="10"/>
  <c r="FT116" i="10"/>
  <c r="IR27" i="10"/>
  <c r="IK72" i="10" s="1"/>
  <c r="FT28" i="10"/>
  <c r="HB116" i="10"/>
  <c r="JZ27" i="10"/>
  <c r="JA72" i="10" s="1"/>
  <c r="HB28" i="10"/>
  <c r="FD134" i="10"/>
  <c r="IB45" i="10"/>
  <c r="FD46" i="10"/>
  <c r="S49" i="5"/>
  <c r="H15" i="5"/>
  <c r="B15" i="5"/>
  <c r="I15" i="5"/>
  <c r="P18" i="5"/>
  <c r="AW18" i="5"/>
  <c r="AW43" i="5" s="1"/>
  <c r="R110" i="5"/>
  <c r="BA110" i="5" s="1"/>
  <c r="BA20" i="5"/>
  <c r="P109" i="5"/>
  <c r="AY109" i="5" s="1"/>
  <c r="AY19" i="5"/>
  <c r="R19" i="5"/>
  <c r="AM16" i="5"/>
  <c r="G16" i="5"/>
  <c r="FT117" i="10" l="1"/>
  <c r="IR28" i="10"/>
  <c r="IK73" i="10" s="1"/>
  <c r="FT29" i="10"/>
  <c r="GA117" i="10"/>
  <c r="GA29" i="10"/>
  <c r="IY28" i="10"/>
  <c r="EW117" i="10"/>
  <c r="HU28" i="10"/>
  <c r="EW29" i="10"/>
  <c r="FI117" i="10"/>
  <c r="IG28" i="10"/>
  <c r="IE73" i="10" s="1"/>
  <c r="FI29" i="10"/>
  <c r="GC117" i="10"/>
  <c r="JA28" i="10"/>
  <c r="IM73" i="10" s="1"/>
  <c r="GC29" i="10"/>
  <c r="GK117" i="10"/>
  <c r="GK29" i="10"/>
  <c r="JI28" i="10"/>
  <c r="FN117" i="10"/>
  <c r="FN29" i="10"/>
  <c r="IL28" i="10"/>
  <c r="IH73" i="10" s="1"/>
  <c r="FB117" i="10"/>
  <c r="FB29" i="10"/>
  <c r="HZ28" i="10"/>
  <c r="HY73" i="10" s="1"/>
  <c r="GY131" i="10"/>
  <c r="JW42" i="10"/>
  <c r="GY43" i="10"/>
  <c r="FH117" i="10"/>
  <c r="IF28" i="10"/>
  <c r="ID73" i="10" s="1"/>
  <c r="FH29" i="10"/>
  <c r="HA131" i="10"/>
  <c r="HA43" i="10"/>
  <c r="JY42" i="10"/>
  <c r="FP131" i="10"/>
  <c r="IN42" i="10"/>
  <c r="FP43" i="10"/>
  <c r="HG117" i="10"/>
  <c r="HG29" i="10"/>
  <c r="KE28" i="10"/>
  <c r="JD73" i="10" s="1"/>
  <c r="GI117" i="10"/>
  <c r="BP117" i="10" s="1"/>
  <c r="GI29" i="10"/>
  <c r="JG28" i="10"/>
  <c r="IS73" i="10" s="1"/>
  <c r="EZ117" i="10"/>
  <c r="HX28" i="10"/>
  <c r="EZ29" i="10"/>
  <c r="HE117" i="10"/>
  <c r="KC28" i="10"/>
  <c r="JC73" i="10" s="1"/>
  <c r="HE29" i="10"/>
  <c r="GL117" i="10"/>
  <c r="GL29" i="10"/>
  <c r="JJ28" i="10"/>
  <c r="IT73" i="10" s="1"/>
  <c r="GX117" i="10"/>
  <c r="GX29" i="10"/>
  <c r="JV28" i="10"/>
  <c r="FL133" i="10"/>
  <c r="IJ44" i="10"/>
  <c r="FL45" i="10"/>
  <c r="GU117" i="10"/>
  <c r="JS28" i="10"/>
  <c r="GU29" i="10"/>
  <c r="FY117" i="10"/>
  <c r="IW28" i="10"/>
  <c r="FY29" i="10"/>
  <c r="GZ130" i="10"/>
  <c r="JX41" i="10"/>
  <c r="GZ42" i="10"/>
  <c r="GR117" i="10"/>
  <c r="JP28" i="10"/>
  <c r="GR29" i="10"/>
  <c r="GQ117" i="10"/>
  <c r="GQ29" i="10"/>
  <c r="JO28" i="10"/>
  <c r="FU117" i="10"/>
  <c r="FU29" i="10"/>
  <c r="IS28" i="10"/>
  <c r="FS117" i="10"/>
  <c r="FS29" i="10"/>
  <c r="IQ28" i="10"/>
  <c r="IJ73" i="10" s="1"/>
  <c r="HX72" i="10"/>
  <c r="HW72" i="10"/>
  <c r="FF117" i="10"/>
  <c r="FF29" i="10"/>
  <c r="ID28" i="10"/>
  <c r="GF130" i="10"/>
  <c r="JD41" i="10"/>
  <c r="GF42" i="10"/>
  <c r="GE117" i="10"/>
  <c r="BL117" i="10" s="1"/>
  <c r="JC28" i="10"/>
  <c r="IO73" i="10" s="1"/>
  <c r="GE29" i="10"/>
  <c r="EY117" i="10"/>
  <c r="HW28" i="10"/>
  <c r="HV73" i="10" s="1"/>
  <c r="EY29" i="10"/>
  <c r="HF130" i="10"/>
  <c r="KD41" i="10"/>
  <c r="HF42" i="10"/>
  <c r="FG117" i="10"/>
  <c r="AZ117" i="10" s="1"/>
  <c r="IE28" i="10"/>
  <c r="IC73" i="10" s="1"/>
  <c r="FG29" i="10"/>
  <c r="GO117" i="10"/>
  <c r="JM28" i="10"/>
  <c r="IU73" i="10" s="1"/>
  <c r="GO29" i="10"/>
  <c r="HB117" i="10"/>
  <c r="HB29" i="10"/>
  <c r="JZ28" i="10"/>
  <c r="JA73" i="10" s="1"/>
  <c r="GB117" i="10"/>
  <c r="IZ28" i="10"/>
  <c r="GB29" i="10"/>
  <c r="GD117" i="10"/>
  <c r="GD29" i="10"/>
  <c r="JB28" i="10"/>
  <c r="IN73" i="10" s="1"/>
  <c r="FK131" i="10"/>
  <c r="II42" i="10"/>
  <c r="FK43" i="10"/>
  <c r="FO117" i="10"/>
  <c r="IM28" i="10"/>
  <c r="FO29" i="10"/>
  <c r="FR117" i="10"/>
  <c r="FR29" i="10"/>
  <c r="IP28" i="10"/>
  <c r="II73" i="10" s="1"/>
  <c r="GM117" i="10"/>
  <c r="JK28" i="10"/>
  <c r="GM29" i="10"/>
  <c r="FQ117" i="10"/>
  <c r="IO28" i="10"/>
  <c r="FQ29" i="10"/>
  <c r="FD135" i="10"/>
  <c r="FD47" i="10"/>
  <c r="IB46" i="10"/>
  <c r="GG134" i="10"/>
  <c r="GG46" i="10"/>
  <c r="JE45" i="10"/>
  <c r="IW72" i="10"/>
  <c r="IV72" i="10"/>
  <c r="GP117" i="10"/>
  <c r="GP29" i="10"/>
  <c r="JN28" i="10"/>
  <c r="FA131" i="10"/>
  <c r="HY42" i="10"/>
  <c r="FA43" i="10"/>
  <c r="FJ117" i="10"/>
  <c r="FJ29" i="10"/>
  <c r="IH28" i="10"/>
  <c r="IF73" i="10" s="1"/>
  <c r="GT117" i="10"/>
  <c r="GT29" i="10"/>
  <c r="JR28" i="10"/>
  <c r="IX73" i="10" s="1"/>
  <c r="GS117" i="10"/>
  <c r="JQ28" i="10"/>
  <c r="GS29" i="10"/>
  <c r="FV117" i="10"/>
  <c r="FV29" i="10"/>
  <c r="IT28" i="10"/>
  <c r="IL73" i="10" s="1"/>
  <c r="GN130" i="10"/>
  <c r="JL41" i="10"/>
  <c r="GN42" i="10"/>
  <c r="FZ117" i="10"/>
  <c r="FZ29" i="10"/>
  <c r="IX28" i="10"/>
  <c r="FW117" i="10"/>
  <c r="IU28" i="10"/>
  <c r="FW29" i="10"/>
  <c r="GV130" i="10"/>
  <c r="JT41" i="10"/>
  <c r="GV42" i="10"/>
  <c r="GH117" i="10"/>
  <c r="GH29" i="10"/>
  <c r="JF28" i="10"/>
  <c r="IR73" i="10" s="1"/>
  <c r="HH117" i="10"/>
  <c r="CB117" i="10" s="1"/>
  <c r="KF28" i="10"/>
  <c r="HH29" i="10"/>
  <c r="GW136" i="10"/>
  <c r="JU47" i="10"/>
  <c r="GW48" i="10"/>
  <c r="JU48" i="10" s="1"/>
  <c r="EX117" i="10"/>
  <c r="EX29" i="10"/>
  <c r="HV28" i="10"/>
  <c r="HU73" i="10" s="1"/>
  <c r="JG74" i="10"/>
  <c r="IY74" i="10"/>
  <c r="IQ74" i="10"/>
  <c r="IA74" i="10"/>
  <c r="JF74" i="10"/>
  <c r="IP74" i="10"/>
  <c r="JE74" i="10"/>
  <c r="HT75" i="10"/>
  <c r="JH74" i="10"/>
  <c r="IZ74" i="10"/>
  <c r="FM117" i="10"/>
  <c r="IK28" i="10"/>
  <c r="IG73" i="10" s="1"/>
  <c r="FM29" i="10"/>
  <c r="FE117" i="10"/>
  <c r="FE29" i="10"/>
  <c r="IC28" i="10"/>
  <c r="IB73" i="10" s="1"/>
  <c r="BZ117" i="10"/>
  <c r="BR117" i="10"/>
  <c r="BJ117" i="10"/>
  <c r="BB117" i="10"/>
  <c r="AT117" i="10"/>
  <c r="BQ117" i="10"/>
  <c r="BI117" i="10"/>
  <c r="BA117" i="10"/>
  <c r="AS117" i="10"/>
  <c r="BX117" i="10"/>
  <c r="BH117" i="10"/>
  <c r="AR117" i="10"/>
  <c r="CE117" i="10"/>
  <c r="BW117" i="10"/>
  <c r="BO117" i="10"/>
  <c r="BG117" i="10"/>
  <c r="AY117" i="10"/>
  <c r="BV117" i="10"/>
  <c r="BN117" i="10"/>
  <c r="BF117" i="10"/>
  <c r="CC117" i="10"/>
  <c r="BU117" i="10"/>
  <c r="BM117" i="10"/>
  <c r="BE117" i="10"/>
  <c r="AQ118" i="10"/>
  <c r="BT117" i="10"/>
  <c r="BD117" i="10"/>
  <c r="AV117" i="10"/>
  <c r="BS117" i="10"/>
  <c r="BK117" i="10"/>
  <c r="BC117" i="10"/>
  <c r="CA117" i="10"/>
  <c r="GJ130" i="10"/>
  <c r="JH41" i="10"/>
  <c r="GJ42" i="10"/>
  <c r="HD117" i="10"/>
  <c r="KB28" i="10"/>
  <c r="HD29" i="10"/>
  <c r="FC117" i="10"/>
  <c r="AW117" i="10" s="1"/>
  <c r="FC29" i="10"/>
  <c r="IA28" i="10"/>
  <c r="HZ73" i="10" s="1"/>
  <c r="HI117" i="10"/>
  <c r="KG28" i="10"/>
  <c r="HI29" i="10"/>
  <c r="HC117" i="10"/>
  <c r="BY117" i="10" s="1"/>
  <c r="KA28" i="10"/>
  <c r="JB73" i="10" s="1"/>
  <c r="HC29" i="10"/>
  <c r="FX117" i="10"/>
  <c r="IV28" i="10"/>
  <c r="FX29" i="10"/>
  <c r="P108" i="5"/>
  <c r="AY108" i="5" s="1"/>
  <c r="AY133" i="5" s="1"/>
  <c r="AY159" i="5" s="1"/>
  <c r="AY18" i="5"/>
  <c r="AY43" i="5" s="1"/>
  <c r="BE57" i="5" s="1"/>
  <c r="BM39" i="5" s="1"/>
  <c r="R18" i="5"/>
  <c r="BA18" i="5" s="1"/>
  <c r="BA43" i="5" s="1"/>
  <c r="G15" i="5"/>
  <c r="AM15" i="5"/>
  <c r="R109" i="5"/>
  <c r="BA109" i="5" s="1"/>
  <c r="BA133" i="5" s="1"/>
  <c r="AY161" i="5" s="1"/>
  <c r="BA19" i="5"/>
  <c r="S48" i="5"/>
  <c r="B14" i="5"/>
  <c r="H14" i="5"/>
  <c r="I14" i="5"/>
  <c r="HE118" i="10" l="1"/>
  <c r="KC29" i="10"/>
  <c r="JC74" i="10" s="1"/>
  <c r="HE30" i="10"/>
  <c r="FD136" i="10"/>
  <c r="FD48" i="10"/>
  <c r="IB48" i="10" s="1"/>
  <c r="IB47" i="10"/>
  <c r="HF131" i="10"/>
  <c r="KD42" i="10"/>
  <c r="HF43" i="10"/>
  <c r="FY118" i="10"/>
  <c r="IW29" i="10"/>
  <c r="FY30" i="10"/>
  <c r="GC118" i="10"/>
  <c r="JA29" i="10"/>
  <c r="IM74" i="10" s="1"/>
  <c r="GC30" i="10"/>
  <c r="JF75" i="10"/>
  <c r="IP75" i="10"/>
  <c r="JE75" i="10"/>
  <c r="HT76" i="10"/>
  <c r="JH75" i="10"/>
  <c r="IZ75" i="10"/>
  <c r="JG75" i="10"/>
  <c r="IY75" i="10"/>
  <c r="IQ75" i="10"/>
  <c r="IA75" i="10"/>
  <c r="EX118" i="10"/>
  <c r="HV29" i="10"/>
  <c r="HU74" i="10" s="1"/>
  <c r="EX30" i="10"/>
  <c r="FV118" i="10"/>
  <c r="IT29" i="10"/>
  <c r="IL74" i="10" s="1"/>
  <c r="FV30" i="10"/>
  <c r="FR118" i="10"/>
  <c r="IP29" i="10"/>
  <c r="II74" i="10" s="1"/>
  <c r="FR30" i="10"/>
  <c r="GF131" i="10"/>
  <c r="JD42" i="10"/>
  <c r="GF43" i="10"/>
  <c r="HG118" i="10"/>
  <c r="HG30" i="10"/>
  <c r="KE29" i="10"/>
  <c r="JD74" i="10" s="1"/>
  <c r="FH118" i="10"/>
  <c r="BA118" i="10" s="1"/>
  <c r="IF29" i="10"/>
  <c r="ID74" i="10" s="1"/>
  <c r="FH30" i="10"/>
  <c r="HI118" i="10"/>
  <c r="KG29" i="10"/>
  <c r="HI30" i="10"/>
  <c r="HA132" i="10"/>
  <c r="HA44" i="10"/>
  <c r="JY43" i="10"/>
  <c r="FB118" i="10"/>
  <c r="HZ29" i="10"/>
  <c r="HY74" i="10" s="1"/>
  <c r="FB30" i="10"/>
  <c r="FE118" i="10"/>
  <c r="IC29" i="10"/>
  <c r="IB74" i="10" s="1"/>
  <c r="FE30" i="10"/>
  <c r="GH118" i="10"/>
  <c r="JF29" i="10"/>
  <c r="IR74" i="10" s="1"/>
  <c r="GH30" i="10"/>
  <c r="FJ118" i="10"/>
  <c r="IH29" i="10"/>
  <c r="IF74" i="10" s="1"/>
  <c r="FJ30" i="10"/>
  <c r="FQ118" i="10"/>
  <c r="IO29" i="10"/>
  <c r="FQ30" i="10"/>
  <c r="GD118" i="10"/>
  <c r="BK118" i="10" s="1"/>
  <c r="JB29" i="10"/>
  <c r="IN74" i="10" s="1"/>
  <c r="GD30" i="10"/>
  <c r="GO118" i="10"/>
  <c r="JM29" i="10"/>
  <c r="IU74" i="10" s="1"/>
  <c r="GO30" i="10"/>
  <c r="FS118" i="10"/>
  <c r="FS30" i="10"/>
  <c r="IQ29" i="10"/>
  <c r="IJ74" i="10" s="1"/>
  <c r="GR118" i="10"/>
  <c r="GR30" i="10"/>
  <c r="JP29" i="10"/>
  <c r="GX118" i="10"/>
  <c r="JV29" i="10"/>
  <c r="GX30" i="10"/>
  <c r="EZ118" i="10"/>
  <c r="HX29" i="10"/>
  <c r="EZ30" i="10"/>
  <c r="GA118" i="10"/>
  <c r="GA30" i="10"/>
  <c r="IY29" i="10"/>
  <c r="FW118" i="10"/>
  <c r="FW30" i="10"/>
  <c r="IU29" i="10"/>
  <c r="FC118" i="10"/>
  <c r="AW118" i="10" s="1"/>
  <c r="FC30" i="10"/>
  <c r="IA29" i="10"/>
  <c r="HZ74" i="10" s="1"/>
  <c r="FZ118" i="10"/>
  <c r="IX29" i="10"/>
  <c r="FZ30" i="10"/>
  <c r="GS118" i="10"/>
  <c r="JQ29" i="10"/>
  <c r="GS30" i="10"/>
  <c r="FO118" i="10"/>
  <c r="FO30" i="10"/>
  <c r="IM29" i="10"/>
  <c r="EY118" i="10"/>
  <c r="AS118" i="10" s="1"/>
  <c r="EY30" i="10"/>
  <c r="HW29" i="10"/>
  <c r="HV74" i="10" s="1"/>
  <c r="IW73" i="10"/>
  <c r="IV73" i="10"/>
  <c r="GU118" i="10"/>
  <c r="GU30" i="10"/>
  <c r="JS29" i="10"/>
  <c r="HX73" i="10"/>
  <c r="HW73" i="10"/>
  <c r="FP132" i="10"/>
  <c r="IN43" i="10"/>
  <c r="FP44" i="10"/>
  <c r="FN118" i="10"/>
  <c r="IL29" i="10"/>
  <c r="IH74" i="10" s="1"/>
  <c r="FN30" i="10"/>
  <c r="FI118" i="10"/>
  <c r="IG29" i="10"/>
  <c r="IE74" i="10" s="1"/>
  <c r="FI30" i="10"/>
  <c r="HC118" i="10"/>
  <c r="HC30" i="10"/>
  <c r="KA29" i="10"/>
  <c r="JB74" i="10" s="1"/>
  <c r="AR118" i="10"/>
  <c r="AQ119" i="10"/>
  <c r="CE118" i="10"/>
  <c r="BW118" i="10"/>
  <c r="BV118" i="10"/>
  <c r="CC118" i="10"/>
  <c r="BM118" i="10"/>
  <c r="BR118" i="10"/>
  <c r="BG118" i="10"/>
  <c r="BQ118" i="10"/>
  <c r="BF118" i="10"/>
  <c r="BO118" i="10"/>
  <c r="BE118" i="10"/>
  <c r="AV118" i="10"/>
  <c r="CA118" i="10"/>
  <c r="BN118" i="10"/>
  <c r="BZ118" i="10"/>
  <c r="BC118" i="10"/>
  <c r="AT118" i="10"/>
  <c r="BY118" i="10"/>
  <c r="BB118" i="10"/>
  <c r="BT118" i="10"/>
  <c r="BJ118" i="10"/>
  <c r="BS118" i="10"/>
  <c r="AY118" i="10"/>
  <c r="BI118" i="10"/>
  <c r="FM118" i="10"/>
  <c r="BD118" i="10" s="1"/>
  <c r="IK29" i="10"/>
  <c r="IG74" i="10" s="1"/>
  <c r="FM30" i="10"/>
  <c r="GV131" i="10"/>
  <c r="JT42" i="10"/>
  <c r="GV43" i="10"/>
  <c r="FA132" i="10"/>
  <c r="HY43" i="10"/>
  <c r="FA44" i="10"/>
  <c r="GB118" i="10"/>
  <c r="GB30" i="10"/>
  <c r="IZ29" i="10"/>
  <c r="GY132" i="10"/>
  <c r="JW43" i="10"/>
  <c r="GY44" i="10"/>
  <c r="FT118" i="10"/>
  <c r="BH118" i="10" s="1"/>
  <c r="FT30" i="10"/>
  <c r="IR29" i="10"/>
  <c r="IK74" i="10" s="1"/>
  <c r="GJ131" i="10"/>
  <c r="JH42" i="10"/>
  <c r="GJ43" i="10"/>
  <c r="GP118" i="10"/>
  <c r="JN29" i="10"/>
  <c r="GP30" i="10"/>
  <c r="HB118" i="10"/>
  <c r="BX118" i="10" s="1"/>
  <c r="JZ29" i="10"/>
  <c r="JA74" i="10" s="1"/>
  <c r="HB30" i="10"/>
  <c r="GQ118" i="10"/>
  <c r="GQ30" i="10"/>
  <c r="JO29" i="10"/>
  <c r="FX118" i="10"/>
  <c r="IV29" i="10"/>
  <c r="FX30" i="10"/>
  <c r="HD118" i="10"/>
  <c r="KB29" i="10"/>
  <c r="HD30" i="10"/>
  <c r="GN131" i="10"/>
  <c r="JL42" i="10"/>
  <c r="GN43" i="10"/>
  <c r="GG135" i="10"/>
  <c r="JE46" i="10"/>
  <c r="GG47" i="10"/>
  <c r="GM118" i="10"/>
  <c r="GM30" i="10"/>
  <c r="JK29" i="10"/>
  <c r="FG118" i="10"/>
  <c r="AZ118" i="10" s="1"/>
  <c r="FG30" i="10"/>
  <c r="IE29" i="10"/>
  <c r="IC74" i="10" s="1"/>
  <c r="FF118" i="10"/>
  <c r="ID29" i="10"/>
  <c r="FF30" i="10"/>
  <c r="FU118" i="10"/>
  <c r="IS29" i="10"/>
  <c r="FU30" i="10"/>
  <c r="GZ131" i="10"/>
  <c r="JX42" i="10"/>
  <c r="GZ43" i="10"/>
  <c r="GL118" i="10"/>
  <c r="JJ29" i="10"/>
  <c r="IT74" i="10" s="1"/>
  <c r="GL30" i="10"/>
  <c r="GT118" i="10"/>
  <c r="BU118" i="10" s="1"/>
  <c r="JR29" i="10"/>
  <c r="IX74" i="10" s="1"/>
  <c r="GT30" i="10"/>
  <c r="HH118" i="10"/>
  <c r="CB118" i="10" s="1"/>
  <c r="HH30" i="10"/>
  <c r="KF29" i="10"/>
  <c r="FK132" i="10"/>
  <c r="II43" i="10"/>
  <c r="FK44" i="10"/>
  <c r="GE118" i="10"/>
  <c r="BL118" i="10" s="1"/>
  <c r="GE30" i="10"/>
  <c r="JC29" i="10"/>
  <c r="IO74" i="10" s="1"/>
  <c r="FL134" i="10"/>
  <c r="IJ45" i="10"/>
  <c r="FL46" i="10"/>
  <c r="GI118" i="10"/>
  <c r="BP118" i="10" s="1"/>
  <c r="GI30" i="10"/>
  <c r="JG29" i="10"/>
  <c r="IS74" i="10" s="1"/>
  <c r="GK118" i="10"/>
  <c r="JI29" i="10"/>
  <c r="GK30" i="10"/>
  <c r="EW118" i="10"/>
  <c r="HU29" i="10"/>
  <c r="EW30" i="10"/>
  <c r="S47" i="5"/>
  <c r="I13" i="5"/>
  <c r="H13" i="5"/>
  <c r="B13" i="5"/>
  <c r="AM14" i="5"/>
  <c r="G14" i="5"/>
  <c r="AQ120" i="10" l="1"/>
  <c r="CE119" i="10"/>
  <c r="BW119" i="10"/>
  <c r="BO119" i="10"/>
  <c r="BV119" i="10"/>
  <c r="BN119" i="10"/>
  <c r="BF119" i="10"/>
  <c r="BU119" i="10"/>
  <c r="BM119" i="10"/>
  <c r="CA119" i="10"/>
  <c r="BT119" i="10"/>
  <c r="AS119" i="10"/>
  <c r="BA119" i="10"/>
  <c r="FS119" i="10"/>
  <c r="BG119" i="10" s="1"/>
  <c r="IQ30" i="10"/>
  <c r="IJ75" i="10" s="1"/>
  <c r="FS31" i="10"/>
  <c r="FQ119" i="10"/>
  <c r="IO30" i="10"/>
  <c r="FQ31" i="10"/>
  <c r="HA133" i="10"/>
  <c r="JY44" i="10"/>
  <c r="HA45" i="10"/>
  <c r="GC119" i="10"/>
  <c r="BJ119" i="10" s="1"/>
  <c r="GC31" i="10"/>
  <c r="JA30" i="10"/>
  <c r="IM75" i="10" s="1"/>
  <c r="GP119" i="10"/>
  <c r="JN30" i="10"/>
  <c r="GP31" i="10"/>
  <c r="GE119" i="10"/>
  <c r="BL119" i="10" s="1"/>
  <c r="JC30" i="10"/>
  <c r="IO75" i="10" s="1"/>
  <c r="GE31" i="10"/>
  <c r="GT119" i="10"/>
  <c r="JR30" i="10"/>
  <c r="IX75" i="10" s="1"/>
  <c r="GT31" i="10"/>
  <c r="FG119" i="10"/>
  <c r="AZ119" i="10" s="1"/>
  <c r="IE30" i="10"/>
  <c r="IC75" i="10" s="1"/>
  <c r="FG31" i="10"/>
  <c r="GN132" i="10"/>
  <c r="JL43" i="10"/>
  <c r="GN44" i="10"/>
  <c r="GY133" i="10"/>
  <c r="JW44" i="10"/>
  <c r="GY45" i="10"/>
  <c r="FI119" i="10"/>
  <c r="BB119" i="10" s="1"/>
  <c r="IG30" i="10"/>
  <c r="IE75" i="10" s="1"/>
  <c r="FI31" i="10"/>
  <c r="FW119" i="10"/>
  <c r="IU30" i="10"/>
  <c r="FW31" i="10"/>
  <c r="GX119" i="10"/>
  <c r="JV30" i="10"/>
  <c r="GX31" i="10"/>
  <c r="FE119" i="10"/>
  <c r="AY119" i="10" s="1"/>
  <c r="FE31" i="10"/>
  <c r="IC30" i="10"/>
  <c r="IB75" i="10" s="1"/>
  <c r="HG119" i="10"/>
  <c r="KE30" i="10"/>
  <c r="JD75" i="10" s="1"/>
  <c r="HG31" i="10"/>
  <c r="FV119" i="10"/>
  <c r="BI119" i="10" s="1"/>
  <c r="IT30" i="10"/>
  <c r="IL75" i="10" s="1"/>
  <c r="FV31" i="10"/>
  <c r="FP133" i="10"/>
  <c r="IN44" i="10"/>
  <c r="FP45" i="10"/>
  <c r="HX74" i="10"/>
  <c r="HW74" i="10"/>
  <c r="GV132" i="10"/>
  <c r="JT43" i="10"/>
  <c r="GV44" i="10"/>
  <c r="EY119" i="10"/>
  <c r="HW30" i="10"/>
  <c r="HV75" i="10" s="1"/>
  <c r="EY31" i="10"/>
  <c r="FZ119" i="10"/>
  <c r="IX30" i="10"/>
  <c r="FZ31" i="10"/>
  <c r="GO119" i="10"/>
  <c r="BR119" i="10" s="1"/>
  <c r="JM30" i="10"/>
  <c r="IU75" i="10" s="1"/>
  <c r="GO31" i="10"/>
  <c r="HI119" i="10"/>
  <c r="CC119" i="10" s="1"/>
  <c r="HI31" i="10"/>
  <c r="KG30" i="10"/>
  <c r="GK119" i="10"/>
  <c r="GK31" i="10"/>
  <c r="JI30" i="10"/>
  <c r="FX119" i="10"/>
  <c r="IV30" i="10"/>
  <c r="FX31" i="10"/>
  <c r="FA133" i="10"/>
  <c r="HY44" i="10"/>
  <c r="FA45" i="10"/>
  <c r="GJ132" i="10"/>
  <c r="JH43" i="10"/>
  <c r="GJ44" i="10"/>
  <c r="FJ119" i="10"/>
  <c r="BC119" i="10" s="1"/>
  <c r="IH30" i="10"/>
  <c r="IF75" i="10" s="1"/>
  <c r="FJ31" i="10"/>
  <c r="GF132" i="10"/>
  <c r="JD43" i="10"/>
  <c r="GF44" i="10"/>
  <c r="FY119" i="10"/>
  <c r="IW30" i="10"/>
  <c r="FY31" i="10"/>
  <c r="HH119" i="10"/>
  <c r="CB119" i="10" s="1"/>
  <c r="HH31" i="10"/>
  <c r="KF30" i="10"/>
  <c r="FT119" i="10"/>
  <c r="BH119" i="10" s="1"/>
  <c r="FT31" i="10"/>
  <c r="IR30" i="10"/>
  <c r="IK75" i="10" s="1"/>
  <c r="HC119" i="10"/>
  <c r="BY119" i="10" s="1"/>
  <c r="KA30" i="10"/>
  <c r="JB75" i="10" s="1"/>
  <c r="HC31" i="10"/>
  <c r="FU119" i="10"/>
  <c r="FU31" i="10"/>
  <c r="IS30" i="10"/>
  <c r="EW119" i="10"/>
  <c r="EW31" i="10"/>
  <c r="HU30" i="10"/>
  <c r="GL119" i="10"/>
  <c r="BQ119" i="10" s="1"/>
  <c r="JJ30" i="10"/>
  <c r="IT75" i="10" s="1"/>
  <c r="GL31" i="10"/>
  <c r="GM119" i="10"/>
  <c r="JK30" i="10"/>
  <c r="GM31" i="10"/>
  <c r="HD119" i="10"/>
  <c r="KB30" i="10"/>
  <c r="HD31" i="10"/>
  <c r="FN119" i="10"/>
  <c r="BE119" i="10" s="1"/>
  <c r="IL30" i="10"/>
  <c r="IH75" i="10" s="1"/>
  <c r="FN31" i="10"/>
  <c r="GA119" i="10"/>
  <c r="IY30" i="10"/>
  <c r="GA31" i="10"/>
  <c r="IW74" i="10"/>
  <c r="IV74" i="10"/>
  <c r="FB119" i="10"/>
  <c r="AV119" i="10" s="1"/>
  <c r="HZ30" i="10"/>
  <c r="HY75" i="10" s="1"/>
  <c r="FB31" i="10"/>
  <c r="EX119" i="10"/>
  <c r="AR119" i="10" s="1"/>
  <c r="HV30" i="10"/>
  <c r="HU75" i="10" s="1"/>
  <c r="EX31" i="10"/>
  <c r="HE119" i="10"/>
  <c r="BZ119" i="10" s="1"/>
  <c r="KC30" i="10"/>
  <c r="JC75" i="10" s="1"/>
  <c r="HE31" i="10"/>
  <c r="GS119" i="10"/>
  <c r="GS31" i="10"/>
  <c r="JQ30" i="10"/>
  <c r="GI119" i="10"/>
  <c r="BP119" i="10" s="1"/>
  <c r="JG30" i="10"/>
  <c r="IS75" i="10" s="1"/>
  <c r="GI31" i="10"/>
  <c r="FL135" i="10"/>
  <c r="FL47" i="10"/>
  <c r="IJ46" i="10"/>
  <c r="FF119" i="10"/>
  <c r="ID30" i="10"/>
  <c r="FF31" i="10"/>
  <c r="GB119" i="10"/>
  <c r="GB31" i="10"/>
  <c r="IZ30" i="10"/>
  <c r="FM119" i="10"/>
  <c r="BD119" i="10" s="1"/>
  <c r="FM31" i="10"/>
  <c r="IK30" i="10"/>
  <c r="IG75" i="10" s="1"/>
  <c r="GU119" i="10"/>
  <c r="JS30" i="10"/>
  <c r="GU31" i="10"/>
  <c r="FO119" i="10"/>
  <c r="IM30" i="10"/>
  <c r="FO31" i="10"/>
  <c r="GR119" i="10"/>
  <c r="BS119" i="10" s="1"/>
  <c r="GR31" i="10"/>
  <c r="JP30" i="10"/>
  <c r="GD119" i="10"/>
  <c r="BK119" i="10" s="1"/>
  <c r="JB30" i="10"/>
  <c r="IN75" i="10" s="1"/>
  <c r="GD31" i="10"/>
  <c r="FH119" i="10"/>
  <c r="IF30" i="10"/>
  <c r="ID75" i="10" s="1"/>
  <c r="FH31" i="10"/>
  <c r="GZ132" i="10"/>
  <c r="JX43" i="10"/>
  <c r="GZ44" i="10"/>
  <c r="FK133" i="10"/>
  <c r="II44" i="10"/>
  <c r="FK45" i="10"/>
  <c r="GQ119" i="10"/>
  <c r="JO30" i="10"/>
  <c r="GQ31" i="10"/>
  <c r="HB119" i="10"/>
  <c r="BX119" i="10" s="1"/>
  <c r="JZ30" i="10"/>
  <c r="JA75" i="10" s="1"/>
  <c r="HB31" i="10"/>
  <c r="GG136" i="10"/>
  <c r="JE47" i="10"/>
  <c r="GG48" i="10"/>
  <c r="JE48" i="10" s="1"/>
  <c r="FC119" i="10"/>
  <c r="AW119" i="10" s="1"/>
  <c r="IA30" i="10"/>
  <c r="HZ75" i="10" s="1"/>
  <c r="FC31" i="10"/>
  <c r="EZ119" i="10"/>
  <c r="AT119" i="10" s="1"/>
  <c r="HX30" i="10"/>
  <c r="EZ31" i="10"/>
  <c r="GH119" i="10"/>
  <c r="JF30" i="10"/>
  <c r="IR75" i="10" s="1"/>
  <c r="GH31" i="10"/>
  <c r="FR119" i="10"/>
  <c r="IP30" i="10"/>
  <c r="II75" i="10" s="1"/>
  <c r="FR31" i="10"/>
  <c r="JE76" i="10"/>
  <c r="HT77" i="10"/>
  <c r="JH76" i="10"/>
  <c r="IZ76" i="10"/>
  <c r="JG76" i="10"/>
  <c r="IY76" i="10"/>
  <c r="IQ76" i="10"/>
  <c r="IA76" i="10"/>
  <c r="JF76" i="10"/>
  <c r="IP76" i="10"/>
  <c r="HF132" i="10"/>
  <c r="KD43" i="10"/>
  <c r="HF44" i="10"/>
  <c r="AM13" i="5"/>
  <c r="G13" i="5"/>
  <c r="H12" i="5"/>
  <c r="I12" i="5"/>
  <c r="B12" i="5"/>
  <c r="FO120" i="10" l="1"/>
  <c r="IM31" i="10"/>
  <c r="FO32" i="10"/>
  <c r="GE120" i="10"/>
  <c r="JC31" i="10"/>
  <c r="IO76" i="10" s="1"/>
  <c r="GE32" i="10"/>
  <c r="FK134" i="10"/>
  <c r="II45" i="10"/>
  <c r="FK46" i="10"/>
  <c r="HD120" i="10"/>
  <c r="KB31" i="10"/>
  <c r="HD32" i="10"/>
  <c r="FY120" i="10"/>
  <c r="IW31" i="10"/>
  <c r="FY32" i="10"/>
  <c r="GO120" i="10"/>
  <c r="BR120" i="10" s="1"/>
  <c r="JM31" i="10"/>
  <c r="IU76" i="10" s="1"/>
  <c r="GO32" i="10"/>
  <c r="FE120" i="10"/>
  <c r="FE32" i="10"/>
  <c r="IC31" i="10"/>
  <c r="IB76" i="10" s="1"/>
  <c r="FI120" i="10"/>
  <c r="IG31" i="10"/>
  <c r="IE76" i="10" s="1"/>
  <c r="FI32" i="10"/>
  <c r="HA134" i="10"/>
  <c r="JY45" i="10"/>
  <c r="HA46" i="10"/>
  <c r="FX120" i="10"/>
  <c r="IV31" i="10"/>
  <c r="FX32" i="10"/>
  <c r="FV120" i="10"/>
  <c r="BI120" i="10" s="1"/>
  <c r="FV32" i="10"/>
  <c r="IT31" i="10"/>
  <c r="IL76" i="10" s="1"/>
  <c r="HW75" i="10"/>
  <c r="HX75" i="10"/>
  <c r="HB120" i="10"/>
  <c r="HB32" i="10"/>
  <c r="JZ31" i="10"/>
  <c r="JA76" i="10" s="1"/>
  <c r="GU120" i="10"/>
  <c r="JS31" i="10"/>
  <c r="GU32" i="10"/>
  <c r="EX120" i="10"/>
  <c r="EX32" i="10"/>
  <c r="HV31" i="10"/>
  <c r="HU76" i="10" s="1"/>
  <c r="GA120" i="10"/>
  <c r="IY31" i="10"/>
  <c r="GA32" i="10"/>
  <c r="EW120" i="10"/>
  <c r="EW32" i="10"/>
  <c r="HU31" i="10"/>
  <c r="GX120" i="10"/>
  <c r="JV31" i="10"/>
  <c r="GX32" i="10"/>
  <c r="GP120" i="10"/>
  <c r="JN31" i="10"/>
  <c r="GP32" i="10"/>
  <c r="FR120" i="10"/>
  <c r="IP31" i="10"/>
  <c r="II76" i="10" s="1"/>
  <c r="FR32" i="10"/>
  <c r="GZ133" i="10"/>
  <c r="JX44" i="10"/>
  <c r="GZ45" i="10"/>
  <c r="FF120" i="10"/>
  <c r="FF32" i="10"/>
  <c r="ID31" i="10"/>
  <c r="GM120" i="10"/>
  <c r="JK31" i="10"/>
  <c r="GM32" i="10"/>
  <c r="FT120" i="10"/>
  <c r="IR31" i="10"/>
  <c r="IK76" i="10" s="1"/>
  <c r="FT32" i="10"/>
  <c r="GF133" i="10"/>
  <c r="JD44" i="10"/>
  <c r="GF45" i="10"/>
  <c r="GK120" i="10"/>
  <c r="GK32" i="10"/>
  <c r="JI31" i="10"/>
  <c r="FZ120" i="10"/>
  <c r="IX31" i="10"/>
  <c r="FZ32" i="10"/>
  <c r="GY134" i="10"/>
  <c r="GY46" i="10"/>
  <c r="JW45" i="10"/>
  <c r="FQ120" i="10"/>
  <c r="IO31" i="10"/>
  <c r="FQ32" i="10"/>
  <c r="HE120" i="10"/>
  <c r="KC31" i="10"/>
  <c r="JC76" i="10" s="1"/>
  <c r="HE32" i="10"/>
  <c r="GD120" i="10"/>
  <c r="GD32" i="10"/>
  <c r="JB31" i="10"/>
  <c r="IN76" i="10" s="1"/>
  <c r="FC120" i="10"/>
  <c r="IA31" i="10"/>
  <c r="HZ76" i="10" s="1"/>
  <c r="FC32" i="10"/>
  <c r="IV75" i="10"/>
  <c r="IW75" i="10"/>
  <c r="FA134" i="10"/>
  <c r="HY45" i="10"/>
  <c r="FA46" i="10"/>
  <c r="HG120" i="10"/>
  <c r="KE31" i="10"/>
  <c r="JD76" i="10" s="1"/>
  <c r="HG32" i="10"/>
  <c r="GT120" i="10"/>
  <c r="BU120" i="10" s="1"/>
  <c r="GT32" i="10"/>
  <c r="JR31" i="10"/>
  <c r="IX76" i="10" s="1"/>
  <c r="HF133" i="10"/>
  <c r="KD44" i="10"/>
  <c r="HF45" i="10"/>
  <c r="HC120" i="10"/>
  <c r="BY120" i="10" s="1"/>
  <c r="KA31" i="10"/>
  <c r="JB76" i="10" s="1"/>
  <c r="HC32" i="10"/>
  <c r="GI120" i="10"/>
  <c r="JG31" i="10"/>
  <c r="IS76" i="10" s="1"/>
  <c r="GI32" i="10"/>
  <c r="BX120" i="10"/>
  <c r="BP120" i="10"/>
  <c r="BH120" i="10"/>
  <c r="AR120" i="10"/>
  <c r="AQ121" i="10"/>
  <c r="CE120" i="10"/>
  <c r="BW120" i="10"/>
  <c r="BO120" i="10"/>
  <c r="AY120" i="10"/>
  <c r="BV120" i="10"/>
  <c r="BN120" i="10"/>
  <c r="BF120" i="10"/>
  <c r="BM120" i="10"/>
  <c r="AW120" i="10"/>
  <c r="BZ120" i="10"/>
  <c r="CA120" i="10"/>
  <c r="BT120" i="10"/>
  <c r="BS120" i="10"/>
  <c r="BB120" i="10"/>
  <c r="BL120" i="10"/>
  <c r="AV120" i="10"/>
  <c r="CB120" i="10"/>
  <c r="BK120" i="10"/>
  <c r="GQ120" i="10"/>
  <c r="JO31" i="10"/>
  <c r="GQ32" i="10"/>
  <c r="GR120" i="10"/>
  <c r="JP31" i="10"/>
  <c r="GR32" i="10"/>
  <c r="GS120" i="10"/>
  <c r="GS32" i="10"/>
  <c r="JQ31" i="10"/>
  <c r="FB120" i="10"/>
  <c r="HZ31" i="10"/>
  <c r="HY76" i="10" s="1"/>
  <c r="FB32" i="10"/>
  <c r="FN120" i="10"/>
  <c r="BE120" i="10" s="1"/>
  <c r="FN32" i="10"/>
  <c r="IL31" i="10"/>
  <c r="IH76" i="10" s="1"/>
  <c r="FU120" i="10"/>
  <c r="FU32" i="10"/>
  <c r="IS31" i="10"/>
  <c r="FW120" i="10"/>
  <c r="IU31" i="10"/>
  <c r="FW32" i="10"/>
  <c r="FL136" i="10"/>
  <c r="FL48" i="10"/>
  <c r="IJ48" i="10" s="1"/>
  <c r="IJ47" i="10"/>
  <c r="EZ120" i="10"/>
  <c r="AT120" i="10" s="1"/>
  <c r="HX31" i="10"/>
  <c r="EZ32" i="10"/>
  <c r="GB120" i="10"/>
  <c r="IZ31" i="10"/>
  <c r="GB32" i="10"/>
  <c r="GJ133" i="10"/>
  <c r="JH44" i="10"/>
  <c r="GJ45" i="10"/>
  <c r="GV133" i="10"/>
  <c r="JT44" i="10"/>
  <c r="GV45" i="10"/>
  <c r="FG120" i="10"/>
  <c r="AZ120" i="10" s="1"/>
  <c r="IE31" i="10"/>
  <c r="IC76" i="10" s="1"/>
  <c r="FG32" i="10"/>
  <c r="HT78" i="10"/>
  <c r="JH77" i="10"/>
  <c r="IZ77" i="10"/>
  <c r="JG77" i="10"/>
  <c r="IY77" i="10"/>
  <c r="IQ77" i="10"/>
  <c r="IA77" i="10"/>
  <c r="JF77" i="10"/>
  <c r="IP77" i="10"/>
  <c r="JE77" i="10"/>
  <c r="GH120" i="10"/>
  <c r="JF31" i="10"/>
  <c r="IR76" i="10" s="1"/>
  <c r="GH32" i="10"/>
  <c r="FH120" i="10"/>
  <c r="BA120" i="10" s="1"/>
  <c r="IF31" i="10"/>
  <c r="ID76" i="10" s="1"/>
  <c r="FH32" i="10"/>
  <c r="FM120" i="10"/>
  <c r="BD120" i="10" s="1"/>
  <c r="FM32" i="10"/>
  <c r="IK31" i="10"/>
  <c r="IG76" i="10" s="1"/>
  <c r="GL120" i="10"/>
  <c r="BQ120" i="10" s="1"/>
  <c r="GL32" i="10"/>
  <c r="JJ31" i="10"/>
  <c r="IT76" i="10" s="1"/>
  <c r="HH120" i="10"/>
  <c r="KF31" i="10"/>
  <c r="HH32" i="10"/>
  <c r="FJ120" i="10"/>
  <c r="BC120" i="10" s="1"/>
  <c r="IH31" i="10"/>
  <c r="IF76" i="10" s="1"/>
  <c r="FJ32" i="10"/>
  <c r="HI120" i="10"/>
  <c r="CC120" i="10" s="1"/>
  <c r="HI32" i="10"/>
  <c r="KG31" i="10"/>
  <c r="EY120" i="10"/>
  <c r="AS120" i="10" s="1"/>
  <c r="HW31" i="10"/>
  <c r="HV76" i="10" s="1"/>
  <c r="EY32" i="10"/>
  <c r="FP134" i="10"/>
  <c r="IN45" i="10"/>
  <c r="FP46" i="10"/>
  <c r="GN133" i="10"/>
  <c r="JL44" i="10"/>
  <c r="GN45" i="10"/>
  <c r="GC120" i="10"/>
  <c r="BJ120" i="10" s="1"/>
  <c r="GC32" i="10"/>
  <c r="JA31" i="10"/>
  <c r="IM76" i="10" s="1"/>
  <c r="FS120" i="10"/>
  <c r="BG120" i="10" s="1"/>
  <c r="IQ31" i="10"/>
  <c r="IJ76" i="10" s="1"/>
  <c r="FS32" i="10"/>
  <c r="AM12" i="5"/>
  <c r="G12" i="5"/>
  <c r="HH121" i="10" l="1"/>
  <c r="KF32" i="10"/>
  <c r="HH33" i="10"/>
  <c r="HC121" i="10"/>
  <c r="HC33" i="10"/>
  <c r="KA32" i="10"/>
  <c r="JB77" i="10" s="1"/>
  <c r="FF121" i="10"/>
  <c r="FF33" i="10"/>
  <c r="ID32" i="10"/>
  <c r="HG121" i="10"/>
  <c r="KE32" i="10"/>
  <c r="JD77" i="10" s="1"/>
  <c r="HG33" i="10"/>
  <c r="FC121" i="10"/>
  <c r="IA32" i="10"/>
  <c r="HZ77" i="10" s="1"/>
  <c r="FC33" i="10"/>
  <c r="FT121" i="10"/>
  <c r="IR32" i="10"/>
  <c r="IK77" i="10" s="1"/>
  <c r="FT33" i="10"/>
  <c r="GA121" i="10"/>
  <c r="IY32" i="10"/>
  <c r="GA33" i="10"/>
  <c r="FY121" i="10"/>
  <c r="IW32" i="10"/>
  <c r="FY33" i="10"/>
  <c r="FZ121" i="10"/>
  <c r="IX32" i="10"/>
  <c r="FZ33" i="10"/>
  <c r="FI121" i="10"/>
  <c r="IG32" i="10"/>
  <c r="IE77" i="10" s="1"/>
  <c r="FI33" i="10"/>
  <c r="FQ121" i="10"/>
  <c r="IO32" i="10"/>
  <c r="FQ33" i="10"/>
  <c r="GZ134" i="10"/>
  <c r="GZ46" i="10"/>
  <c r="JX45" i="10"/>
  <c r="FX121" i="10"/>
  <c r="IV32" i="10"/>
  <c r="FX33" i="10"/>
  <c r="GE121" i="10"/>
  <c r="BL121" i="10" s="1"/>
  <c r="GE33" i="10"/>
  <c r="JC32" i="10"/>
  <c r="IO77" i="10" s="1"/>
  <c r="GB121" i="10"/>
  <c r="IZ32" i="10"/>
  <c r="GB33" i="10"/>
  <c r="GR121" i="10"/>
  <c r="JP32" i="10"/>
  <c r="GR33" i="10"/>
  <c r="HI121" i="10"/>
  <c r="KG32" i="10"/>
  <c r="HI33" i="10"/>
  <c r="GV134" i="10"/>
  <c r="GV46" i="10"/>
  <c r="JT45" i="10"/>
  <c r="FB121" i="10"/>
  <c r="AV121" i="10" s="1"/>
  <c r="HZ32" i="10"/>
  <c r="HY77" i="10" s="1"/>
  <c r="FB33" i="10"/>
  <c r="HF134" i="10"/>
  <c r="HF46" i="10"/>
  <c r="KD45" i="10"/>
  <c r="GX121" i="10"/>
  <c r="JV32" i="10"/>
  <c r="GX33" i="10"/>
  <c r="HB121" i="10"/>
  <c r="BX121" i="10" s="1"/>
  <c r="HB33" i="10"/>
  <c r="JZ32" i="10"/>
  <c r="JA77" i="10" s="1"/>
  <c r="GP121" i="10"/>
  <c r="JN32" i="10"/>
  <c r="GP33" i="10"/>
  <c r="FW121" i="10"/>
  <c r="FW33" i="10"/>
  <c r="IU32" i="10"/>
  <c r="FP135" i="10"/>
  <c r="FP47" i="10"/>
  <c r="IN46" i="10"/>
  <c r="EZ121" i="10"/>
  <c r="HX32" i="10"/>
  <c r="EZ33" i="10"/>
  <c r="GQ121" i="10"/>
  <c r="JO32" i="10"/>
  <c r="GQ33" i="10"/>
  <c r="FA135" i="10"/>
  <c r="HY46" i="10"/>
  <c r="FA47" i="10"/>
  <c r="GK121" i="10"/>
  <c r="JI32" i="10"/>
  <c r="GK33" i="10"/>
  <c r="GM121" i="10"/>
  <c r="GM33" i="10"/>
  <c r="JK32" i="10"/>
  <c r="FE121" i="10"/>
  <c r="IC32" i="10"/>
  <c r="IB77" i="10" s="1"/>
  <c r="FE33" i="10"/>
  <c r="HD121" i="10"/>
  <c r="KB32" i="10"/>
  <c r="HD33" i="10"/>
  <c r="FG121" i="10"/>
  <c r="FG33" i="10"/>
  <c r="IE32" i="10"/>
  <c r="IC77" i="10" s="1"/>
  <c r="FV121" i="10"/>
  <c r="FV33" i="10"/>
  <c r="IT32" i="10"/>
  <c r="IL77" i="10" s="1"/>
  <c r="IV76" i="10"/>
  <c r="IW76" i="10"/>
  <c r="FS121" i="10"/>
  <c r="IQ32" i="10"/>
  <c r="IJ77" i="10" s="1"/>
  <c r="FS33" i="10"/>
  <c r="GL121" i="10"/>
  <c r="GL33" i="10"/>
  <c r="JJ32" i="10"/>
  <c r="IT77" i="10" s="1"/>
  <c r="GH121" i="10"/>
  <c r="JF32" i="10"/>
  <c r="IR77" i="10" s="1"/>
  <c r="GH33" i="10"/>
  <c r="FJ121" i="10"/>
  <c r="IH32" i="10"/>
  <c r="IF77" i="10" s="1"/>
  <c r="FJ33" i="10"/>
  <c r="HX76" i="10"/>
  <c r="HW76" i="10"/>
  <c r="GI121" i="10"/>
  <c r="JG32" i="10"/>
  <c r="IS77" i="10" s="1"/>
  <c r="GI33" i="10"/>
  <c r="GD121" i="10"/>
  <c r="GD33" i="10"/>
  <c r="JB32" i="10"/>
  <c r="IN77" i="10" s="1"/>
  <c r="FR121" i="10"/>
  <c r="IP32" i="10"/>
  <c r="II77" i="10" s="1"/>
  <c r="FR33" i="10"/>
  <c r="EX121" i="10"/>
  <c r="AR121" i="10" s="1"/>
  <c r="EX33" i="10"/>
  <c r="HV32" i="10"/>
  <c r="HU77" i="10" s="1"/>
  <c r="HA135" i="10"/>
  <c r="JY46" i="10"/>
  <c r="HA47" i="10"/>
  <c r="FO121" i="10"/>
  <c r="FO33" i="10"/>
  <c r="IM32" i="10"/>
  <c r="HT79" i="10"/>
  <c r="JH78" i="10"/>
  <c r="IZ78" i="10"/>
  <c r="JG78" i="10"/>
  <c r="IY78" i="10"/>
  <c r="IQ78" i="10"/>
  <c r="IA78" i="10"/>
  <c r="JF78" i="10"/>
  <c r="IP78" i="10"/>
  <c r="JE78" i="10"/>
  <c r="GN134" i="10"/>
  <c r="GN46" i="10"/>
  <c r="JL45" i="10"/>
  <c r="FN121" i="10"/>
  <c r="FN33" i="10"/>
  <c r="IL32" i="10"/>
  <c r="IH77" i="10" s="1"/>
  <c r="GJ134" i="10"/>
  <c r="GJ46" i="10"/>
  <c r="JH45" i="10"/>
  <c r="FU121" i="10"/>
  <c r="IS32" i="10"/>
  <c r="FU33" i="10"/>
  <c r="GY135" i="10"/>
  <c r="JW46" i="10"/>
  <c r="GY47" i="10"/>
  <c r="GF134" i="10"/>
  <c r="GF46" i="10"/>
  <c r="JD45" i="10"/>
  <c r="GO121" i="10"/>
  <c r="JM32" i="10"/>
  <c r="IU77" i="10" s="1"/>
  <c r="GO33" i="10"/>
  <c r="FH121" i="10"/>
  <c r="BA121" i="10" s="1"/>
  <c r="IF32" i="10"/>
  <c r="ID77" i="10" s="1"/>
  <c r="FH33" i="10"/>
  <c r="GC121" i="10"/>
  <c r="JA32" i="10"/>
  <c r="IM77" i="10" s="1"/>
  <c r="GC33" i="10"/>
  <c r="EY121" i="10"/>
  <c r="EY33" i="10"/>
  <c r="HW32" i="10"/>
  <c r="HV77" i="10" s="1"/>
  <c r="FM121" i="10"/>
  <c r="BD121" i="10" s="1"/>
  <c r="IK32" i="10"/>
  <c r="IG77" i="10" s="1"/>
  <c r="FM33" i="10"/>
  <c r="GS121" i="10"/>
  <c r="JQ32" i="10"/>
  <c r="GS33" i="10"/>
  <c r="BP121" i="10"/>
  <c r="BH121" i="10"/>
  <c r="AZ121" i="10"/>
  <c r="AQ122" i="10"/>
  <c r="CE121" i="10"/>
  <c r="BW121" i="10"/>
  <c r="BO121" i="10"/>
  <c r="BG121" i="10"/>
  <c r="AY121" i="10"/>
  <c r="BV121" i="10"/>
  <c r="BN121" i="10"/>
  <c r="BF121" i="10"/>
  <c r="CC121" i="10"/>
  <c r="BM121" i="10"/>
  <c r="BE121" i="10"/>
  <c r="AW121" i="10"/>
  <c r="BR121" i="10"/>
  <c r="BJ121" i="10"/>
  <c r="BB121" i="10"/>
  <c r="AT121" i="10"/>
  <c r="CA121" i="10"/>
  <c r="BY121" i="10"/>
  <c r="BC121" i="10"/>
  <c r="BT121" i="10"/>
  <c r="BS121" i="10"/>
  <c r="BQ121" i="10"/>
  <c r="BK121" i="10"/>
  <c r="AS121" i="10"/>
  <c r="CB121" i="10"/>
  <c r="BI121" i="10"/>
  <c r="GT121" i="10"/>
  <c r="BU121" i="10" s="1"/>
  <c r="GT33" i="10"/>
  <c r="JR32" i="10"/>
  <c r="IX77" i="10" s="1"/>
  <c r="HE121" i="10"/>
  <c r="BZ121" i="10" s="1"/>
  <c r="KC32" i="10"/>
  <c r="JC77" i="10" s="1"/>
  <c r="HE33" i="10"/>
  <c r="EW121" i="10"/>
  <c r="HU32" i="10"/>
  <c r="EW33" i="10"/>
  <c r="GU121" i="10"/>
  <c r="GU33" i="10"/>
  <c r="JS32" i="10"/>
  <c r="FK135" i="10"/>
  <c r="II46" i="10"/>
  <c r="FK47" i="10"/>
  <c r="D172" i="1"/>
  <c r="D165" i="1"/>
  <c r="E140" i="1"/>
  <c r="D140" i="1"/>
  <c r="B86" i="1"/>
  <c r="B64" i="1"/>
  <c r="B53" i="1"/>
  <c r="B50" i="1"/>
  <c r="B41" i="1"/>
  <c r="B32" i="1"/>
  <c r="B26" i="1"/>
  <c r="B22" i="1"/>
  <c r="B19" i="1"/>
  <c r="B15" i="1"/>
  <c r="B12" i="1"/>
  <c r="B4" i="1"/>
  <c r="HD122" i="10" l="1"/>
  <c r="KB33" i="10"/>
  <c r="HD34" i="10"/>
  <c r="IV77" i="10"/>
  <c r="IW77" i="10"/>
  <c r="EY122" i="10"/>
  <c r="EY34" i="10"/>
  <c r="HW33" i="10"/>
  <c r="HV78" i="10" s="1"/>
  <c r="GO122" i="10"/>
  <c r="JM33" i="10"/>
  <c r="IU78" i="10" s="1"/>
  <c r="GO34" i="10"/>
  <c r="FN122" i="10"/>
  <c r="IL33" i="10"/>
  <c r="IH78" i="10" s="1"/>
  <c r="FN34" i="10"/>
  <c r="EZ122" i="10"/>
  <c r="AT122" i="10" s="1"/>
  <c r="EZ34" i="10"/>
  <c r="HX33" i="10"/>
  <c r="FI122" i="10"/>
  <c r="IG33" i="10"/>
  <c r="IE78" i="10" s="1"/>
  <c r="FI34" i="10"/>
  <c r="FY122" i="10"/>
  <c r="IW33" i="10"/>
  <c r="FY34" i="10"/>
  <c r="FR122" i="10"/>
  <c r="BF122" i="10" s="1"/>
  <c r="IP33" i="10"/>
  <c r="II78" i="10" s="1"/>
  <c r="FR34" i="10"/>
  <c r="FW122" i="10"/>
  <c r="FW34" i="10"/>
  <c r="IU33" i="10"/>
  <c r="GT122" i="10"/>
  <c r="JR33" i="10"/>
  <c r="IX78" i="10" s="1"/>
  <c r="GT34" i="10"/>
  <c r="GS122" i="10"/>
  <c r="JQ33" i="10"/>
  <c r="GS34" i="10"/>
  <c r="FU122" i="10"/>
  <c r="IS33" i="10"/>
  <c r="FU34" i="10"/>
  <c r="HA136" i="10"/>
  <c r="JY47" i="10"/>
  <c r="HA48" i="10"/>
  <c r="JY48" i="10" s="1"/>
  <c r="GL122" i="10"/>
  <c r="JJ33" i="10"/>
  <c r="IT78" i="10" s="1"/>
  <c r="GL34" i="10"/>
  <c r="FV122" i="10"/>
  <c r="IT33" i="10"/>
  <c r="IL78" i="10" s="1"/>
  <c r="FV34" i="10"/>
  <c r="FE122" i="10"/>
  <c r="AY122" i="10" s="1"/>
  <c r="IC33" i="10"/>
  <c r="IB78" i="10" s="1"/>
  <c r="FE34" i="10"/>
  <c r="HW77" i="10"/>
  <c r="HX77" i="10"/>
  <c r="GP122" i="10"/>
  <c r="JN33" i="10"/>
  <c r="GP34" i="10"/>
  <c r="GV135" i="10"/>
  <c r="GV47" i="10"/>
  <c r="JT46" i="10"/>
  <c r="GB122" i="10"/>
  <c r="IZ33" i="10"/>
  <c r="GB34" i="10"/>
  <c r="GA122" i="10"/>
  <c r="IY33" i="10"/>
  <c r="GA34" i="10"/>
  <c r="HC122" i="10"/>
  <c r="HC34" i="10"/>
  <c r="KA33" i="10"/>
  <c r="JB78" i="10" s="1"/>
  <c r="GY136" i="10"/>
  <c r="JW47" i="10"/>
  <c r="GY48" i="10"/>
  <c r="JW48" i="10" s="1"/>
  <c r="FO122" i="10"/>
  <c r="FO34" i="10"/>
  <c r="IM33" i="10"/>
  <c r="GX122" i="10"/>
  <c r="JV33" i="10"/>
  <c r="GX34" i="10"/>
  <c r="FC122" i="10"/>
  <c r="IA33" i="10"/>
  <c r="HZ78" i="10" s="1"/>
  <c r="FC34" i="10"/>
  <c r="EW122" i="10"/>
  <c r="HU33" i="10"/>
  <c r="EW34" i="10"/>
  <c r="GC122" i="10"/>
  <c r="JA33" i="10"/>
  <c r="IM78" i="10" s="1"/>
  <c r="GC34" i="10"/>
  <c r="FJ122" i="10"/>
  <c r="IH33" i="10"/>
  <c r="IF78" i="10" s="1"/>
  <c r="FJ34" i="10"/>
  <c r="FA136" i="10"/>
  <c r="HY47" i="10"/>
  <c r="FA48" i="10"/>
  <c r="HY48" i="10" s="1"/>
  <c r="HG122" i="10"/>
  <c r="KE33" i="10"/>
  <c r="JD78" i="10" s="1"/>
  <c r="HG34" i="10"/>
  <c r="FF122" i="10"/>
  <c r="ID33" i="10"/>
  <c r="FF34" i="10"/>
  <c r="GK122" i="10"/>
  <c r="JI33" i="10"/>
  <c r="GK34" i="10"/>
  <c r="AQ123" i="10"/>
  <c r="BP122" i="10"/>
  <c r="CE122" i="10"/>
  <c r="BW122" i="10"/>
  <c r="BO122" i="10"/>
  <c r="BG122" i="10"/>
  <c r="BV122" i="10"/>
  <c r="BN122" i="10"/>
  <c r="BU122" i="10"/>
  <c r="BM122" i="10"/>
  <c r="BE122" i="10"/>
  <c r="AW122" i="10"/>
  <c r="BZ122" i="10"/>
  <c r="BR122" i="10"/>
  <c r="BJ122" i="10"/>
  <c r="BB122" i="10"/>
  <c r="CA122" i="10"/>
  <c r="BD122" i="10"/>
  <c r="BY122" i="10"/>
  <c r="BC122" i="10"/>
  <c r="BT122" i="10"/>
  <c r="BQ122" i="10"/>
  <c r="BK122" i="10"/>
  <c r="AS122" i="10"/>
  <c r="BI122" i="10"/>
  <c r="GN135" i="10"/>
  <c r="GN47" i="10"/>
  <c r="JL46" i="10"/>
  <c r="GD122" i="10"/>
  <c r="JB33" i="10"/>
  <c r="IN78" i="10" s="1"/>
  <c r="GD34" i="10"/>
  <c r="FS122" i="10"/>
  <c r="IQ33" i="10"/>
  <c r="IJ78" i="10" s="1"/>
  <c r="FS34" i="10"/>
  <c r="HF135" i="10"/>
  <c r="HF47" i="10"/>
  <c r="KD46" i="10"/>
  <c r="HI122" i="10"/>
  <c r="CC122" i="10" s="1"/>
  <c r="KG33" i="10"/>
  <c r="HI34" i="10"/>
  <c r="GZ135" i="10"/>
  <c r="GZ47" i="10"/>
  <c r="JX46" i="10"/>
  <c r="FZ122" i="10"/>
  <c r="IX33" i="10"/>
  <c r="FZ34" i="10"/>
  <c r="HH122" i="10"/>
  <c r="CB122" i="10" s="1"/>
  <c r="KF33" i="10"/>
  <c r="HH34" i="10"/>
  <c r="GR122" i="10"/>
  <c r="BS122" i="10" s="1"/>
  <c r="JP33" i="10"/>
  <c r="GR34" i="10"/>
  <c r="FX122" i="10"/>
  <c r="IV33" i="10"/>
  <c r="FX34" i="10"/>
  <c r="FK136" i="10"/>
  <c r="II47" i="10"/>
  <c r="FK48" i="10"/>
  <c r="II48" i="10" s="1"/>
  <c r="FM122" i="10"/>
  <c r="IK33" i="10"/>
  <c r="IG78" i="10" s="1"/>
  <c r="FM34" i="10"/>
  <c r="GF135" i="10"/>
  <c r="GF47" i="10"/>
  <c r="JD46" i="10"/>
  <c r="FG122" i="10"/>
  <c r="AZ122" i="10" s="1"/>
  <c r="FG34" i="10"/>
  <c r="IE33" i="10"/>
  <c r="IC78" i="10" s="1"/>
  <c r="FP136" i="10"/>
  <c r="FP48" i="10"/>
  <c r="IN48" i="10" s="1"/>
  <c r="IN47" i="10"/>
  <c r="FT122" i="10"/>
  <c r="BH122" i="10" s="1"/>
  <c r="IR33" i="10"/>
  <c r="IK78" i="10" s="1"/>
  <c r="FT34" i="10"/>
  <c r="GU122" i="10"/>
  <c r="GU34" i="10"/>
  <c r="JS33" i="10"/>
  <c r="HE122" i="10"/>
  <c r="KC33" i="10"/>
  <c r="JC78" i="10" s="1"/>
  <c r="HE34" i="10"/>
  <c r="FH122" i="10"/>
  <c r="BA122" i="10" s="1"/>
  <c r="IF33" i="10"/>
  <c r="ID78" i="10" s="1"/>
  <c r="FH34" i="10"/>
  <c r="GJ135" i="10"/>
  <c r="GJ47" i="10"/>
  <c r="JH46" i="10"/>
  <c r="JH79" i="10"/>
  <c r="IZ79" i="10"/>
  <c r="JG79" i="10"/>
  <c r="IY79" i="10"/>
  <c r="IQ79" i="10"/>
  <c r="IA79" i="10"/>
  <c r="JF79" i="10"/>
  <c r="IP79" i="10"/>
  <c r="JE79" i="10"/>
  <c r="HT80" i="10"/>
  <c r="EX122" i="10"/>
  <c r="AR122" i="10" s="1"/>
  <c r="HV33" i="10"/>
  <c r="HU78" i="10" s="1"/>
  <c r="EX34" i="10"/>
  <c r="GI122" i="10"/>
  <c r="JG33" i="10"/>
  <c r="IS78" i="10" s="1"/>
  <c r="GI34" i="10"/>
  <c r="GH122" i="10"/>
  <c r="JF33" i="10"/>
  <c r="IR78" i="10" s="1"/>
  <c r="GH34" i="10"/>
  <c r="GM122" i="10"/>
  <c r="GM34" i="10"/>
  <c r="JK33" i="10"/>
  <c r="GQ122" i="10"/>
  <c r="JO33" i="10"/>
  <c r="GQ34" i="10"/>
  <c r="HB122" i="10"/>
  <c r="BX122" i="10" s="1"/>
  <c r="JZ33" i="10"/>
  <c r="JA78" i="10" s="1"/>
  <c r="HB34" i="10"/>
  <c r="FB122" i="10"/>
  <c r="AV122" i="10" s="1"/>
  <c r="HZ33" i="10"/>
  <c r="HY78" i="10" s="1"/>
  <c r="FB34" i="10"/>
  <c r="GE122" i="10"/>
  <c r="BL122" i="10" s="1"/>
  <c r="GE34" i="10"/>
  <c r="JC33" i="10"/>
  <c r="IO78" i="10" s="1"/>
  <c r="FQ122" i="10"/>
  <c r="IO33" i="10"/>
  <c r="FQ34" i="10"/>
  <c r="FZ123" i="10" l="1"/>
  <c r="IX34" i="10"/>
  <c r="FZ35" i="10"/>
  <c r="FC123" i="10"/>
  <c r="IA34" i="10"/>
  <c r="HZ79" i="10" s="1"/>
  <c r="FC35" i="10"/>
  <c r="GP123" i="10"/>
  <c r="JN34" i="10"/>
  <c r="GP35" i="10"/>
  <c r="FV123" i="10"/>
  <c r="IT34" i="10"/>
  <c r="IL79" i="10" s="1"/>
  <c r="FV35" i="10"/>
  <c r="FY123" i="10"/>
  <c r="IW34" i="10"/>
  <c r="FY35" i="10"/>
  <c r="EY123" i="10"/>
  <c r="AS123" i="10" s="1"/>
  <c r="EY35" i="10"/>
  <c r="HW34" i="10"/>
  <c r="HV79" i="10" s="1"/>
  <c r="GE123" i="10"/>
  <c r="GE35" i="10"/>
  <c r="JC34" i="10"/>
  <c r="IO79" i="10" s="1"/>
  <c r="GQ123" i="10"/>
  <c r="JO34" i="10"/>
  <c r="GQ35" i="10"/>
  <c r="FM123" i="10"/>
  <c r="IK34" i="10"/>
  <c r="IG79" i="10" s="1"/>
  <c r="FM35" i="10"/>
  <c r="HG123" i="10"/>
  <c r="KE34" i="10"/>
  <c r="JD79" i="10" s="1"/>
  <c r="HG35" i="10"/>
  <c r="FU123" i="10"/>
  <c r="IS34" i="10"/>
  <c r="FU35" i="10"/>
  <c r="FN123" i="10"/>
  <c r="IL34" i="10"/>
  <c r="IH79" i="10" s="1"/>
  <c r="FN35" i="10"/>
  <c r="FO123" i="10"/>
  <c r="FO35" i="10"/>
  <c r="IM34" i="10"/>
  <c r="EZ123" i="10"/>
  <c r="AT123" i="10" s="1"/>
  <c r="EZ35" i="10"/>
  <c r="HX34" i="10"/>
  <c r="GI123" i="10"/>
  <c r="JG34" i="10"/>
  <c r="IS79" i="10" s="1"/>
  <c r="GI35" i="10"/>
  <c r="GJ136" i="10"/>
  <c r="GJ48" i="10"/>
  <c r="JH48" i="10" s="1"/>
  <c r="JH47" i="10"/>
  <c r="GR123" i="10"/>
  <c r="JP34" i="10"/>
  <c r="GR35" i="10"/>
  <c r="HF136" i="10"/>
  <c r="HF48" i="10"/>
  <c r="KD48" i="10" s="1"/>
  <c r="KD47" i="10"/>
  <c r="CE123" i="10"/>
  <c r="BW123" i="10"/>
  <c r="BO123" i="10"/>
  <c r="BV123" i="10"/>
  <c r="BN123" i="10"/>
  <c r="BU123" i="10"/>
  <c r="BM123" i="10"/>
  <c r="BE123" i="10"/>
  <c r="AW123" i="10"/>
  <c r="BT123" i="10"/>
  <c r="BL123" i="10"/>
  <c r="BD123" i="10"/>
  <c r="AV123" i="10"/>
  <c r="BI123" i="10"/>
  <c r="BA123" i="10"/>
  <c r="BC123" i="10"/>
  <c r="BX123" i="10"/>
  <c r="BS123" i="10"/>
  <c r="BR123" i="10"/>
  <c r="BP123" i="10"/>
  <c r="AQ124" i="10"/>
  <c r="CA123" i="10"/>
  <c r="GC123" i="10"/>
  <c r="BJ123" i="10" s="1"/>
  <c r="JA34" i="10"/>
  <c r="IM79" i="10" s="1"/>
  <c r="GC35" i="10"/>
  <c r="GB123" i="10"/>
  <c r="IZ34" i="10"/>
  <c r="GB35" i="10"/>
  <c r="GF136" i="10"/>
  <c r="GF48" i="10"/>
  <c r="JD48" i="10" s="1"/>
  <c r="JD47" i="10"/>
  <c r="GD123" i="10"/>
  <c r="BK123" i="10" s="1"/>
  <c r="JB34" i="10"/>
  <c r="IN79" i="10" s="1"/>
  <c r="GD35" i="10"/>
  <c r="FB123" i="10"/>
  <c r="HZ34" i="10"/>
  <c r="HY79" i="10" s="1"/>
  <c r="FB35" i="10"/>
  <c r="GU123" i="10"/>
  <c r="GU35" i="10"/>
  <c r="JS34" i="10"/>
  <c r="IW78" i="10"/>
  <c r="IV78" i="10"/>
  <c r="GN136" i="10"/>
  <c r="GN48" i="10"/>
  <c r="JL48" i="10" s="1"/>
  <c r="JL47" i="10"/>
  <c r="GK123" i="10"/>
  <c r="JI34" i="10"/>
  <c r="GK35" i="10"/>
  <c r="GX123" i="10"/>
  <c r="JV34" i="10"/>
  <c r="GX35" i="10"/>
  <c r="GL123" i="10"/>
  <c r="BQ123" i="10" s="1"/>
  <c r="JJ34" i="10"/>
  <c r="IT79" i="10" s="1"/>
  <c r="GL35" i="10"/>
  <c r="FW123" i="10"/>
  <c r="FW35" i="10"/>
  <c r="IU34" i="10"/>
  <c r="FI123" i="10"/>
  <c r="BB123" i="10" s="1"/>
  <c r="IG34" i="10"/>
  <c r="IE79" i="10" s="1"/>
  <c r="FI35" i="10"/>
  <c r="FH123" i="10"/>
  <c r="IF34" i="10"/>
  <c r="ID79" i="10" s="1"/>
  <c r="FH35" i="10"/>
  <c r="FG123" i="10"/>
  <c r="AZ123" i="10" s="1"/>
  <c r="FG35" i="10"/>
  <c r="IE34" i="10"/>
  <c r="IC79" i="10" s="1"/>
  <c r="GZ136" i="10"/>
  <c r="JX47" i="10"/>
  <c r="GZ48" i="10"/>
  <c r="JX48" i="10" s="1"/>
  <c r="FS123" i="10"/>
  <c r="BG123" i="10" s="1"/>
  <c r="IQ34" i="10"/>
  <c r="IJ79" i="10" s="1"/>
  <c r="FS35" i="10"/>
  <c r="GS123" i="10"/>
  <c r="JQ34" i="10"/>
  <c r="GS35" i="10"/>
  <c r="GO123" i="10"/>
  <c r="JM34" i="10"/>
  <c r="IU79" i="10" s="1"/>
  <c r="GO35" i="10"/>
  <c r="HD123" i="10"/>
  <c r="KB34" i="10"/>
  <c r="HD35" i="10"/>
  <c r="GH123" i="10"/>
  <c r="JF34" i="10"/>
  <c r="IR79" i="10" s="1"/>
  <c r="GH35" i="10"/>
  <c r="FX123" i="10"/>
  <c r="IV34" i="10"/>
  <c r="FX35" i="10"/>
  <c r="FJ123" i="10"/>
  <c r="IH34" i="10"/>
  <c r="IF79" i="10" s="1"/>
  <c r="FJ35" i="10"/>
  <c r="GA123" i="10"/>
  <c r="IY34" i="10"/>
  <c r="GA35" i="10"/>
  <c r="GT123" i="10"/>
  <c r="JR34" i="10"/>
  <c r="IX79" i="10" s="1"/>
  <c r="GT35" i="10"/>
  <c r="FQ123" i="10"/>
  <c r="IO34" i="10"/>
  <c r="FQ35" i="10"/>
  <c r="GM123" i="10"/>
  <c r="GM35" i="10"/>
  <c r="JK34" i="10"/>
  <c r="EX123" i="10"/>
  <c r="AR123" i="10" s="1"/>
  <c r="HV34" i="10"/>
  <c r="HU79" i="10" s="1"/>
  <c r="EX35" i="10"/>
  <c r="JG80" i="10"/>
  <c r="IY80" i="10"/>
  <c r="IQ80" i="10"/>
  <c r="IA80" i="10"/>
  <c r="JF80" i="10"/>
  <c r="IP80" i="10"/>
  <c r="JE80" i="10"/>
  <c r="HT81" i="10"/>
  <c r="JH80" i="10"/>
  <c r="IZ80" i="10"/>
  <c r="FT123" i="10"/>
  <c r="BH123" i="10" s="1"/>
  <c r="IR34" i="10"/>
  <c r="IK79" i="10" s="1"/>
  <c r="FT35" i="10"/>
  <c r="HH123" i="10"/>
  <c r="CB123" i="10" s="1"/>
  <c r="KF34" i="10"/>
  <c r="HH35" i="10"/>
  <c r="EW123" i="10"/>
  <c r="HU34" i="10"/>
  <c r="EW35" i="10"/>
  <c r="HC123" i="10"/>
  <c r="BY123" i="10" s="1"/>
  <c r="HC35" i="10"/>
  <c r="KA34" i="10"/>
  <c r="JB79" i="10" s="1"/>
  <c r="FE123" i="10"/>
  <c r="AY123" i="10" s="1"/>
  <c r="IC34" i="10"/>
  <c r="IB79" i="10" s="1"/>
  <c r="FE35" i="10"/>
  <c r="FR123" i="10"/>
  <c r="BF123" i="10" s="1"/>
  <c r="IP34" i="10"/>
  <c r="II79" i="10" s="1"/>
  <c r="FR35" i="10"/>
  <c r="HE123" i="10"/>
  <c r="BZ123" i="10" s="1"/>
  <c r="KC34" i="10"/>
  <c r="JC79" i="10" s="1"/>
  <c r="HE35" i="10"/>
  <c r="HB123" i="10"/>
  <c r="JZ34" i="10"/>
  <c r="JA79" i="10" s="1"/>
  <c r="HB35" i="10"/>
  <c r="HI123" i="10"/>
  <c r="CC123" i="10" s="1"/>
  <c r="KG34" i="10"/>
  <c r="HI35" i="10"/>
  <c r="FF123" i="10"/>
  <c r="ID34" i="10"/>
  <c r="FF35" i="10"/>
  <c r="GV136" i="10"/>
  <c r="GV48" i="10"/>
  <c r="JT48" i="10" s="1"/>
  <c r="JT47" i="10"/>
  <c r="HX78" i="10"/>
  <c r="HW78" i="10"/>
  <c r="FE124" i="10" l="1"/>
  <c r="IC35" i="10"/>
  <c r="IB80" i="10" s="1"/>
  <c r="FE36" i="10"/>
  <c r="EX124" i="10"/>
  <c r="AR124" i="10" s="1"/>
  <c r="HV35" i="10"/>
  <c r="HU80" i="10" s="1"/>
  <c r="EX36" i="10"/>
  <c r="HD124" i="10"/>
  <c r="KB35" i="10"/>
  <c r="HD36" i="10"/>
  <c r="FG124" i="10"/>
  <c r="AZ124" i="10" s="1"/>
  <c r="FG36" i="10"/>
  <c r="IE35" i="10"/>
  <c r="IC80" i="10" s="1"/>
  <c r="GC124" i="10"/>
  <c r="JA35" i="10"/>
  <c r="IM80" i="10" s="1"/>
  <c r="GC36" i="10"/>
  <c r="FY124" i="10"/>
  <c r="IW35" i="10"/>
  <c r="FY36" i="10"/>
  <c r="FF124" i="10"/>
  <c r="ID35" i="10"/>
  <c r="FF36" i="10"/>
  <c r="HH124" i="10"/>
  <c r="KF35" i="10"/>
  <c r="HH36" i="10"/>
  <c r="JF81" i="10"/>
  <c r="IP81" i="10"/>
  <c r="JE81" i="10"/>
  <c r="HT82" i="10"/>
  <c r="JH81" i="10"/>
  <c r="IZ81" i="10"/>
  <c r="JG81" i="10"/>
  <c r="IY81" i="10"/>
  <c r="IQ81" i="10"/>
  <c r="IA81" i="10"/>
  <c r="GT124" i="10"/>
  <c r="BU124" i="10" s="1"/>
  <c r="JR35" i="10"/>
  <c r="IX80" i="10" s="1"/>
  <c r="GT36" i="10"/>
  <c r="FS124" i="10"/>
  <c r="IQ35" i="10"/>
  <c r="IJ80" i="10" s="1"/>
  <c r="FS36" i="10"/>
  <c r="FW124" i="10"/>
  <c r="FW36" i="10"/>
  <c r="IU35" i="10"/>
  <c r="GK124" i="10"/>
  <c r="JI35" i="10"/>
  <c r="GK36" i="10"/>
  <c r="FO124" i="10"/>
  <c r="FO36" i="10"/>
  <c r="IM35" i="10"/>
  <c r="HG124" i="10"/>
  <c r="KE35" i="10"/>
  <c r="JD80" i="10" s="1"/>
  <c r="HG36" i="10"/>
  <c r="FC124" i="10"/>
  <c r="IA35" i="10"/>
  <c r="HZ80" i="10" s="1"/>
  <c r="FC36" i="10"/>
  <c r="HE124" i="10"/>
  <c r="KC35" i="10"/>
  <c r="JC80" i="10" s="1"/>
  <c r="HE36" i="10"/>
  <c r="FX124" i="10"/>
  <c r="IV35" i="10"/>
  <c r="FX36" i="10"/>
  <c r="FH124" i="10"/>
  <c r="IF35" i="10"/>
  <c r="ID80" i="10" s="1"/>
  <c r="FH36" i="10"/>
  <c r="GU124" i="10"/>
  <c r="GU36" i="10"/>
  <c r="JS35" i="10"/>
  <c r="GI124" i="10"/>
  <c r="JG35" i="10"/>
  <c r="IS80" i="10" s="1"/>
  <c r="GI36" i="10"/>
  <c r="HB124" i="10"/>
  <c r="JZ35" i="10"/>
  <c r="JA80" i="10" s="1"/>
  <c r="HB36" i="10"/>
  <c r="GD124" i="10"/>
  <c r="JB35" i="10"/>
  <c r="IN80" i="10" s="1"/>
  <c r="GD36" i="10"/>
  <c r="GO124" i="10"/>
  <c r="JM35" i="10"/>
  <c r="IU80" i="10" s="1"/>
  <c r="GO36" i="10"/>
  <c r="GL124" i="10"/>
  <c r="JJ35" i="10"/>
  <c r="IT80" i="10" s="1"/>
  <c r="GL36" i="10"/>
  <c r="FN124" i="10"/>
  <c r="BE124" i="10" s="1"/>
  <c r="IL35" i="10"/>
  <c r="IH80" i="10" s="1"/>
  <c r="FN36" i="10"/>
  <c r="GE124" i="10"/>
  <c r="BL124" i="10" s="1"/>
  <c r="GE36" i="10"/>
  <c r="JC35" i="10"/>
  <c r="IO80" i="10" s="1"/>
  <c r="FV124" i="10"/>
  <c r="BI124" i="10" s="1"/>
  <c r="IT35" i="10"/>
  <c r="IL80" i="10" s="1"/>
  <c r="FV36" i="10"/>
  <c r="GQ124" i="10"/>
  <c r="JO35" i="10"/>
  <c r="GQ36" i="10"/>
  <c r="HI124" i="10"/>
  <c r="KG35" i="10"/>
  <c r="HI36" i="10"/>
  <c r="HC124" i="10"/>
  <c r="HC36" i="10"/>
  <c r="KA35" i="10"/>
  <c r="JB80" i="10" s="1"/>
  <c r="FT124" i="10"/>
  <c r="BH124" i="10" s="1"/>
  <c r="IR35" i="10"/>
  <c r="IK80" i="10" s="1"/>
  <c r="FT36" i="10"/>
  <c r="GM124" i="10"/>
  <c r="GM36" i="10"/>
  <c r="JK35" i="10"/>
  <c r="GA124" i="10"/>
  <c r="IY35" i="10"/>
  <c r="GA36" i="10"/>
  <c r="FB124" i="10"/>
  <c r="HZ35" i="10"/>
  <c r="HY80" i="10" s="1"/>
  <c r="FB36" i="10"/>
  <c r="GR124" i="10"/>
  <c r="BS124" i="10" s="1"/>
  <c r="JP35" i="10"/>
  <c r="GR36" i="10"/>
  <c r="FM124" i="10"/>
  <c r="IK35" i="10"/>
  <c r="IG80" i="10" s="1"/>
  <c r="FM36" i="10"/>
  <c r="FZ124" i="10"/>
  <c r="IX35" i="10"/>
  <c r="FZ36" i="10"/>
  <c r="BV124" i="10"/>
  <c r="BN124" i="10"/>
  <c r="CC124" i="10"/>
  <c r="BM124" i="10"/>
  <c r="AW124" i="10"/>
  <c r="CB124" i="10"/>
  <c r="BT124" i="10"/>
  <c r="BD124" i="10"/>
  <c r="AV124" i="10"/>
  <c r="CA124" i="10"/>
  <c r="BK124" i="10"/>
  <c r="AQ125" i="10"/>
  <c r="BX124" i="10"/>
  <c r="BP124" i="10"/>
  <c r="BW124" i="10"/>
  <c r="BA124" i="10"/>
  <c r="BR124" i="10"/>
  <c r="AY124" i="10"/>
  <c r="BQ124" i="10"/>
  <c r="BO124" i="10"/>
  <c r="CE124" i="10"/>
  <c r="BJ124" i="10"/>
  <c r="AT124" i="10"/>
  <c r="BZ124" i="10"/>
  <c r="BG124" i="10"/>
  <c r="BY124" i="10"/>
  <c r="FR124" i="10"/>
  <c r="BF124" i="10" s="1"/>
  <c r="IP35" i="10"/>
  <c r="II80" i="10" s="1"/>
  <c r="FR36" i="10"/>
  <c r="GH124" i="10"/>
  <c r="JF35" i="10"/>
  <c r="IR80" i="10" s="1"/>
  <c r="GH36" i="10"/>
  <c r="FI124" i="10"/>
  <c r="BB124" i="10" s="1"/>
  <c r="IG35" i="10"/>
  <c r="IE80" i="10" s="1"/>
  <c r="FI36" i="10"/>
  <c r="GB124" i="10"/>
  <c r="IZ35" i="10"/>
  <c r="GB36" i="10"/>
  <c r="IV79" i="10"/>
  <c r="IW79" i="10"/>
  <c r="HW79" i="10"/>
  <c r="HX79" i="10"/>
  <c r="FJ124" i="10"/>
  <c r="BC124" i="10" s="1"/>
  <c r="IH35" i="10"/>
  <c r="IF80" i="10" s="1"/>
  <c r="FJ36" i="10"/>
  <c r="EW124" i="10"/>
  <c r="HU35" i="10"/>
  <c r="EW36" i="10"/>
  <c r="FQ124" i="10"/>
  <c r="IO35" i="10"/>
  <c r="FQ36" i="10"/>
  <c r="GS124" i="10"/>
  <c r="JQ35" i="10"/>
  <c r="GS36" i="10"/>
  <c r="GX124" i="10"/>
  <c r="JV35" i="10"/>
  <c r="GX36" i="10"/>
  <c r="EZ124" i="10"/>
  <c r="EZ36" i="10"/>
  <c r="HX35" i="10"/>
  <c r="FU124" i="10"/>
  <c r="IS35" i="10"/>
  <c r="FU36" i="10"/>
  <c r="EY124" i="10"/>
  <c r="AS124" i="10" s="1"/>
  <c r="EY36" i="10"/>
  <c r="HW35" i="10"/>
  <c r="HV80" i="10" s="1"/>
  <c r="GP124" i="10"/>
  <c r="JN35" i="10"/>
  <c r="GP36" i="10"/>
  <c r="EW125" i="10" l="1"/>
  <c r="HU36" i="10"/>
  <c r="EW37" i="10"/>
  <c r="GH125" i="10"/>
  <c r="JF36" i="10"/>
  <c r="IR81" i="10" s="1"/>
  <c r="GH37" i="10"/>
  <c r="FZ125" i="10"/>
  <c r="IX36" i="10"/>
  <c r="FZ37" i="10"/>
  <c r="GM125" i="10"/>
  <c r="GM37" i="10"/>
  <c r="JK36" i="10"/>
  <c r="HB125" i="10"/>
  <c r="JZ36" i="10"/>
  <c r="JA81" i="10" s="1"/>
  <c r="HB37" i="10"/>
  <c r="HH125" i="10"/>
  <c r="KF36" i="10"/>
  <c r="HH37" i="10"/>
  <c r="EZ125" i="10"/>
  <c r="EZ37" i="10"/>
  <c r="HX36" i="10"/>
  <c r="FQ125" i="10"/>
  <c r="IO36" i="10"/>
  <c r="FQ37" i="10"/>
  <c r="FI125" i="10"/>
  <c r="IG36" i="10"/>
  <c r="IE81" i="10" s="1"/>
  <c r="FI37" i="10"/>
  <c r="FB125" i="10"/>
  <c r="HZ36" i="10"/>
  <c r="HY81" i="10" s="1"/>
  <c r="FB37" i="10"/>
  <c r="FH125" i="10"/>
  <c r="IF36" i="10"/>
  <c r="ID81" i="10" s="1"/>
  <c r="FH37" i="10"/>
  <c r="FO125" i="10"/>
  <c r="FO37" i="10"/>
  <c r="IM36" i="10"/>
  <c r="FS125" i="10"/>
  <c r="IQ36" i="10"/>
  <c r="IJ81" i="10" s="1"/>
  <c r="FS37" i="10"/>
  <c r="GC125" i="10"/>
  <c r="BJ125" i="10" s="1"/>
  <c r="JA36" i="10"/>
  <c r="IM81" i="10" s="1"/>
  <c r="GC37" i="10"/>
  <c r="HI125" i="10"/>
  <c r="KG36" i="10"/>
  <c r="HI37" i="10"/>
  <c r="FT125" i="10"/>
  <c r="IR36" i="10"/>
  <c r="IK81" i="10" s="1"/>
  <c r="FT37" i="10"/>
  <c r="GE125" i="10"/>
  <c r="BL125" i="10" s="1"/>
  <c r="GE37" i="10"/>
  <c r="JC36" i="10"/>
  <c r="IO81" i="10" s="1"/>
  <c r="GO125" i="10"/>
  <c r="JM36" i="10"/>
  <c r="IU81" i="10" s="1"/>
  <c r="GO37" i="10"/>
  <c r="FC125" i="10"/>
  <c r="IA36" i="10"/>
  <c r="HZ81" i="10" s="1"/>
  <c r="FC37" i="10"/>
  <c r="EX125" i="10"/>
  <c r="HV36" i="10"/>
  <c r="HU81" i="10" s="1"/>
  <c r="EX37" i="10"/>
  <c r="GS125" i="10"/>
  <c r="JQ36" i="10"/>
  <c r="GS37" i="10"/>
  <c r="GB125" i="10"/>
  <c r="IZ36" i="10"/>
  <c r="GB37" i="10"/>
  <c r="CC125" i="10"/>
  <c r="BM125" i="10"/>
  <c r="BE125" i="10"/>
  <c r="AW125" i="10"/>
  <c r="CB125" i="10"/>
  <c r="BT125" i="10"/>
  <c r="AV125" i="10"/>
  <c r="BS125" i="10"/>
  <c r="BC125" i="10"/>
  <c r="BR125" i="10"/>
  <c r="BB125" i="10"/>
  <c r="AT125" i="10"/>
  <c r="CE125" i="10"/>
  <c r="BW125" i="10"/>
  <c r="BO125" i="10"/>
  <c r="BG125" i="10"/>
  <c r="BV125" i="10"/>
  <c r="BP125" i="10"/>
  <c r="BN125" i="10"/>
  <c r="AS125" i="10"/>
  <c r="AR125" i="10"/>
  <c r="AQ126" i="10"/>
  <c r="BH125" i="10"/>
  <c r="BX125" i="10"/>
  <c r="BA125" i="10"/>
  <c r="HW80" i="10"/>
  <c r="HX80" i="10"/>
  <c r="EY125" i="10"/>
  <c r="EY37" i="10"/>
  <c r="HW36" i="10"/>
  <c r="HV81" i="10" s="1"/>
  <c r="GX125" i="10"/>
  <c r="JV36" i="10"/>
  <c r="GX37" i="10"/>
  <c r="FM125" i="10"/>
  <c r="BD125" i="10" s="1"/>
  <c r="IK36" i="10"/>
  <c r="IG81" i="10" s="1"/>
  <c r="FM37" i="10"/>
  <c r="GQ125" i="10"/>
  <c r="JO36" i="10"/>
  <c r="GQ37" i="10"/>
  <c r="GI125" i="10"/>
  <c r="JG36" i="10"/>
  <c r="IS81" i="10" s="1"/>
  <c r="GI37" i="10"/>
  <c r="GK125" i="10"/>
  <c r="JI36" i="10"/>
  <c r="GK37" i="10"/>
  <c r="FF125" i="10"/>
  <c r="ID36" i="10"/>
  <c r="FF37" i="10"/>
  <c r="GA125" i="10"/>
  <c r="IY36" i="10"/>
  <c r="GA37" i="10"/>
  <c r="FN125" i="10"/>
  <c r="IL36" i="10"/>
  <c r="IH81" i="10" s="1"/>
  <c r="FN37" i="10"/>
  <c r="FX125" i="10"/>
  <c r="IV36" i="10"/>
  <c r="FX37" i="10"/>
  <c r="GT125" i="10"/>
  <c r="BU125" i="10" s="1"/>
  <c r="JR36" i="10"/>
  <c r="IX81" i="10" s="1"/>
  <c r="GT37" i="10"/>
  <c r="FU125" i="10"/>
  <c r="IS36" i="10"/>
  <c r="FU37" i="10"/>
  <c r="GD125" i="10"/>
  <c r="BK125" i="10" s="1"/>
  <c r="JB36" i="10"/>
  <c r="IN81" i="10" s="1"/>
  <c r="GD37" i="10"/>
  <c r="HG125" i="10"/>
  <c r="CA125" i="10" s="1"/>
  <c r="KE36" i="10"/>
  <c r="JD81" i="10" s="1"/>
  <c r="HG37" i="10"/>
  <c r="FG125" i="10"/>
  <c r="AZ125" i="10" s="1"/>
  <c r="FG37" i="10"/>
  <c r="IE36" i="10"/>
  <c r="IC81" i="10" s="1"/>
  <c r="FE125" i="10"/>
  <c r="AY125" i="10" s="1"/>
  <c r="IC36" i="10"/>
  <c r="IB81" i="10" s="1"/>
  <c r="FE37" i="10"/>
  <c r="GR125" i="10"/>
  <c r="JP36" i="10"/>
  <c r="GR37" i="10"/>
  <c r="HC125" i="10"/>
  <c r="BY125" i="10" s="1"/>
  <c r="HC37" i="10"/>
  <c r="KA36" i="10"/>
  <c r="JB81" i="10" s="1"/>
  <c r="FV125" i="10"/>
  <c r="BI125" i="10" s="1"/>
  <c r="IT36" i="10"/>
  <c r="IL81" i="10" s="1"/>
  <c r="FV37" i="10"/>
  <c r="JE82" i="10"/>
  <c r="HT83" i="10"/>
  <c r="JH82" i="10"/>
  <c r="IZ82" i="10"/>
  <c r="JG82" i="10"/>
  <c r="IY82" i="10"/>
  <c r="IQ82" i="10"/>
  <c r="IA82" i="10"/>
  <c r="JF82" i="10"/>
  <c r="IP82" i="10"/>
  <c r="FY125" i="10"/>
  <c r="IW36" i="10"/>
  <c r="FY37" i="10"/>
  <c r="GP125" i="10"/>
  <c r="JN36" i="10"/>
  <c r="GP37" i="10"/>
  <c r="FJ125" i="10"/>
  <c r="IH36" i="10"/>
  <c r="IF81" i="10" s="1"/>
  <c r="FJ37" i="10"/>
  <c r="FR125" i="10"/>
  <c r="BF125" i="10" s="1"/>
  <c r="IP36" i="10"/>
  <c r="II81" i="10" s="1"/>
  <c r="FR37" i="10"/>
  <c r="IW80" i="10"/>
  <c r="IV80" i="10"/>
  <c r="GL125" i="10"/>
  <c r="BQ125" i="10" s="1"/>
  <c r="JJ36" i="10"/>
  <c r="IT81" i="10" s="1"/>
  <c r="GL37" i="10"/>
  <c r="GU125" i="10"/>
  <c r="GU37" i="10"/>
  <c r="JS36" i="10"/>
  <c r="HE125" i="10"/>
  <c r="BZ125" i="10" s="1"/>
  <c r="KC36" i="10"/>
  <c r="JC81" i="10" s="1"/>
  <c r="HE37" i="10"/>
  <c r="FW125" i="10"/>
  <c r="FW37" i="10"/>
  <c r="IU36" i="10"/>
  <c r="HD125" i="10"/>
  <c r="KB36" i="10"/>
  <c r="HD37" i="10"/>
  <c r="FQ126" i="10" l="1"/>
  <c r="IO37" i="10"/>
  <c r="FQ38" i="10"/>
  <c r="GU126" i="10"/>
  <c r="GU38" i="10"/>
  <c r="JS37" i="10"/>
  <c r="FY126" i="10"/>
  <c r="IW37" i="10"/>
  <c r="FY38" i="10"/>
  <c r="HC126" i="10"/>
  <c r="HC38" i="10"/>
  <c r="KA37" i="10"/>
  <c r="JB82" i="10" s="1"/>
  <c r="FF126" i="10"/>
  <c r="ID37" i="10"/>
  <c r="FF38" i="10"/>
  <c r="GS126" i="10"/>
  <c r="JQ37" i="10"/>
  <c r="GS38" i="10"/>
  <c r="FS126" i="10"/>
  <c r="IQ37" i="10"/>
  <c r="IJ82" i="10" s="1"/>
  <c r="FS38" i="10"/>
  <c r="HB126" i="10"/>
  <c r="JZ37" i="10"/>
  <c r="JA82" i="10" s="1"/>
  <c r="HB38" i="10"/>
  <c r="FG126" i="10"/>
  <c r="FG38" i="10"/>
  <c r="IE37" i="10"/>
  <c r="IC82" i="10" s="1"/>
  <c r="FU126" i="10"/>
  <c r="IS37" i="10"/>
  <c r="FU38" i="10"/>
  <c r="GQ126" i="10"/>
  <c r="JO37" i="10"/>
  <c r="GQ38" i="10"/>
  <c r="GO126" i="10"/>
  <c r="BR126" i="10" s="1"/>
  <c r="JM37" i="10"/>
  <c r="IU82" i="10" s="1"/>
  <c r="GO38" i="10"/>
  <c r="FB126" i="10"/>
  <c r="HZ37" i="10"/>
  <c r="HY82" i="10" s="1"/>
  <c r="FB38" i="10"/>
  <c r="GH126" i="10"/>
  <c r="JF37" i="10"/>
  <c r="IR82" i="10" s="1"/>
  <c r="GH38" i="10"/>
  <c r="HT84" i="10"/>
  <c r="JH83" i="10"/>
  <c r="IZ83" i="10"/>
  <c r="JG83" i="10"/>
  <c r="IY83" i="10"/>
  <c r="IQ83" i="10"/>
  <c r="IA83" i="10"/>
  <c r="JF83" i="10"/>
  <c r="IP83" i="10"/>
  <c r="JE83" i="10"/>
  <c r="FW126" i="10"/>
  <c r="FW38" i="10"/>
  <c r="IU37" i="10"/>
  <c r="GL126" i="10"/>
  <c r="JJ37" i="10"/>
  <c r="IT82" i="10" s="1"/>
  <c r="GL38" i="10"/>
  <c r="FJ126" i="10"/>
  <c r="IH37" i="10"/>
  <c r="IF82" i="10" s="1"/>
  <c r="FJ38" i="10"/>
  <c r="GR126" i="10"/>
  <c r="JP37" i="10"/>
  <c r="GR38" i="10"/>
  <c r="FN126" i="10"/>
  <c r="BE126" i="10" s="1"/>
  <c r="IL37" i="10"/>
  <c r="IH82" i="10" s="1"/>
  <c r="FN38" i="10"/>
  <c r="HI126" i="10"/>
  <c r="KG37" i="10"/>
  <c r="HI38" i="10"/>
  <c r="HW81" i="10"/>
  <c r="HX81" i="10"/>
  <c r="FR126" i="10"/>
  <c r="BF126" i="10" s="1"/>
  <c r="IP37" i="10"/>
  <c r="II82" i="10" s="1"/>
  <c r="FR38" i="10"/>
  <c r="GX126" i="10"/>
  <c r="JV37" i="10"/>
  <c r="GX38" i="10"/>
  <c r="FT126" i="10"/>
  <c r="IR37" i="10"/>
  <c r="IK82" i="10" s="1"/>
  <c r="FT38" i="10"/>
  <c r="IV81" i="10"/>
  <c r="IW81" i="10"/>
  <c r="HG126" i="10"/>
  <c r="KE37" i="10"/>
  <c r="JD82" i="10" s="1"/>
  <c r="HG38" i="10"/>
  <c r="GK126" i="10"/>
  <c r="JI37" i="10"/>
  <c r="GK38" i="10"/>
  <c r="EY126" i="10"/>
  <c r="EY38" i="10"/>
  <c r="HW37" i="10"/>
  <c r="HV82" i="10" s="1"/>
  <c r="EX126" i="10"/>
  <c r="HV37" i="10"/>
  <c r="HU82" i="10" s="1"/>
  <c r="EX38" i="10"/>
  <c r="EZ126" i="10"/>
  <c r="EZ38" i="10"/>
  <c r="HX37" i="10"/>
  <c r="HE126" i="10"/>
  <c r="KC37" i="10"/>
  <c r="JC82" i="10" s="1"/>
  <c r="HE38" i="10"/>
  <c r="FV126" i="10"/>
  <c r="IT37" i="10"/>
  <c r="IL82" i="10" s="1"/>
  <c r="FV38" i="10"/>
  <c r="GT126" i="10"/>
  <c r="BU126" i="10" s="1"/>
  <c r="JR37" i="10"/>
  <c r="IX82" i="10" s="1"/>
  <c r="GT38" i="10"/>
  <c r="FM126" i="10"/>
  <c r="IK37" i="10"/>
  <c r="IG82" i="10" s="1"/>
  <c r="FM38" i="10"/>
  <c r="CE126" i="10"/>
  <c r="BW126" i="10"/>
  <c r="BO126" i="10"/>
  <c r="BL126" i="10"/>
  <c r="BD126" i="10"/>
  <c r="AV126" i="10"/>
  <c r="CC126" i="10"/>
  <c r="BT126" i="10"/>
  <c r="BC126" i="10"/>
  <c r="BS126" i="10"/>
  <c r="AT126" i="10"/>
  <c r="CA126" i="10"/>
  <c r="BI126" i="10"/>
  <c r="AS126" i="10"/>
  <c r="AQ127" i="10"/>
  <c r="BX126" i="10"/>
  <c r="BN126" i="10"/>
  <c r="BV126" i="10"/>
  <c r="AY126" i="10"/>
  <c r="BQ126" i="10"/>
  <c r="BP126" i="10"/>
  <c r="BM126" i="10"/>
  <c r="BH126" i="10"/>
  <c r="AR126" i="10"/>
  <c r="BG126" i="10"/>
  <c r="BZ126" i="10"/>
  <c r="BY126" i="10"/>
  <c r="AZ126" i="10"/>
  <c r="FO126" i="10"/>
  <c r="FO38" i="10"/>
  <c r="IM37" i="10"/>
  <c r="FI126" i="10"/>
  <c r="BB126" i="10" s="1"/>
  <c r="IG37" i="10"/>
  <c r="IE82" i="10" s="1"/>
  <c r="FI38" i="10"/>
  <c r="GM126" i="10"/>
  <c r="GM38" i="10"/>
  <c r="JK37" i="10"/>
  <c r="EW126" i="10"/>
  <c r="HU37" i="10"/>
  <c r="EW38" i="10"/>
  <c r="FX126" i="10"/>
  <c r="IV37" i="10"/>
  <c r="FX38" i="10"/>
  <c r="GP126" i="10"/>
  <c r="JN37" i="10"/>
  <c r="GP38" i="10"/>
  <c r="FE126" i="10"/>
  <c r="IC37" i="10"/>
  <c r="IB82" i="10" s="1"/>
  <c r="FE38" i="10"/>
  <c r="GA126" i="10"/>
  <c r="IY37" i="10"/>
  <c r="GA38" i="10"/>
  <c r="GB126" i="10"/>
  <c r="IZ37" i="10"/>
  <c r="GB38" i="10"/>
  <c r="GE126" i="10"/>
  <c r="GE38" i="10"/>
  <c r="JC37" i="10"/>
  <c r="IO82" i="10" s="1"/>
  <c r="GC126" i="10"/>
  <c r="BJ126" i="10" s="1"/>
  <c r="JA37" i="10"/>
  <c r="IM82" i="10" s="1"/>
  <c r="GC38" i="10"/>
  <c r="HH126" i="10"/>
  <c r="CB126" i="10" s="1"/>
  <c r="KF37" i="10"/>
  <c r="HH38" i="10"/>
  <c r="HD126" i="10"/>
  <c r="KB37" i="10"/>
  <c r="HD38" i="10"/>
  <c r="GD126" i="10"/>
  <c r="BK126" i="10" s="1"/>
  <c r="JB37" i="10"/>
  <c r="IN82" i="10" s="1"/>
  <c r="GD38" i="10"/>
  <c r="GI126" i="10"/>
  <c r="JG37" i="10"/>
  <c r="IS82" i="10" s="1"/>
  <c r="GI38" i="10"/>
  <c r="FC126" i="10"/>
  <c r="AW126" i="10" s="1"/>
  <c r="IA37" i="10"/>
  <c r="HZ82" i="10" s="1"/>
  <c r="FC38" i="10"/>
  <c r="FH126" i="10"/>
  <c r="BA126" i="10" s="1"/>
  <c r="IF37" i="10"/>
  <c r="ID82" i="10" s="1"/>
  <c r="FH38" i="10"/>
  <c r="FZ126" i="10"/>
  <c r="IX37" i="10"/>
  <c r="FZ38" i="10"/>
  <c r="EZ127" i="10" l="1"/>
  <c r="EZ39" i="10"/>
  <c r="HX38" i="10"/>
  <c r="HH127" i="10"/>
  <c r="HH39" i="10"/>
  <c r="KF38" i="10"/>
  <c r="EW127" i="10"/>
  <c r="HU38" i="10"/>
  <c r="EW39" i="10"/>
  <c r="FV127" i="10"/>
  <c r="IT38" i="10"/>
  <c r="IL83" i="10" s="1"/>
  <c r="FV39" i="10"/>
  <c r="GR127" i="10"/>
  <c r="JP38" i="10"/>
  <c r="GR39" i="10"/>
  <c r="FB127" i="10"/>
  <c r="AV127" i="10" s="1"/>
  <c r="HZ38" i="10"/>
  <c r="HY83" i="10" s="1"/>
  <c r="FB39" i="10"/>
  <c r="FF127" i="10"/>
  <c r="ID38" i="10"/>
  <c r="FF39" i="10"/>
  <c r="GK127" i="10"/>
  <c r="JI38" i="10"/>
  <c r="GK39" i="10"/>
  <c r="GB127" i="10"/>
  <c r="IZ38" i="10"/>
  <c r="GB39" i="10"/>
  <c r="EX127" i="10"/>
  <c r="HV38" i="10"/>
  <c r="HU83" i="10" s="1"/>
  <c r="EX39" i="10"/>
  <c r="IV82" i="10"/>
  <c r="IW82" i="10"/>
  <c r="FU127" i="10"/>
  <c r="IS38" i="10"/>
  <c r="FU39" i="10"/>
  <c r="FM127" i="10"/>
  <c r="IK38" i="10"/>
  <c r="IG83" i="10" s="1"/>
  <c r="FM39" i="10"/>
  <c r="HG127" i="10"/>
  <c r="HG39" i="10"/>
  <c r="KE38" i="10"/>
  <c r="JD83" i="10" s="1"/>
  <c r="GX127" i="10"/>
  <c r="JV38" i="10"/>
  <c r="GX39" i="10"/>
  <c r="HI127" i="10"/>
  <c r="HI39" i="10"/>
  <c r="KG38" i="10"/>
  <c r="FW127" i="10"/>
  <c r="FW39" i="10"/>
  <c r="IU38" i="10"/>
  <c r="FS127" i="10"/>
  <c r="IQ38" i="10"/>
  <c r="IJ83" i="10" s="1"/>
  <c r="FS39" i="10"/>
  <c r="GU127" i="10"/>
  <c r="GU39" i="10"/>
  <c r="JS38" i="10"/>
  <c r="FH127" i="10"/>
  <c r="IF38" i="10"/>
  <c r="ID83" i="10" s="1"/>
  <c r="FH39" i="10"/>
  <c r="GD127" i="10"/>
  <c r="JB38" i="10"/>
  <c r="IN83" i="10" s="1"/>
  <c r="GD39" i="10"/>
  <c r="GP127" i="10"/>
  <c r="JN38" i="10"/>
  <c r="GP39" i="10"/>
  <c r="FO127" i="10"/>
  <c r="FO39" i="10"/>
  <c r="IM38" i="10"/>
  <c r="GC127" i="10"/>
  <c r="JA38" i="10"/>
  <c r="IM83" i="10" s="1"/>
  <c r="GC39" i="10"/>
  <c r="HE127" i="10"/>
  <c r="BZ127" i="10" s="1"/>
  <c r="HE39" i="10"/>
  <c r="KC38" i="10"/>
  <c r="JC83" i="10" s="1"/>
  <c r="FJ127" i="10"/>
  <c r="IH38" i="10"/>
  <c r="IF83" i="10" s="1"/>
  <c r="FJ39" i="10"/>
  <c r="GO127" i="10"/>
  <c r="JM38" i="10"/>
  <c r="IU83" i="10" s="1"/>
  <c r="GO39" i="10"/>
  <c r="GI127" i="10"/>
  <c r="JG38" i="10"/>
  <c r="IS83" i="10" s="1"/>
  <c r="GI39" i="10"/>
  <c r="GE127" i="10"/>
  <c r="GE39" i="10"/>
  <c r="JC38" i="10"/>
  <c r="IO83" i="10" s="1"/>
  <c r="FE127" i="10"/>
  <c r="IC38" i="10"/>
  <c r="IB83" i="10" s="1"/>
  <c r="FE39" i="10"/>
  <c r="FT127" i="10"/>
  <c r="IR38" i="10"/>
  <c r="IK83" i="10" s="1"/>
  <c r="FT39" i="10"/>
  <c r="HB127" i="10"/>
  <c r="JZ38" i="10"/>
  <c r="JA83" i="10" s="1"/>
  <c r="HB39" i="10"/>
  <c r="FC127" i="10"/>
  <c r="IA38" i="10"/>
  <c r="HZ83" i="10" s="1"/>
  <c r="FC39" i="10"/>
  <c r="GA127" i="10"/>
  <c r="IY38" i="10"/>
  <c r="GA39" i="10"/>
  <c r="GM127" i="10"/>
  <c r="GM39" i="10"/>
  <c r="JK38" i="10"/>
  <c r="BV127" i="10"/>
  <c r="BN127" i="10"/>
  <c r="CC127" i="10"/>
  <c r="BM127" i="10"/>
  <c r="AW127" i="10"/>
  <c r="CB127" i="10"/>
  <c r="BT127" i="10"/>
  <c r="BL127" i="10"/>
  <c r="BD127" i="10"/>
  <c r="CA127" i="10"/>
  <c r="BS127" i="10"/>
  <c r="BK127" i="10"/>
  <c r="BC127" i="10"/>
  <c r="BR127" i="10"/>
  <c r="BJ127" i="10"/>
  <c r="AT127" i="10"/>
  <c r="BQ127" i="10"/>
  <c r="BI127" i="10"/>
  <c r="BA127" i="10"/>
  <c r="AQ128" i="10"/>
  <c r="BX127" i="10"/>
  <c r="BP127" i="10"/>
  <c r="BH127" i="10"/>
  <c r="AZ127" i="10"/>
  <c r="AR127" i="10"/>
  <c r="BW127" i="10"/>
  <c r="BO127" i="10"/>
  <c r="BG127" i="10"/>
  <c r="AY127" i="10"/>
  <c r="CE127" i="10"/>
  <c r="HC127" i="10"/>
  <c r="BY127" i="10" s="1"/>
  <c r="HC39" i="10"/>
  <c r="KA38" i="10"/>
  <c r="JB83" i="10" s="1"/>
  <c r="FQ127" i="10"/>
  <c r="IO38" i="10"/>
  <c r="FQ39" i="10"/>
  <c r="HD127" i="10"/>
  <c r="HD39" i="10"/>
  <c r="KB38" i="10"/>
  <c r="GT127" i="10"/>
  <c r="BU127" i="10" s="1"/>
  <c r="JR38" i="10"/>
  <c r="IX83" i="10" s="1"/>
  <c r="GT39" i="10"/>
  <c r="EY127" i="10"/>
  <c r="AS127" i="10" s="1"/>
  <c r="EY39" i="10"/>
  <c r="HW38" i="10"/>
  <c r="HV83" i="10" s="1"/>
  <c r="FG127" i="10"/>
  <c r="FG39" i="10"/>
  <c r="IE38" i="10"/>
  <c r="IC83" i="10" s="1"/>
  <c r="FX127" i="10"/>
  <c r="IV38" i="10"/>
  <c r="FX39" i="10"/>
  <c r="FR127" i="10"/>
  <c r="BF127" i="10" s="1"/>
  <c r="IP38" i="10"/>
  <c r="II83" i="10" s="1"/>
  <c r="FR39" i="10"/>
  <c r="FN127" i="10"/>
  <c r="BE127" i="10" s="1"/>
  <c r="IL38" i="10"/>
  <c r="IH83" i="10" s="1"/>
  <c r="FN39" i="10"/>
  <c r="HT85" i="10"/>
  <c r="JH84" i="10"/>
  <c r="IZ84" i="10"/>
  <c r="JG84" i="10"/>
  <c r="IY84" i="10"/>
  <c r="IQ84" i="10"/>
  <c r="IA84" i="10"/>
  <c r="JF84" i="10"/>
  <c r="IP84" i="10"/>
  <c r="JE84" i="10"/>
  <c r="GH127" i="10"/>
  <c r="JF38" i="10"/>
  <c r="IR83" i="10" s="1"/>
  <c r="GH39" i="10"/>
  <c r="GS127" i="10"/>
  <c r="GS39" i="10"/>
  <c r="JQ38" i="10"/>
  <c r="FZ127" i="10"/>
  <c r="IX38" i="10"/>
  <c r="FZ39" i="10"/>
  <c r="FI127" i="10"/>
  <c r="BB127" i="10" s="1"/>
  <c r="IG38" i="10"/>
  <c r="IE83" i="10" s="1"/>
  <c r="FI39" i="10"/>
  <c r="HW82" i="10"/>
  <c r="HX82" i="10"/>
  <c r="GL127" i="10"/>
  <c r="JJ38" i="10"/>
  <c r="IT83" i="10" s="1"/>
  <c r="GL39" i="10"/>
  <c r="GQ127" i="10"/>
  <c r="JO38" i="10"/>
  <c r="GQ39" i="10"/>
  <c r="FY127" i="10"/>
  <c r="IW38" i="10"/>
  <c r="FY39" i="10"/>
  <c r="GS128" i="10" l="1"/>
  <c r="GS40" i="10"/>
  <c r="JQ39" i="10"/>
  <c r="FG128" i="10"/>
  <c r="FG40" i="10"/>
  <c r="IE39" i="10"/>
  <c r="IC84" i="10" s="1"/>
  <c r="GM128" i="10"/>
  <c r="GM40" i="10"/>
  <c r="JK39" i="10"/>
  <c r="HB128" i="10"/>
  <c r="JZ39" i="10"/>
  <c r="JA84" i="10" s="1"/>
  <c r="HB40" i="10"/>
  <c r="GC128" i="10"/>
  <c r="GC40" i="10"/>
  <c r="JA39" i="10"/>
  <c r="IM84" i="10" s="1"/>
  <c r="GU128" i="10"/>
  <c r="GU40" i="10"/>
  <c r="JS39" i="10"/>
  <c r="GR128" i="10"/>
  <c r="JP39" i="10"/>
  <c r="GR40" i="10"/>
  <c r="FR128" i="10"/>
  <c r="BF128" i="10" s="1"/>
  <c r="IP39" i="10"/>
  <c r="II84" i="10" s="1"/>
  <c r="FR40" i="10"/>
  <c r="HD128" i="10"/>
  <c r="KB39" i="10"/>
  <c r="HD40" i="10"/>
  <c r="GD128" i="10"/>
  <c r="JB39" i="10"/>
  <c r="IN84" i="10" s="1"/>
  <c r="GD40" i="10"/>
  <c r="HI128" i="10"/>
  <c r="HI40" i="10"/>
  <c r="KG39" i="10"/>
  <c r="FM128" i="10"/>
  <c r="FM40" i="10"/>
  <c r="IK39" i="10"/>
  <c r="IG84" i="10" s="1"/>
  <c r="EX128" i="10"/>
  <c r="HV39" i="10"/>
  <c r="HU84" i="10" s="1"/>
  <c r="EX40" i="10"/>
  <c r="IV83" i="10"/>
  <c r="IW83" i="10"/>
  <c r="GA128" i="10"/>
  <c r="IY39" i="10"/>
  <c r="GA40" i="10"/>
  <c r="GE128" i="10"/>
  <c r="GE40" i="10"/>
  <c r="JC39" i="10"/>
  <c r="IO84" i="10" s="1"/>
  <c r="FJ128" i="10"/>
  <c r="BC128" i="10" s="1"/>
  <c r="IH39" i="10"/>
  <c r="IF84" i="10" s="1"/>
  <c r="FJ40" i="10"/>
  <c r="FS128" i="10"/>
  <c r="IQ39" i="10"/>
  <c r="IJ84" i="10" s="1"/>
  <c r="FS40" i="10"/>
  <c r="FF128" i="10"/>
  <c r="ID39" i="10"/>
  <c r="FF40" i="10"/>
  <c r="HH128" i="10"/>
  <c r="KF39" i="10"/>
  <c r="HH40" i="10"/>
  <c r="HC128" i="10"/>
  <c r="HC40" i="10"/>
  <c r="KA39" i="10"/>
  <c r="JB84" i="10" s="1"/>
  <c r="GO128" i="10"/>
  <c r="GO40" i="10"/>
  <c r="JM39" i="10"/>
  <c r="IU84" i="10" s="1"/>
  <c r="GH128" i="10"/>
  <c r="JF39" i="10"/>
  <c r="IR84" i="10" s="1"/>
  <c r="GH40" i="10"/>
  <c r="HT86" i="10"/>
  <c r="JH85" i="10"/>
  <c r="IZ85" i="10"/>
  <c r="JG85" i="10"/>
  <c r="IY85" i="10"/>
  <c r="IQ85" i="10"/>
  <c r="IA85" i="10"/>
  <c r="JF85" i="10"/>
  <c r="IP85" i="10"/>
  <c r="JE85" i="10"/>
  <c r="EY128" i="10"/>
  <c r="AS128" i="10" s="1"/>
  <c r="EY40" i="10"/>
  <c r="HW39" i="10"/>
  <c r="HV84" i="10" s="1"/>
  <c r="FQ128" i="10"/>
  <c r="FQ40" i="10"/>
  <c r="IO39" i="10"/>
  <c r="CC128" i="10"/>
  <c r="BM128" i="10"/>
  <c r="AW128" i="10"/>
  <c r="CB128" i="10"/>
  <c r="BT128" i="10"/>
  <c r="BL128" i="10"/>
  <c r="BD128" i="10"/>
  <c r="CA128" i="10"/>
  <c r="BS128" i="10"/>
  <c r="BK128" i="10"/>
  <c r="BR128" i="10"/>
  <c r="BJ128" i="10"/>
  <c r="AT128" i="10"/>
  <c r="BY128" i="10"/>
  <c r="BQ128" i="10"/>
  <c r="AQ129" i="10"/>
  <c r="BX128" i="10"/>
  <c r="BP128" i="10"/>
  <c r="BH128" i="10"/>
  <c r="AZ128" i="10"/>
  <c r="AR128" i="10"/>
  <c r="CE128" i="10"/>
  <c r="BW128" i="10"/>
  <c r="BO128" i="10"/>
  <c r="BG128" i="10"/>
  <c r="AY128" i="10"/>
  <c r="BV128" i="10"/>
  <c r="BN128" i="10"/>
  <c r="FT128" i="10"/>
  <c r="IR39" i="10"/>
  <c r="IK84" i="10" s="1"/>
  <c r="FT40" i="10"/>
  <c r="GX128" i="10"/>
  <c r="JV39" i="10"/>
  <c r="GX40" i="10"/>
  <c r="FV128" i="10"/>
  <c r="BI128" i="10" s="1"/>
  <c r="IT39" i="10"/>
  <c r="IL84" i="10" s="1"/>
  <c r="FV40" i="10"/>
  <c r="GK128" i="10"/>
  <c r="GK40" i="10"/>
  <c r="JI39" i="10"/>
  <c r="GQ128" i="10"/>
  <c r="JO39" i="10"/>
  <c r="GQ40" i="10"/>
  <c r="GL128" i="10"/>
  <c r="JJ39" i="10"/>
  <c r="IT84" i="10" s="1"/>
  <c r="GL40" i="10"/>
  <c r="FZ128" i="10"/>
  <c r="IX39" i="10"/>
  <c r="FZ40" i="10"/>
  <c r="FX128" i="10"/>
  <c r="IV39" i="10"/>
  <c r="FX40" i="10"/>
  <c r="GI128" i="10"/>
  <c r="JG39" i="10"/>
  <c r="IS84" i="10" s="1"/>
  <c r="GI40" i="10"/>
  <c r="FO128" i="10"/>
  <c r="FO40" i="10"/>
  <c r="IM39" i="10"/>
  <c r="FH128" i="10"/>
  <c r="BA128" i="10" s="1"/>
  <c r="IF39" i="10"/>
  <c r="ID84" i="10" s="1"/>
  <c r="FH40" i="10"/>
  <c r="FU128" i="10"/>
  <c r="FU40" i="10"/>
  <c r="IS39" i="10"/>
  <c r="GB128" i="10"/>
  <c r="IZ39" i="10"/>
  <c r="GB40" i="10"/>
  <c r="HW83" i="10"/>
  <c r="HX83" i="10"/>
  <c r="HG128" i="10"/>
  <c r="KE39" i="10"/>
  <c r="JD84" i="10" s="1"/>
  <c r="HG40" i="10"/>
  <c r="GT128" i="10"/>
  <c r="BU128" i="10" s="1"/>
  <c r="JR39" i="10"/>
  <c r="IX84" i="10" s="1"/>
  <c r="GT40" i="10"/>
  <c r="FC128" i="10"/>
  <c r="IA39" i="10"/>
  <c r="HZ84" i="10" s="1"/>
  <c r="FC40" i="10"/>
  <c r="FB128" i="10"/>
  <c r="AV128" i="10" s="1"/>
  <c r="HZ39" i="10"/>
  <c r="HY84" i="10" s="1"/>
  <c r="FB40" i="10"/>
  <c r="EZ128" i="10"/>
  <c r="HX39" i="10"/>
  <c r="EZ40" i="10"/>
  <c r="FI128" i="10"/>
  <c r="BB128" i="10" s="1"/>
  <c r="FI40" i="10"/>
  <c r="IG39" i="10"/>
  <c r="IE84" i="10" s="1"/>
  <c r="FY128" i="10"/>
  <c r="FY40" i="10"/>
  <c r="IW39" i="10"/>
  <c r="FN128" i="10"/>
  <c r="BE128" i="10" s="1"/>
  <c r="IL39" i="10"/>
  <c r="IH84" i="10" s="1"/>
  <c r="FN40" i="10"/>
  <c r="FE128" i="10"/>
  <c r="FE40" i="10"/>
  <c r="IC39" i="10"/>
  <c r="IB84" i="10" s="1"/>
  <c r="HE128" i="10"/>
  <c r="BZ128" i="10" s="1"/>
  <c r="HE40" i="10"/>
  <c r="KC39" i="10"/>
  <c r="JC84" i="10" s="1"/>
  <c r="GP128" i="10"/>
  <c r="JN39" i="10"/>
  <c r="GP40" i="10"/>
  <c r="FW128" i="10"/>
  <c r="FW40" i="10"/>
  <c r="IU39" i="10"/>
  <c r="EW128" i="10"/>
  <c r="EW40" i="10"/>
  <c r="HU39" i="10"/>
  <c r="GB129" i="10" l="1"/>
  <c r="IZ40" i="10"/>
  <c r="GB41" i="10"/>
  <c r="GQ129" i="10"/>
  <c r="JO40" i="10"/>
  <c r="GQ41" i="10"/>
  <c r="GO129" i="10"/>
  <c r="GO41" i="10"/>
  <c r="JM40" i="10"/>
  <c r="IU85" i="10" s="1"/>
  <c r="FF129" i="10"/>
  <c r="ID40" i="10"/>
  <c r="FF41" i="10"/>
  <c r="HI129" i="10"/>
  <c r="HI41" i="10"/>
  <c r="KG40" i="10"/>
  <c r="FR129" i="10"/>
  <c r="IP40" i="10"/>
  <c r="II85" i="10" s="1"/>
  <c r="FR41" i="10"/>
  <c r="GM129" i="10"/>
  <c r="GM41" i="10"/>
  <c r="JK40" i="10"/>
  <c r="HE129" i="10"/>
  <c r="BZ129" i="10" s="1"/>
  <c r="HE41" i="10"/>
  <c r="KC40" i="10"/>
  <c r="JC85" i="10" s="1"/>
  <c r="GX129" i="10"/>
  <c r="JV40" i="10"/>
  <c r="GX41" i="10"/>
  <c r="EY129" i="10"/>
  <c r="AS129" i="10" s="1"/>
  <c r="EY41" i="10"/>
  <c r="HW40" i="10"/>
  <c r="HV85" i="10" s="1"/>
  <c r="EX129" i="10"/>
  <c r="HV40" i="10"/>
  <c r="HU85" i="10" s="1"/>
  <c r="EX41" i="10"/>
  <c r="EW129" i="10"/>
  <c r="EW41" i="10"/>
  <c r="HU40" i="10"/>
  <c r="FB129" i="10"/>
  <c r="HZ40" i="10"/>
  <c r="HY85" i="10" s="1"/>
  <c r="FB41" i="10"/>
  <c r="FO129" i="10"/>
  <c r="FO41" i="10"/>
  <c r="IM40" i="10"/>
  <c r="GE129" i="10"/>
  <c r="GE41" i="10"/>
  <c r="JC40" i="10"/>
  <c r="IO85" i="10" s="1"/>
  <c r="HG129" i="10"/>
  <c r="KE40" i="10"/>
  <c r="JD85" i="10" s="1"/>
  <c r="HG41" i="10"/>
  <c r="HC129" i="10"/>
  <c r="HC41" i="10"/>
  <c r="KA40" i="10"/>
  <c r="JB85" i="10" s="1"/>
  <c r="FS129" i="10"/>
  <c r="IQ40" i="10"/>
  <c r="IJ85" i="10" s="1"/>
  <c r="FS41" i="10"/>
  <c r="GR129" i="10"/>
  <c r="JP40" i="10"/>
  <c r="GR41" i="10"/>
  <c r="FG129" i="10"/>
  <c r="FG41" i="10"/>
  <c r="IE40" i="10"/>
  <c r="IC85" i="10" s="1"/>
  <c r="HX84" i="10"/>
  <c r="HW84" i="10"/>
  <c r="FU129" i="10"/>
  <c r="FU41" i="10"/>
  <c r="IS40" i="10"/>
  <c r="GK129" i="10"/>
  <c r="GK41" i="10"/>
  <c r="JI40" i="10"/>
  <c r="FT129" i="10"/>
  <c r="IR40" i="10"/>
  <c r="IK85" i="10" s="1"/>
  <c r="FT41" i="10"/>
  <c r="CB129" i="10"/>
  <c r="BT129" i="10"/>
  <c r="BL129" i="10"/>
  <c r="AV129" i="10"/>
  <c r="CA129" i="10"/>
  <c r="BS129" i="10"/>
  <c r="BC129" i="10"/>
  <c r="BR129" i="10"/>
  <c r="BY129" i="10"/>
  <c r="BQ129" i="10"/>
  <c r="BI129" i="10"/>
  <c r="AQ130" i="10"/>
  <c r="BP129" i="10"/>
  <c r="BH129" i="10"/>
  <c r="AZ129" i="10"/>
  <c r="AR129" i="10"/>
  <c r="CE129" i="10"/>
  <c r="BW129" i="10"/>
  <c r="BO129" i="10"/>
  <c r="BG129" i="10"/>
  <c r="BV129" i="10"/>
  <c r="BN129" i="10"/>
  <c r="BF129" i="10"/>
  <c r="BM129" i="10"/>
  <c r="CC129" i="10"/>
  <c r="GH129" i="10"/>
  <c r="JF40" i="10"/>
  <c r="IR85" i="10" s="1"/>
  <c r="GH41" i="10"/>
  <c r="GA129" i="10"/>
  <c r="IY40" i="10"/>
  <c r="GA41" i="10"/>
  <c r="IW84" i="10"/>
  <c r="IV84" i="10"/>
  <c r="HB129" i="10"/>
  <c r="BX129" i="10" s="1"/>
  <c r="JZ40" i="10"/>
  <c r="JA85" i="10" s="1"/>
  <c r="HB41" i="10"/>
  <c r="GT129" i="10"/>
  <c r="BU129" i="10" s="1"/>
  <c r="JR40" i="10"/>
  <c r="IX85" i="10" s="1"/>
  <c r="GT41" i="10"/>
  <c r="FZ129" i="10"/>
  <c r="IX40" i="10"/>
  <c r="FZ41" i="10"/>
  <c r="GC129" i="10"/>
  <c r="BJ129" i="10" s="1"/>
  <c r="GC41" i="10"/>
  <c r="JA40" i="10"/>
  <c r="IM85" i="10" s="1"/>
  <c r="FW129" i="10"/>
  <c r="FW41" i="10"/>
  <c r="IU40" i="10"/>
  <c r="FI129" i="10"/>
  <c r="BB129" i="10" s="1"/>
  <c r="FI41" i="10"/>
  <c r="IG40" i="10"/>
  <c r="IE85" i="10" s="1"/>
  <c r="FC129" i="10"/>
  <c r="AW129" i="10" s="1"/>
  <c r="IA40" i="10"/>
  <c r="HZ85" i="10" s="1"/>
  <c r="FC41" i="10"/>
  <c r="GL129" i="10"/>
  <c r="JJ40" i="10"/>
  <c r="IT85" i="10" s="1"/>
  <c r="GL41" i="10"/>
  <c r="HH129" i="10"/>
  <c r="KF40" i="10"/>
  <c r="HH41" i="10"/>
  <c r="FM129" i="10"/>
  <c r="BD129" i="10" s="1"/>
  <c r="FM41" i="10"/>
  <c r="IK40" i="10"/>
  <c r="IG85" i="10" s="1"/>
  <c r="HD129" i="10"/>
  <c r="KB40" i="10"/>
  <c r="HD41" i="10"/>
  <c r="FY129" i="10"/>
  <c r="FY41" i="10"/>
  <c r="IW40" i="10"/>
  <c r="GI129" i="10"/>
  <c r="JG40" i="10"/>
  <c r="IS85" i="10" s="1"/>
  <c r="GI41" i="10"/>
  <c r="GP129" i="10"/>
  <c r="JN40" i="10"/>
  <c r="GP41" i="10"/>
  <c r="FN129" i="10"/>
  <c r="BE129" i="10" s="1"/>
  <c r="IL40" i="10"/>
  <c r="IH85" i="10" s="1"/>
  <c r="FN41" i="10"/>
  <c r="FH129" i="10"/>
  <c r="BA129" i="10" s="1"/>
  <c r="IF40" i="10"/>
  <c r="ID85" i="10" s="1"/>
  <c r="FH41" i="10"/>
  <c r="FV129" i="10"/>
  <c r="IT40" i="10"/>
  <c r="IL85" i="10" s="1"/>
  <c r="FV41" i="10"/>
  <c r="FQ129" i="10"/>
  <c r="FQ41" i="10"/>
  <c r="IO40" i="10"/>
  <c r="HT87" i="10"/>
  <c r="JH86" i="10"/>
  <c r="IZ86" i="10"/>
  <c r="JG86" i="10"/>
  <c r="IY86" i="10"/>
  <c r="IQ86" i="10"/>
  <c r="IA86" i="10"/>
  <c r="JF86" i="10"/>
  <c r="IP86" i="10"/>
  <c r="JE86" i="10"/>
  <c r="FJ129" i="10"/>
  <c r="IH40" i="10"/>
  <c r="IF85" i="10" s="1"/>
  <c r="FJ41" i="10"/>
  <c r="GS129" i="10"/>
  <c r="GS41" i="10"/>
  <c r="JQ40" i="10"/>
  <c r="GD129" i="10"/>
  <c r="BK129" i="10" s="1"/>
  <c r="JB40" i="10"/>
  <c r="IN85" i="10" s="1"/>
  <c r="GD41" i="10"/>
  <c r="FE129" i="10"/>
  <c r="AY129" i="10" s="1"/>
  <c r="FE41" i="10"/>
  <c r="IC40" i="10"/>
  <c r="IB85" i="10" s="1"/>
  <c r="EZ129" i="10"/>
  <c r="AT129" i="10" s="1"/>
  <c r="HX40" i="10"/>
  <c r="EZ41" i="10"/>
  <c r="FX129" i="10"/>
  <c r="IV40" i="10"/>
  <c r="FX41" i="10"/>
  <c r="GU129" i="10"/>
  <c r="GU41" i="10"/>
  <c r="JS40" i="10"/>
  <c r="FV130" i="10" l="1"/>
  <c r="IT41" i="10"/>
  <c r="IL86" i="10" s="1"/>
  <c r="FV42" i="10"/>
  <c r="FU130" i="10"/>
  <c r="FU42" i="10"/>
  <c r="IS41" i="10"/>
  <c r="HG130" i="10"/>
  <c r="KE41" i="10"/>
  <c r="JD86" i="10" s="1"/>
  <c r="HG42" i="10"/>
  <c r="GP130" i="10"/>
  <c r="JN41" i="10"/>
  <c r="GP42" i="10"/>
  <c r="FT130" i="10"/>
  <c r="IR41" i="10"/>
  <c r="IK86" i="10" s="1"/>
  <c r="FT42" i="10"/>
  <c r="FB130" i="10"/>
  <c r="HZ41" i="10"/>
  <c r="HY86" i="10" s="1"/>
  <c r="FB42" i="10"/>
  <c r="HE130" i="10"/>
  <c r="KC41" i="10"/>
  <c r="JC86" i="10" s="1"/>
  <c r="HE42" i="10"/>
  <c r="FY130" i="10"/>
  <c r="IW41" i="10"/>
  <c r="FY42" i="10"/>
  <c r="GC130" i="10"/>
  <c r="GC42" i="10"/>
  <c r="JA41" i="10"/>
  <c r="IM86" i="10" s="1"/>
  <c r="GH130" i="10"/>
  <c r="JF41" i="10"/>
  <c r="IR86" i="10" s="1"/>
  <c r="GH42" i="10"/>
  <c r="GO130" i="10"/>
  <c r="JM41" i="10"/>
  <c r="IU86" i="10" s="1"/>
  <c r="GO42" i="10"/>
  <c r="FJ130" i="10"/>
  <c r="IH41" i="10"/>
  <c r="IF86" i="10" s="1"/>
  <c r="FJ42" i="10"/>
  <c r="HD130" i="10"/>
  <c r="KB41" i="10"/>
  <c r="HD42" i="10"/>
  <c r="FI130" i="10"/>
  <c r="BB130" i="10" s="1"/>
  <c r="IG41" i="10"/>
  <c r="IE86" i="10" s="1"/>
  <c r="FI42" i="10"/>
  <c r="FZ130" i="10"/>
  <c r="IX41" i="10"/>
  <c r="FZ42" i="10"/>
  <c r="FS130" i="10"/>
  <c r="BG130" i="10" s="1"/>
  <c r="IQ41" i="10"/>
  <c r="IJ86" i="10" s="1"/>
  <c r="FS42" i="10"/>
  <c r="HI130" i="10"/>
  <c r="HI42" i="10"/>
  <c r="KG41" i="10"/>
  <c r="GQ130" i="10"/>
  <c r="JO41" i="10"/>
  <c r="GQ42" i="10"/>
  <c r="FX130" i="10"/>
  <c r="IV41" i="10"/>
  <c r="FX42" i="10"/>
  <c r="GD130" i="10"/>
  <c r="JB41" i="10"/>
  <c r="IN86" i="10" s="1"/>
  <c r="GD42" i="10"/>
  <c r="FH130" i="10"/>
  <c r="IF41" i="10"/>
  <c r="ID86" i="10" s="1"/>
  <c r="FH42" i="10"/>
  <c r="GL130" i="10"/>
  <c r="JJ41" i="10"/>
  <c r="IT86" i="10" s="1"/>
  <c r="GL42" i="10"/>
  <c r="EY130" i="10"/>
  <c r="EY42" i="10"/>
  <c r="HW41" i="10"/>
  <c r="HV86" i="10" s="1"/>
  <c r="GU130" i="10"/>
  <c r="GU42" i="10"/>
  <c r="JS41" i="10"/>
  <c r="HB130" i="10"/>
  <c r="JZ41" i="10"/>
  <c r="JA86" i="10" s="1"/>
  <c r="HB42" i="10"/>
  <c r="FE130" i="10"/>
  <c r="FE42" i="10"/>
  <c r="IC41" i="10"/>
  <c r="IB86" i="10" s="1"/>
  <c r="GE130" i="10"/>
  <c r="GE42" i="10"/>
  <c r="JC41" i="10"/>
  <c r="IO86" i="10" s="1"/>
  <c r="GM130" i="10"/>
  <c r="GM42" i="10"/>
  <c r="JK41" i="10"/>
  <c r="FF130" i="10"/>
  <c r="ID41" i="10"/>
  <c r="FF42" i="10"/>
  <c r="HH130" i="10"/>
  <c r="CB130" i="10" s="1"/>
  <c r="KF41" i="10"/>
  <c r="HH42" i="10"/>
  <c r="JH87" i="10"/>
  <c r="IZ87" i="10"/>
  <c r="JG87" i="10"/>
  <c r="IY87" i="10"/>
  <c r="IQ87" i="10"/>
  <c r="IA87" i="10"/>
  <c r="JF87" i="10"/>
  <c r="IP87" i="10"/>
  <c r="JE87" i="10"/>
  <c r="HT88" i="10"/>
  <c r="GI130" i="10"/>
  <c r="JG41" i="10"/>
  <c r="IS86" i="10" s="1"/>
  <c r="GI42" i="10"/>
  <c r="EZ130" i="10"/>
  <c r="HX41" i="10"/>
  <c r="EZ42" i="10"/>
  <c r="FW130" i="10"/>
  <c r="FW42" i="10"/>
  <c r="IU41" i="10"/>
  <c r="GT130" i="10"/>
  <c r="JR41" i="10"/>
  <c r="IX86" i="10" s="1"/>
  <c r="GT42" i="10"/>
  <c r="GA130" i="10"/>
  <c r="IY41" i="10"/>
  <c r="GA42" i="10"/>
  <c r="AQ131" i="10"/>
  <c r="BX130" i="10"/>
  <c r="CC130" i="10"/>
  <c r="BK130" i="10"/>
  <c r="BC130" i="10"/>
  <c r="BR130" i="10"/>
  <c r="BJ130" i="10"/>
  <c r="AT130" i="10"/>
  <c r="CA130" i="10"/>
  <c r="BQ130" i="10"/>
  <c r="BI130" i="10"/>
  <c r="BA130" i="10"/>
  <c r="AS130" i="10"/>
  <c r="BZ130" i="10"/>
  <c r="BP130" i="10"/>
  <c r="BH130" i="10"/>
  <c r="AR130" i="10"/>
  <c r="BW130" i="10"/>
  <c r="BO130" i="10"/>
  <c r="AY130" i="10"/>
  <c r="BV130" i="10"/>
  <c r="BN130" i="10"/>
  <c r="BU130" i="10"/>
  <c r="BM130" i="10"/>
  <c r="AW130" i="10"/>
  <c r="CE130" i="10"/>
  <c r="BT130" i="10"/>
  <c r="BL130" i="10"/>
  <c r="AV130" i="10"/>
  <c r="GK130" i="10"/>
  <c r="GK42" i="10"/>
  <c r="JI41" i="10"/>
  <c r="FG130" i="10"/>
  <c r="AZ130" i="10" s="1"/>
  <c r="FG42" i="10"/>
  <c r="IE41" i="10"/>
  <c r="IC86" i="10" s="1"/>
  <c r="EW130" i="10"/>
  <c r="EW42" i="10"/>
  <c r="HU41" i="10"/>
  <c r="GX130" i="10"/>
  <c r="JV41" i="10"/>
  <c r="GX42" i="10"/>
  <c r="GB130" i="10"/>
  <c r="IZ41" i="10"/>
  <c r="GB42" i="10"/>
  <c r="FQ130" i="10"/>
  <c r="IO41" i="10"/>
  <c r="FQ42" i="10"/>
  <c r="FN130" i="10"/>
  <c r="BE130" i="10" s="1"/>
  <c r="IL41" i="10"/>
  <c r="IH86" i="10" s="1"/>
  <c r="FN42" i="10"/>
  <c r="FM130" i="10"/>
  <c r="BD130" i="10" s="1"/>
  <c r="FM42" i="10"/>
  <c r="IK41" i="10"/>
  <c r="IG86" i="10" s="1"/>
  <c r="FC130" i="10"/>
  <c r="IA41" i="10"/>
  <c r="HZ86" i="10" s="1"/>
  <c r="FC42" i="10"/>
  <c r="HC130" i="10"/>
  <c r="BY130" i="10" s="1"/>
  <c r="HC42" i="10"/>
  <c r="KA41" i="10"/>
  <c r="JB86" i="10" s="1"/>
  <c r="FR130" i="10"/>
  <c r="BF130" i="10" s="1"/>
  <c r="IP41" i="10"/>
  <c r="II86" i="10" s="1"/>
  <c r="FR42" i="10"/>
  <c r="IW85" i="10"/>
  <c r="IV85" i="10"/>
  <c r="HW85" i="10"/>
  <c r="HX85" i="10"/>
  <c r="GS130" i="10"/>
  <c r="GS42" i="10"/>
  <c r="JQ41" i="10"/>
  <c r="GR130" i="10"/>
  <c r="BS130" i="10" s="1"/>
  <c r="JP41" i="10"/>
  <c r="GR42" i="10"/>
  <c r="FO130" i="10"/>
  <c r="FO42" i="10"/>
  <c r="IM41" i="10"/>
  <c r="EX130" i="10"/>
  <c r="HV41" i="10"/>
  <c r="HU86" i="10" s="1"/>
  <c r="EX42" i="10"/>
  <c r="GE131" i="10" l="1"/>
  <c r="GE43" i="10"/>
  <c r="JC42" i="10"/>
  <c r="IO87" i="10" s="1"/>
  <c r="FS131" i="10"/>
  <c r="IQ42" i="10"/>
  <c r="IJ87" i="10" s="1"/>
  <c r="FS43" i="10"/>
  <c r="FY131" i="10"/>
  <c r="IW42" i="10"/>
  <c r="FY43" i="10"/>
  <c r="GS131" i="10"/>
  <c r="GS43" i="10"/>
  <c r="JQ42" i="10"/>
  <c r="FM131" i="10"/>
  <c r="FM43" i="10"/>
  <c r="IK42" i="10"/>
  <c r="IG87" i="10" s="1"/>
  <c r="GB131" i="10"/>
  <c r="IZ42" i="10"/>
  <c r="GB43" i="10"/>
  <c r="GT131" i="10"/>
  <c r="JR42" i="10"/>
  <c r="IX87" i="10" s="1"/>
  <c r="GT43" i="10"/>
  <c r="FF131" i="10"/>
  <c r="ID42" i="10"/>
  <c r="FF43" i="10"/>
  <c r="GU131" i="10"/>
  <c r="GU43" i="10"/>
  <c r="JS42" i="10"/>
  <c r="FH131" i="10"/>
  <c r="IF42" i="10"/>
  <c r="ID87" i="10" s="1"/>
  <c r="FH43" i="10"/>
  <c r="HD131" i="10"/>
  <c r="KB42" i="10"/>
  <c r="HD43" i="10"/>
  <c r="FT131" i="10"/>
  <c r="IR42" i="10"/>
  <c r="IK87" i="10" s="1"/>
  <c r="FT43" i="10"/>
  <c r="GH131" i="10"/>
  <c r="JF42" i="10"/>
  <c r="IR87" i="10" s="1"/>
  <c r="GH43" i="10"/>
  <c r="FE131" i="10"/>
  <c r="AY131" i="10" s="1"/>
  <c r="FE43" i="10"/>
  <c r="IC42" i="10"/>
  <c r="IB87" i="10" s="1"/>
  <c r="FZ131" i="10"/>
  <c r="IX42" i="10"/>
  <c r="FZ43" i="10"/>
  <c r="HE131" i="10"/>
  <c r="KC42" i="10"/>
  <c r="JC87" i="10" s="1"/>
  <c r="HE43" i="10"/>
  <c r="FU131" i="10"/>
  <c r="FU43" i="10"/>
  <c r="IS42" i="10"/>
  <c r="JG88" i="10"/>
  <c r="IY88" i="10"/>
  <c r="IQ88" i="10"/>
  <c r="IA88" i="10"/>
  <c r="JF88" i="10"/>
  <c r="IP88" i="10"/>
  <c r="JE88" i="10"/>
  <c r="HT89" i="10"/>
  <c r="JH88" i="10"/>
  <c r="IZ88" i="10"/>
  <c r="GX131" i="10"/>
  <c r="JV42" i="10"/>
  <c r="GX43" i="10"/>
  <c r="AQ132" i="10"/>
  <c r="BH131" i="10"/>
  <c r="CE131" i="10"/>
  <c r="BW131" i="10"/>
  <c r="BO131" i="10"/>
  <c r="BG131" i="10"/>
  <c r="BV131" i="10"/>
  <c r="BN131" i="10"/>
  <c r="BU131" i="10"/>
  <c r="BM131" i="10"/>
  <c r="BT131" i="10"/>
  <c r="BL131" i="10"/>
  <c r="BD131" i="10"/>
  <c r="CA131" i="10"/>
  <c r="BZ131" i="10"/>
  <c r="AT131" i="10"/>
  <c r="BA131" i="10"/>
  <c r="EY131" i="10"/>
  <c r="AS131" i="10" s="1"/>
  <c r="EY43" i="10"/>
  <c r="HW42" i="10"/>
  <c r="HV87" i="10" s="1"/>
  <c r="GD131" i="10"/>
  <c r="BK131" i="10" s="1"/>
  <c r="JB42" i="10"/>
  <c r="IN87" i="10" s="1"/>
  <c r="GD43" i="10"/>
  <c r="FJ131" i="10"/>
  <c r="BC131" i="10" s="1"/>
  <c r="IH42" i="10"/>
  <c r="IF87" i="10" s="1"/>
  <c r="FJ43" i="10"/>
  <c r="GP131" i="10"/>
  <c r="JN42" i="10"/>
  <c r="GP43" i="10"/>
  <c r="HX86" i="10"/>
  <c r="HW86" i="10"/>
  <c r="GQ131" i="10"/>
  <c r="JO42" i="10"/>
  <c r="GQ43" i="10"/>
  <c r="FO131" i="10"/>
  <c r="FO43" i="10"/>
  <c r="IM42" i="10"/>
  <c r="FN131" i="10"/>
  <c r="BE131" i="10" s="1"/>
  <c r="IL42" i="10"/>
  <c r="IH87" i="10" s="1"/>
  <c r="FN43" i="10"/>
  <c r="FC131" i="10"/>
  <c r="AW131" i="10" s="1"/>
  <c r="IA42" i="10"/>
  <c r="HZ87" i="10" s="1"/>
  <c r="FC43" i="10"/>
  <c r="FW131" i="10"/>
  <c r="FW43" i="10"/>
  <c r="IU42" i="10"/>
  <c r="GM131" i="10"/>
  <c r="GM43" i="10"/>
  <c r="JK42" i="10"/>
  <c r="HB131" i="10"/>
  <c r="BX131" i="10" s="1"/>
  <c r="JZ42" i="10"/>
  <c r="JA87" i="10" s="1"/>
  <c r="HB43" i="10"/>
  <c r="FV131" i="10"/>
  <c r="BI131" i="10" s="1"/>
  <c r="IT42" i="10"/>
  <c r="IL87" i="10" s="1"/>
  <c r="FV43" i="10"/>
  <c r="EW131" i="10"/>
  <c r="EW43" i="10"/>
  <c r="HU42" i="10"/>
  <c r="GI131" i="10"/>
  <c r="BP131" i="10" s="1"/>
  <c r="JG42" i="10"/>
  <c r="IS87" i="10" s="1"/>
  <c r="GI43" i="10"/>
  <c r="HC131" i="10"/>
  <c r="BY131" i="10" s="1"/>
  <c r="HC43" i="10"/>
  <c r="KA42" i="10"/>
  <c r="JB87" i="10" s="1"/>
  <c r="FG131" i="10"/>
  <c r="AZ131" i="10" s="1"/>
  <c r="FG43" i="10"/>
  <c r="IE42" i="10"/>
  <c r="IC87" i="10" s="1"/>
  <c r="GA131" i="10"/>
  <c r="IY42" i="10"/>
  <c r="GA43" i="10"/>
  <c r="HH131" i="10"/>
  <c r="CB131" i="10" s="1"/>
  <c r="KF42" i="10"/>
  <c r="HH43" i="10"/>
  <c r="GL131" i="10"/>
  <c r="BQ131" i="10" s="1"/>
  <c r="JJ42" i="10"/>
  <c r="IT87" i="10" s="1"/>
  <c r="GL43" i="10"/>
  <c r="HI131" i="10"/>
  <c r="CC131" i="10" s="1"/>
  <c r="HI43" i="10"/>
  <c r="KG42" i="10"/>
  <c r="FI131" i="10"/>
  <c r="BB131" i="10" s="1"/>
  <c r="IG42" i="10"/>
  <c r="IE87" i="10" s="1"/>
  <c r="FI43" i="10"/>
  <c r="GC131" i="10"/>
  <c r="BJ131" i="10" s="1"/>
  <c r="GC43" i="10"/>
  <c r="JA42" i="10"/>
  <c r="IM87" i="10" s="1"/>
  <c r="FB131" i="10"/>
  <c r="AV131" i="10" s="1"/>
  <c r="HZ42" i="10"/>
  <c r="HY87" i="10" s="1"/>
  <c r="FB43" i="10"/>
  <c r="GR131" i="10"/>
  <c r="BS131" i="10" s="1"/>
  <c r="JP42" i="10"/>
  <c r="GR43" i="10"/>
  <c r="IW86" i="10"/>
  <c r="IV86" i="10"/>
  <c r="FQ131" i="10"/>
  <c r="IO42" i="10"/>
  <c r="FQ43" i="10"/>
  <c r="GK131" i="10"/>
  <c r="GK43" i="10"/>
  <c r="JI42" i="10"/>
  <c r="EX131" i="10"/>
  <c r="AR131" i="10" s="1"/>
  <c r="HV42" i="10"/>
  <c r="HU87" i="10" s="1"/>
  <c r="EX43" i="10"/>
  <c r="FR131" i="10"/>
  <c r="BF131" i="10" s="1"/>
  <c r="IP42" i="10"/>
  <c r="II87" i="10" s="1"/>
  <c r="FR43" i="10"/>
  <c r="EZ131" i="10"/>
  <c r="HX42" i="10"/>
  <c r="EZ43" i="10"/>
  <c r="FX131" i="10"/>
  <c r="IV42" i="10"/>
  <c r="FX43" i="10"/>
  <c r="GO131" i="10"/>
  <c r="BR131" i="10" s="1"/>
  <c r="JM42" i="10"/>
  <c r="IU87" i="10" s="1"/>
  <c r="GO43" i="10"/>
  <c r="HG131" i="10"/>
  <c r="KE42" i="10"/>
  <c r="JD87" i="10" s="1"/>
  <c r="HG43" i="10"/>
  <c r="HE132" i="10" l="1"/>
  <c r="KC43" i="10"/>
  <c r="JC88" i="10" s="1"/>
  <c r="HE44" i="10"/>
  <c r="FF132" i="10"/>
  <c r="ID43" i="10"/>
  <c r="FF44" i="10"/>
  <c r="HX87" i="10"/>
  <c r="HW87" i="10"/>
  <c r="GR132" i="10"/>
  <c r="JP43" i="10"/>
  <c r="GR44" i="10"/>
  <c r="FC132" i="10"/>
  <c r="IA43" i="10"/>
  <c r="HZ88" i="10" s="1"/>
  <c r="FC44" i="10"/>
  <c r="EY132" i="10"/>
  <c r="EY44" i="10"/>
  <c r="HW43" i="10"/>
  <c r="HV88" i="10" s="1"/>
  <c r="GX132" i="10"/>
  <c r="JV43" i="10"/>
  <c r="GX44" i="10"/>
  <c r="GH132" i="10"/>
  <c r="JF43" i="10"/>
  <c r="IR88" i="10" s="1"/>
  <c r="GH44" i="10"/>
  <c r="GL132" i="10"/>
  <c r="JJ43" i="10"/>
  <c r="IT88" i="10" s="1"/>
  <c r="GL44" i="10"/>
  <c r="IV87" i="10"/>
  <c r="IW87" i="10"/>
  <c r="FG132" i="10"/>
  <c r="FG44" i="10"/>
  <c r="IE43" i="10"/>
  <c r="IC88" i="10" s="1"/>
  <c r="GQ132" i="10"/>
  <c r="JO43" i="10"/>
  <c r="GQ44" i="10"/>
  <c r="FJ132" i="10"/>
  <c r="IH43" i="10"/>
  <c r="IF88" i="10" s="1"/>
  <c r="FJ44" i="10"/>
  <c r="FH132" i="10"/>
  <c r="IF43" i="10"/>
  <c r="ID88" i="10" s="1"/>
  <c r="FH44" i="10"/>
  <c r="FM132" i="10"/>
  <c r="FM44" i="10"/>
  <c r="IK43" i="10"/>
  <c r="IG88" i="10" s="1"/>
  <c r="FS132" i="10"/>
  <c r="IQ43" i="10"/>
  <c r="IJ88" i="10" s="1"/>
  <c r="FS44" i="10"/>
  <c r="FI132" i="10"/>
  <c r="BB132" i="10" s="1"/>
  <c r="IG43" i="10"/>
  <c r="IE88" i="10" s="1"/>
  <c r="FI44" i="10"/>
  <c r="FR132" i="10"/>
  <c r="IP43" i="10"/>
  <c r="II88" i="10" s="1"/>
  <c r="FR44" i="10"/>
  <c r="HH132" i="10"/>
  <c r="KF43" i="10"/>
  <c r="HH44" i="10"/>
  <c r="EW132" i="10"/>
  <c r="EW44" i="10"/>
  <c r="HU43" i="10"/>
  <c r="FZ132" i="10"/>
  <c r="IX43" i="10"/>
  <c r="FZ44" i="10"/>
  <c r="GT132" i="10"/>
  <c r="BU132" i="10" s="1"/>
  <c r="JR43" i="10"/>
  <c r="IX88" i="10" s="1"/>
  <c r="GT44" i="10"/>
  <c r="FO132" i="10"/>
  <c r="FO44" i="10"/>
  <c r="IM43" i="10"/>
  <c r="FB132" i="10"/>
  <c r="HZ43" i="10"/>
  <c r="HY88" i="10" s="1"/>
  <c r="FB44" i="10"/>
  <c r="GM132" i="10"/>
  <c r="GM44" i="10"/>
  <c r="JK43" i="10"/>
  <c r="FN132" i="10"/>
  <c r="IL43" i="10"/>
  <c r="IH88" i="10" s="1"/>
  <c r="FN44" i="10"/>
  <c r="FT132" i="10"/>
  <c r="IR43" i="10"/>
  <c r="IK88" i="10" s="1"/>
  <c r="FT44" i="10"/>
  <c r="EZ132" i="10"/>
  <c r="HX43" i="10"/>
  <c r="EZ44" i="10"/>
  <c r="GC132" i="10"/>
  <c r="GC44" i="10"/>
  <c r="JA43" i="10"/>
  <c r="IM88" i="10" s="1"/>
  <c r="HB132" i="10"/>
  <c r="BX132" i="10" s="1"/>
  <c r="JZ43" i="10"/>
  <c r="JA88" i="10" s="1"/>
  <c r="HB44" i="10"/>
  <c r="CE132" i="10"/>
  <c r="BW132" i="10"/>
  <c r="BO132" i="10"/>
  <c r="BG132" i="10"/>
  <c r="BV132" i="10"/>
  <c r="BN132" i="10"/>
  <c r="BF132" i="10"/>
  <c r="BM132" i="10"/>
  <c r="BE132" i="10"/>
  <c r="AW132" i="10"/>
  <c r="CB132" i="10"/>
  <c r="BT132" i="10"/>
  <c r="BD132" i="10"/>
  <c r="AV132" i="10"/>
  <c r="BS132" i="10"/>
  <c r="BC132" i="10"/>
  <c r="BZ132" i="10"/>
  <c r="BJ132" i="10"/>
  <c r="AT132" i="10"/>
  <c r="BQ132" i="10"/>
  <c r="BI132" i="10"/>
  <c r="BA132" i="10"/>
  <c r="AS132" i="10"/>
  <c r="AQ133" i="10"/>
  <c r="BH132" i="10"/>
  <c r="AZ132" i="10"/>
  <c r="GO132" i="10"/>
  <c r="BR132" i="10" s="1"/>
  <c r="JM43" i="10"/>
  <c r="IU88" i="10" s="1"/>
  <c r="GO44" i="10"/>
  <c r="FX132" i="10"/>
  <c r="IV43" i="10"/>
  <c r="FX44" i="10"/>
  <c r="HC132" i="10"/>
  <c r="BY132" i="10" s="1"/>
  <c r="HC44" i="10"/>
  <c r="KA43" i="10"/>
  <c r="JB88" i="10" s="1"/>
  <c r="FV132" i="10"/>
  <c r="IT43" i="10"/>
  <c r="IL88" i="10" s="1"/>
  <c r="FV44" i="10"/>
  <c r="GD132" i="10"/>
  <c r="BK132" i="10" s="1"/>
  <c r="JB43" i="10"/>
  <c r="IN88" i="10" s="1"/>
  <c r="GD44" i="10"/>
  <c r="GS132" i="10"/>
  <c r="GS44" i="10"/>
  <c r="JQ43" i="10"/>
  <c r="GK132" i="10"/>
  <c r="GK44" i="10"/>
  <c r="JI43" i="10"/>
  <c r="FQ132" i="10"/>
  <c r="IO43" i="10"/>
  <c r="FQ44" i="10"/>
  <c r="EX132" i="10"/>
  <c r="AR132" i="10" s="1"/>
  <c r="HV43" i="10"/>
  <c r="HU88" i="10" s="1"/>
  <c r="EX44" i="10"/>
  <c r="HI132" i="10"/>
  <c r="CC132" i="10" s="1"/>
  <c r="HI44" i="10"/>
  <c r="KG43" i="10"/>
  <c r="GA132" i="10"/>
  <c r="IY43" i="10"/>
  <c r="GA44" i="10"/>
  <c r="JF89" i="10"/>
  <c r="IP89" i="10"/>
  <c r="JE89" i="10"/>
  <c r="HT90" i="10"/>
  <c r="JH89" i="10"/>
  <c r="IZ89" i="10"/>
  <c r="JG89" i="10"/>
  <c r="IY89" i="10"/>
  <c r="IQ89" i="10"/>
  <c r="IA89" i="10"/>
  <c r="FU132" i="10"/>
  <c r="FU44" i="10"/>
  <c r="IS43" i="10"/>
  <c r="GU132" i="10"/>
  <c r="GU44" i="10"/>
  <c r="JS43" i="10"/>
  <c r="GB132" i="10"/>
  <c r="IZ43" i="10"/>
  <c r="GB44" i="10"/>
  <c r="GE132" i="10"/>
  <c r="BL132" i="10" s="1"/>
  <c r="GE44" i="10"/>
  <c r="JC43" i="10"/>
  <c r="IO88" i="10" s="1"/>
  <c r="HG132" i="10"/>
  <c r="CA132" i="10" s="1"/>
  <c r="KE43" i="10"/>
  <c r="JD88" i="10" s="1"/>
  <c r="HG44" i="10"/>
  <c r="GI132" i="10"/>
  <c r="BP132" i="10" s="1"/>
  <c r="JG43" i="10"/>
  <c r="IS88" i="10" s="1"/>
  <c r="GI44" i="10"/>
  <c r="FW132" i="10"/>
  <c r="FW44" i="10"/>
  <c r="IU43" i="10"/>
  <c r="GP132" i="10"/>
  <c r="JN43" i="10"/>
  <c r="GP44" i="10"/>
  <c r="FE132" i="10"/>
  <c r="AY132" i="10" s="1"/>
  <c r="FE44" i="10"/>
  <c r="IC43" i="10"/>
  <c r="IB88" i="10" s="1"/>
  <c r="HD132" i="10"/>
  <c r="KB43" i="10"/>
  <c r="HD44" i="10"/>
  <c r="FY132" i="10"/>
  <c r="IW43" i="10"/>
  <c r="FY44" i="10"/>
  <c r="GP133" i="10" l="1"/>
  <c r="JN44" i="10"/>
  <c r="GP45" i="10"/>
  <c r="HB133" i="10"/>
  <c r="JZ44" i="10"/>
  <c r="JA89" i="10" s="1"/>
  <c r="HB45" i="10"/>
  <c r="GM133" i="10"/>
  <c r="GM45" i="10"/>
  <c r="JK44" i="10"/>
  <c r="GT133" i="10"/>
  <c r="JR44" i="10"/>
  <c r="IX89" i="10" s="1"/>
  <c r="GT45" i="10"/>
  <c r="FH133" i="10"/>
  <c r="IF44" i="10"/>
  <c r="ID89" i="10" s="1"/>
  <c r="FH45" i="10"/>
  <c r="EY133" i="10"/>
  <c r="EY45" i="10"/>
  <c r="HW44" i="10"/>
  <c r="HV89" i="10" s="1"/>
  <c r="FT133" i="10"/>
  <c r="IR44" i="10"/>
  <c r="IK89" i="10" s="1"/>
  <c r="FT45" i="10"/>
  <c r="HH133" i="10"/>
  <c r="KF44" i="10"/>
  <c r="HH45" i="10"/>
  <c r="GH133" i="10"/>
  <c r="JF44" i="10"/>
  <c r="IR89" i="10" s="1"/>
  <c r="GH45" i="10"/>
  <c r="GA133" i="10"/>
  <c r="IY44" i="10"/>
  <c r="GA45" i="10"/>
  <c r="FQ133" i="10"/>
  <c r="IO44" i="10"/>
  <c r="FQ45" i="10"/>
  <c r="HC133" i="10"/>
  <c r="HC45" i="10"/>
  <c r="KA44" i="10"/>
  <c r="JB89" i="10" s="1"/>
  <c r="FB133" i="10"/>
  <c r="HZ44" i="10"/>
  <c r="HY89" i="10" s="1"/>
  <c r="FB45" i="10"/>
  <c r="FS133" i="10"/>
  <c r="IQ44" i="10"/>
  <c r="IJ89" i="10" s="1"/>
  <c r="FS45" i="10"/>
  <c r="FG133" i="10"/>
  <c r="FG45" i="10"/>
  <c r="IE44" i="10"/>
  <c r="IC89" i="10" s="1"/>
  <c r="FC133" i="10"/>
  <c r="IA44" i="10"/>
  <c r="HZ89" i="10" s="1"/>
  <c r="FC45" i="10"/>
  <c r="FF133" i="10"/>
  <c r="ID44" i="10"/>
  <c r="FF45" i="10"/>
  <c r="GD133" i="10"/>
  <c r="JB44" i="10"/>
  <c r="IN89" i="10" s="1"/>
  <c r="GD45" i="10"/>
  <c r="FZ133" i="10"/>
  <c r="IX44" i="10"/>
  <c r="FZ45" i="10"/>
  <c r="FJ133" i="10"/>
  <c r="IH44" i="10"/>
  <c r="IF89" i="10" s="1"/>
  <c r="FJ45" i="10"/>
  <c r="FX133" i="10"/>
  <c r="IV44" i="10"/>
  <c r="FX45" i="10"/>
  <c r="GC133" i="10"/>
  <c r="JA44" i="10"/>
  <c r="IM89" i="10" s="1"/>
  <c r="GC45" i="10"/>
  <c r="FN133" i="10"/>
  <c r="IL44" i="10"/>
  <c r="IH89" i="10" s="1"/>
  <c r="FN45" i="10"/>
  <c r="FR133" i="10"/>
  <c r="BF133" i="10" s="1"/>
  <c r="IP44" i="10"/>
  <c r="II89" i="10" s="1"/>
  <c r="FR45" i="10"/>
  <c r="GX133" i="10"/>
  <c r="JV44" i="10"/>
  <c r="GX45" i="10"/>
  <c r="HI133" i="10"/>
  <c r="CC133" i="10" s="1"/>
  <c r="KG44" i="10"/>
  <c r="HI45" i="10"/>
  <c r="BV133" i="10"/>
  <c r="BN133" i="10"/>
  <c r="BU133" i="10"/>
  <c r="BM133" i="10"/>
  <c r="BE133" i="10"/>
  <c r="AW133" i="10"/>
  <c r="CB133" i="10"/>
  <c r="BT133" i="10"/>
  <c r="AV133" i="10"/>
  <c r="BK133" i="10"/>
  <c r="BC133" i="10"/>
  <c r="BJ133" i="10"/>
  <c r="BY133" i="10"/>
  <c r="BQ133" i="10"/>
  <c r="BI133" i="10"/>
  <c r="BA133" i="10"/>
  <c r="AS133" i="10"/>
  <c r="AQ134" i="10"/>
  <c r="BX133" i="10"/>
  <c r="BP133" i="10"/>
  <c r="BH133" i="10"/>
  <c r="AZ133" i="10"/>
  <c r="BO133" i="10"/>
  <c r="BG133" i="10"/>
  <c r="CE133" i="10"/>
  <c r="BW133" i="10"/>
  <c r="GR133" i="10"/>
  <c r="BS133" i="10" s="1"/>
  <c r="JP44" i="10"/>
  <c r="GR45" i="10"/>
  <c r="HE133" i="10"/>
  <c r="BZ133" i="10" s="1"/>
  <c r="KC44" i="10"/>
  <c r="JC89" i="10" s="1"/>
  <c r="HE45" i="10"/>
  <c r="GS133" i="10"/>
  <c r="JQ44" i="10"/>
  <c r="GS45" i="10"/>
  <c r="GU133" i="10"/>
  <c r="GU45" i="10"/>
  <c r="JS44" i="10"/>
  <c r="FW133" i="10"/>
  <c r="FW45" i="10"/>
  <c r="IU44" i="10"/>
  <c r="GE133" i="10"/>
  <c r="BL133" i="10" s="1"/>
  <c r="GE45" i="10"/>
  <c r="JC44" i="10"/>
  <c r="IO89" i="10" s="1"/>
  <c r="FE133" i="10"/>
  <c r="AY133" i="10" s="1"/>
  <c r="IC44" i="10"/>
  <c r="IB89" i="10" s="1"/>
  <c r="FE45" i="10"/>
  <c r="GI133" i="10"/>
  <c r="JG44" i="10"/>
  <c r="IS89" i="10" s="1"/>
  <c r="GI45" i="10"/>
  <c r="FU133" i="10"/>
  <c r="IS44" i="10"/>
  <c r="FU45" i="10"/>
  <c r="GK133" i="10"/>
  <c r="JI44" i="10"/>
  <c r="GK45" i="10"/>
  <c r="FV133" i="10"/>
  <c r="IT44" i="10"/>
  <c r="IL89" i="10" s="1"/>
  <c r="FV45" i="10"/>
  <c r="EZ133" i="10"/>
  <c r="AT133" i="10" s="1"/>
  <c r="HX44" i="10"/>
  <c r="EZ45" i="10"/>
  <c r="FO133" i="10"/>
  <c r="FO45" i="10"/>
  <c r="IM44" i="10"/>
  <c r="FM133" i="10"/>
  <c r="BD133" i="10" s="1"/>
  <c r="IK44" i="10"/>
  <c r="IG89" i="10" s="1"/>
  <c r="FM45" i="10"/>
  <c r="GQ133" i="10"/>
  <c r="JO44" i="10"/>
  <c r="GQ45" i="10"/>
  <c r="GL133" i="10"/>
  <c r="JJ44" i="10"/>
  <c r="IT89" i="10" s="1"/>
  <c r="GL45" i="10"/>
  <c r="IV88" i="10"/>
  <c r="IW88" i="10"/>
  <c r="HG133" i="10"/>
  <c r="CA133" i="10" s="1"/>
  <c r="KE44" i="10"/>
  <c r="JD89" i="10" s="1"/>
  <c r="HG45" i="10"/>
  <c r="HD133" i="10"/>
  <c r="KB44" i="10"/>
  <c r="HD45" i="10"/>
  <c r="FY133" i="10"/>
  <c r="IW44" i="10"/>
  <c r="FY45" i="10"/>
  <c r="GB133" i="10"/>
  <c r="IZ44" i="10"/>
  <c r="GB45" i="10"/>
  <c r="JE90" i="10"/>
  <c r="HT91" i="10"/>
  <c r="JH90" i="10"/>
  <c r="IZ90" i="10"/>
  <c r="JG90" i="10"/>
  <c r="IY90" i="10"/>
  <c r="IQ90" i="10"/>
  <c r="IA90" i="10"/>
  <c r="JF90" i="10"/>
  <c r="IP90" i="10"/>
  <c r="EX133" i="10"/>
  <c r="AR133" i="10" s="1"/>
  <c r="HV44" i="10"/>
  <c r="HU89" i="10" s="1"/>
  <c r="EX45" i="10"/>
  <c r="GO133" i="10"/>
  <c r="BR133" i="10" s="1"/>
  <c r="JM44" i="10"/>
  <c r="IU89" i="10" s="1"/>
  <c r="GO45" i="10"/>
  <c r="HW88" i="10"/>
  <c r="HX88" i="10"/>
  <c r="EW133" i="10"/>
  <c r="HU44" i="10"/>
  <c r="EW45" i="10"/>
  <c r="FI133" i="10"/>
  <c r="BB133" i="10" s="1"/>
  <c r="IG44" i="10"/>
  <c r="IE89" i="10" s="1"/>
  <c r="FI45" i="10"/>
  <c r="EZ134" i="10" l="1"/>
  <c r="HX45" i="10"/>
  <c r="EZ46" i="10"/>
  <c r="FR134" i="10"/>
  <c r="IP45" i="10"/>
  <c r="II90" i="10" s="1"/>
  <c r="FR46" i="10"/>
  <c r="FC134" i="10"/>
  <c r="IA45" i="10"/>
  <c r="HZ90" i="10" s="1"/>
  <c r="FC46" i="10"/>
  <c r="HH134" i="10"/>
  <c r="HH46" i="10"/>
  <c r="KF45" i="10"/>
  <c r="GM134" i="10"/>
  <c r="GM46" i="10"/>
  <c r="JK45" i="10"/>
  <c r="FY134" i="10"/>
  <c r="IW45" i="10"/>
  <c r="FY46" i="10"/>
  <c r="HW89" i="10"/>
  <c r="HX89" i="10"/>
  <c r="FU134" i="10"/>
  <c r="IS45" i="10"/>
  <c r="FU46" i="10"/>
  <c r="GU134" i="10"/>
  <c r="GU46" i="10"/>
  <c r="JS45" i="10"/>
  <c r="GR134" i="10"/>
  <c r="GR46" i="10"/>
  <c r="JP45" i="10"/>
  <c r="FX134" i="10"/>
  <c r="IV45" i="10"/>
  <c r="FX46" i="10"/>
  <c r="FB134" i="10"/>
  <c r="HZ45" i="10"/>
  <c r="HY90" i="10" s="1"/>
  <c r="FB46" i="10"/>
  <c r="FH134" i="10"/>
  <c r="IF45" i="10"/>
  <c r="ID90" i="10" s="1"/>
  <c r="FH46" i="10"/>
  <c r="FM134" i="10"/>
  <c r="IK45" i="10"/>
  <c r="IG90" i="10" s="1"/>
  <c r="FM46" i="10"/>
  <c r="IV89" i="10"/>
  <c r="IW89" i="10"/>
  <c r="HI134" i="10"/>
  <c r="KG45" i="10"/>
  <c r="HI46" i="10"/>
  <c r="GD134" i="10"/>
  <c r="JB45" i="10"/>
  <c r="IN90" i="10" s="1"/>
  <c r="GD46" i="10"/>
  <c r="GA134" i="10"/>
  <c r="IY45" i="10"/>
  <c r="GA46" i="10"/>
  <c r="HB134" i="10"/>
  <c r="HB46" i="10"/>
  <c r="JZ45" i="10"/>
  <c r="JA90" i="10" s="1"/>
  <c r="FV134" i="10"/>
  <c r="IT45" i="10"/>
  <c r="IL90" i="10" s="1"/>
  <c r="FV46" i="10"/>
  <c r="GE134" i="10"/>
  <c r="GE46" i="10"/>
  <c r="JC45" i="10"/>
  <c r="IO90" i="10" s="1"/>
  <c r="GS134" i="10"/>
  <c r="JQ45" i="10"/>
  <c r="GS46" i="10"/>
  <c r="FN134" i="10"/>
  <c r="IL45" i="10"/>
  <c r="IH90" i="10" s="1"/>
  <c r="FN46" i="10"/>
  <c r="FT134" i="10"/>
  <c r="IR45" i="10"/>
  <c r="IK90" i="10" s="1"/>
  <c r="FT46" i="10"/>
  <c r="HT92" i="10"/>
  <c r="JH91" i="10"/>
  <c r="IZ91" i="10"/>
  <c r="JG91" i="10"/>
  <c r="IY91" i="10"/>
  <c r="IQ91" i="10"/>
  <c r="IA91" i="10"/>
  <c r="JF91" i="10"/>
  <c r="IP91" i="10"/>
  <c r="JE91" i="10"/>
  <c r="EX134" i="10"/>
  <c r="HV45" i="10"/>
  <c r="HU90" i="10" s="1"/>
  <c r="EX46" i="10"/>
  <c r="HD134" i="10"/>
  <c r="HD46" i="10"/>
  <c r="KB45" i="10"/>
  <c r="GL134" i="10"/>
  <c r="GL46" i="10"/>
  <c r="JJ45" i="10"/>
  <c r="IT90" i="10" s="1"/>
  <c r="GI134" i="10"/>
  <c r="GI46" i="10"/>
  <c r="JG45" i="10"/>
  <c r="IS90" i="10" s="1"/>
  <c r="FJ134" i="10"/>
  <c r="IH45" i="10"/>
  <c r="IF90" i="10" s="1"/>
  <c r="FJ46" i="10"/>
  <c r="FG134" i="10"/>
  <c r="FG46" i="10"/>
  <c r="IE45" i="10"/>
  <c r="IC90" i="10" s="1"/>
  <c r="GT134" i="10"/>
  <c r="GT46" i="10"/>
  <c r="JR45" i="10"/>
  <c r="IX90" i="10" s="1"/>
  <c r="GX134" i="10"/>
  <c r="GX46" i="10"/>
  <c r="JV45" i="10"/>
  <c r="FF134" i="10"/>
  <c r="ID45" i="10"/>
  <c r="FF46" i="10"/>
  <c r="HC134" i="10"/>
  <c r="HC46" i="10"/>
  <c r="KA45" i="10"/>
  <c r="JB90" i="10" s="1"/>
  <c r="GH134" i="10"/>
  <c r="GH46" i="10"/>
  <c r="JF45" i="10"/>
  <c r="IR90" i="10" s="1"/>
  <c r="GP134" i="10"/>
  <c r="GP46" i="10"/>
  <c r="JN45" i="10"/>
  <c r="GB134" i="10"/>
  <c r="GB46" i="10"/>
  <c r="IZ45" i="10"/>
  <c r="FO134" i="10"/>
  <c r="FO46" i="10"/>
  <c r="IM45" i="10"/>
  <c r="GK134" i="10"/>
  <c r="JI45" i="10"/>
  <c r="GK46" i="10"/>
  <c r="FW134" i="10"/>
  <c r="FW46" i="10"/>
  <c r="IU45" i="10"/>
  <c r="HE134" i="10"/>
  <c r="BZ134" i="10" s="1"/>
  <c r="HE46" i="10"/>
  <c r="KC45" i="10"/>
  <c r="JC90" i="10" s="1"/>
  <c r="AQ135" i="10"/>
  <c r="CC134" i="10"/>
  <c r="BU134" i="10"/>
  <c r="BM134" i="10"/>
  <c r="BE134" i="10"/>
  <c r="AW134" i="10"/>
  <c r="CB134" i="10"/>
  <c r="BT134" i="10"/>
  <c r="BL134" i="10"/>
  <c r="BD134" i="10"/>
  <c r="AV134" i="10"/>
  <c r="BS134" i="10"/>
  <c r="BK134" i="10"/>
  <c r="BC134" i="10"/>
  <c r="BJ134" i="10"/>
  <c r="AT134" i="10"/>
  <c r="BY134" i="10"/>
  <c r="BQ134" i="10"/>
  <c r="BI134" i="10"/>
  <c r="BA134" i="10"/>
  <c r="BX134" i="10"/>
  <c r="BP134" i="10"/>
  <c r="BH134" i="10"/>
  <c r="AZ134" i="10"/>
  <c r="AR134" i="10"/>
  <c r="CE134" i="10"/>
  <c r="BW134" i="10"/>
  <c r="BO134" i="10"/>
  <c r="BG134" i="10"/>
  <c r="BV134" i="10"/>
  <c r="BN134" i="10"/>
  <c r="BF134" i="10"/>
  <c r="GC134" i="10"/>
  <c r="JA45" i="10"/>
  <c r="IM90" i="10" s="1"/>
  <c r="GC46" i="10"/>
  <c r="FS134" i="10"/>
  <c r="IQ45" i="10"/>
  <c r="IJ90" i="10" s="1"/>
  <c r="FS46" i="10"/>
  <c r="EW134" i="10"/>
  <c r="HU45" i="10"/>
  <c r="EW46" i="10"/>
  <c r="FI134" i="10"/>
  <c r="BB134" i="10" s="1"/>
  <c r="IG45" i="10"/>
  <c r="IE90" i="10" s="1"/>
  <c r="FI46" i="10"/>
  <c r="GO134" i="10"/>
  <c r="BR134" i="10" s="1"/>
  <c r="GO46" i="10"/>
  <c r="JM45" i="10"/>
  <c r="IU90" i="10" s="1"/>
  <c r="HG134" i="10"/>
  <c r="CA134" i="10" s="1"/>
  <c r="KE45" i="10"/>
  <c r="JD90" i="10" s="1"/>
  <c r="HG46" i="10"/>
  <c r="GQ134" i="10"/>
  <c r="JO45" i="10"/>
  <c r="GQ46" i="10"/>
  <c r="FE134" i="10"/>
  <c r="AY134" i="10" s="1"/>
  <c r="IC45" i="10"/>
  <c r="IB90" i="10" s="1"/>
  <c r="FE46" i="10"/>
  <c r="FZ134" i="10"/>
  <c r="FZ46" i="10"/>
  <c r="IX45" i="10"/>
  <c r="FQ134" i="10"/>
  <c r="IO45" i="10"/>
  <c r="FQ46" i="10"/>
  <c r="EY134" i="10"/>
  <c r="AS134" i="10" s="1"/>
  <c r="EY46" i="10"/>
  <c r="HW45" i="10"/>
  <c r="HV90" i="10" s="1"/>
  <c r="FO135" i="10" l="1"/>
  <c r="IM46" i="10"/>
  <c r="FO47" i="10"/>
  <c r="FG135" i="10"/>
  <c r="IE46" i="10"/>
  <c r="IC91" i="10" s="1"/>
  <c r="FG47" i="10"/>
  <c r="GS135" i="10"/>
  <c r="JQ46" i="10"/>
  <c r="GS47" i="10"/>
  <c r="FX135" i="10"/>
  <c r="FX47" i="10"/>
  <c r="IV46" i="10"/>
  <c r="GH135" i="10"/>
  <c r="GH47" i="10"/>
  <c r="JF46" i="10"/>
  <c r="IR91" i="10" s="1"/>
  <c r="GL135" i="10"/>
  <c r="GL47" i="10"/>
  <c r="JJ46" i="10"/>
  <c r="IT91" i="10" s="1"/>
  <c r="FU135" i="10"/>
  <c r="IS46" i="10"/>
  <c r="FU47" i="10"/>
  <c r="FE135" i="10"/>
  <c r="IC46" i="10"/>
  <c r="IB91" i="10" s="1"/>
  <c r="FE47" i="10"/>
  <c r="FQ135" i="10"/>
  <c r="IO46" i="10"/>
  <c r="FQ47" i="10"/>
  <c r="FS135" i="10"/>
  <c r="IQ46" i="10"/>
  <c r="IJ91" i="10" s="1"/>
  <c r="FS47" i="10"/>
  <c r="FW135" i="10"/>
  <c r="IU46" i="10"/>
  <c r="FW47" i="10"/>
  <c r="GX135" i="10"/>
  <c r="GX47" i="10"/>
  <c r="JV46" i="10"/>
  <c r="FJ135" i="10"/>
  <c r="FJ47" i="10"/>
  <c r="IH46" i="10"/>
  <c r="IF91" i="10" s="1"/>
  <c r="HT93" i="10"/>
  <c r="JH92" i="10"/>
  <c r="IZ92" i="10"/>
  <c r="JG92" i="10"/>
  <c r="IY92" i="10"/>
  <c r="IQ92" i="10"/>
  <c r="IA92" i="10"/>
  <c r="JF92" i="10"/>
  <c r="IP92" i="10"/>
  <c r="JE92" i="10"/>
  <c r="FT135" i="10"/>
  <c r="FT47" i="10"/>
  <c r="IR46" i="10"/>
  <c r="IK91" i="10" s="1"/>
  <c r="HB135" i="10"/>
  <c r="HB47" i="10"/>
  <c r="JZ46" i="10"/>
  <c r="JA91" i="10" s="1"/>
  <c r="HI135" i="10"/>
  <c r="KG46" i="10"/>
  <c r="HI47" i="10"/>
  <c r="FH135" i="10"/>
  <c r="FH47" i="10"/>
  <c r="IF46" i="10"/>
  <c r="ID91" i="10" s="1"/>
  <c r="GM135" i="10"/>
  <c r="JK46" i="10"/>
  <c r="GM47" i="10"/>
  <c r="FR135" i="10"/>
  <c r="FR47" i="10"/>
  <c r="IP46" i="10"/>
  <c r="II91" i="10" s="1"/>
  <c r="GB135" i="10"/>
  <c r="GB47" i="10"/>
  <c r="IZ46" i="10"/>
  <c r="IV90" i="10"/>
  <c r="IW90" i="10"/>
  <c r="EY135" i="10"/>
  <c r="HW46" i="10"/>
  <c r="HV91" i="10" s="1"/>
  <c r="EY47" i="10"/>
  <c r="GK135" i="10"/>
  <c r="JI46" i="10"/>
  <c r="GK47" i="10"/>
  <c r="HC135" i="10"/>
  <c r="KA46" i="10"/>
  <c r="JB91" i="10" s="1"/>
  <c r="HC47" i="10"/>
  <c r="HD135" i="10"/>
  <c r="HD47" i="10"/>
  <c r="KB46" i="10"/>
  <c r="GE135" i="10"/>
  <c r="JC46" i="10"/>
  <c r="IO91" i="10" s="1"/>
  <c r="GE47" i="10"/>
  <c r="GA135" i="10"/>
  <c r="IY46" i="10"/>
  <c r="GA47" i="10"/>
  <c r="GR135" i="10"/>
  <c r="GR47" i="10"/>
  <c r="JP46" i="10"/>
  <c r="FI135" i="10"/>
  <c r="BB135" i="10" s="1"/>
  <c r="IG46" i="10"/>
  <c r="IE91" i="10" s="1"/>
  <c r="FI47" i="10"/>
  <c r="GC135" i="10"/>
  <c r="BJ135" i="10" s="1"/>
  <c r="JA46" i="10"/>
  <c r="IM91" i="10" s="1"/>
  <c r="GC47" i="10"/>
  <c r="BS135" i="10"/>
  <c r="BC135" i="10"/>
  <c r="BZ135" i="10"/>
  <c r="BY135" i="10"/>
  <c r="BQ135" i="10"/>
  <c r="BA135" i="10"/>
  <c r="AS135" i="10"/>
  <c r="AQ136" i="10"/>
  <c r="BX135" i="10"/>
  <c r="BH135" i="10"/>
  <c r="AZ135" i="10"/>
  <c r="BU135" i="10"/>
  <c r="BE135" i="10"/>
  <c r="BT135" i="10"/>
  <c r="CE135" i="10"/>
  <c r="BO135" i="10"/>
  <c r="AY135" i="10"/>
  <c r="BN135" i="10"/>
  <c r="CC135" i="10"/>
  <c r="BM135" i="10"/>
  <c r="BL135" i="10"/>
  <c r="BW135" i="10"/>
  <c r="BG135" i="10"/>
  <c r="BV135" i="10"/>
  <c r="BF135" i="10"/>
  <c r="AR135" i="10"/>
  <c r="GT135" i="10"/>
  <c r="GT47" i="10"/>
  <c r="JR46" i="10"/>
  <c r="IX91" i="10" s="1"/>
  <c r="FN135" i="10"/>
  <c r="FN47" i="10"/>
  <c r="IL46" i="10"/>
  <c r="IH91" i="10" s="1"/>
  <c r="FB135" i="10"/>
  <c r="AV135" i="10" s="1"/>
  <c r="FB47" i="10"/>
  <c r="HZ46" i="10"/>
  <c r="HY91" i="10" s="1"/>
  <c r="HH135" i="10"/>
  <c r="CB135" i="10" s="1"/>
  <c r="HH47" i="10"/>
  <c r="KF46" i="10"/>
  <c r="EZ135" i="10"/>
  <c r="AT135" i="10" s="1"/>
  <c r="EZ47" i="10"/>
  <c r="HX46" i="10"/>
  <c r="GO135" i="10"/>
  <c r="BR135" i="10" s="1"/>
  <c r="JM46" i="10"/>
  <c r="IU91" i="10" s="1"/>
  <c r="GO47" i="10"/>
  <c r="GQ135" i="10"/>
  <c r="JO46" i="10"/>
  <c r="GQ47" i="10"/>
  <c r="HG135" i="10"/>
  <c r="CA135" i="10" s="1"/>
  <c r="KE46" i="10"/>
  <c r="JD91" i="10" s="1"/>
  <c r="HG47" i="10"/>
  <c r="GP135" i="10"/>
  <c r="GP47" i="10"/>
  <c r="JN46" i="10"/>
  <c r="FF135" i="10"/>
  <c r="FF47" i="10"/>
  <c r="ID46" i="10"/>
  <c r="GI135" i="10"/>
  <c r="BP135" i="10" s="1"/>
  <c r="JG46" i="10"/>
  <c r="IS91" i="10" s="1"/>
  <c r="GI47" i="10"/>
  <c r="EX135" i="10"/>
  <c r="EX47" i="10"/>
  <c r="HV46" i="10"/>
  <c r="HU91" i="10" s="1"/>
  <c r="FV135" i="10"/>
  <c r="BI135" i="10" s="1"/>
  <c r="FV47" i="10"/>
  <c r="IT46" i="10"/>
  <c r="IL91" i="10" s="1"/>
  <c r="FY135" i="10"/>
  <c r="IW46" i="10"/>
  <c r="FY47" i="10"/>
  <c r="HW90" i="10"/>
  <c r="HX90" i="10"/>
  <c r="FZ135" i="10"/>
  <c r="FZ47" i="10"/>
  <c r="IX46" i="10"/>
  <c r="EW135" i="10"/>
  <c r="HU46" i="10"/>
  <c r="EW47" i="10"/>
  <c r="HE135" i="10"/>
  <c r="KC46" i="10"/>
  <c r="JC91" i="10" s="1"/>
  <c r="HE47" i="10"/>
  <c r="GD135" i="10"/>
  <c r="BK135" i="10" s="1"/>
  <c r="GD47" i="10"/>
  <c r="JB46" i="10"/>
  <c r="IN91" i="10" s="1"/>
  <c r="FM135" i="10"/>
  <c r="BD135" i="10" s="1"/>
  <c r="IK46" i="10"/>
  <c r="IG91" i="10" s="1"/>
  <c r="FM47" i="10"/>
  <c r="GU135" i="10"/>
  <c r="JS46" i="10"/>
  <c r="GU47" i="10"/>
  <c r="FC135" i="10"/>
  <c r="AW135" i="10" s="1"/>
  <c r="IA46" i="10"/>
  <c r="HZ91" i="10" s="1"/>
  <c r="FC47" i="10"/>
  <c r="HG136" i="10" l="1"/>
  <c r="KE47" i="10"/>
  <c r="JD92" i="10" s="1"/>
  <c r="HG48" i="10"/>
  <c r="KE48" i="10" s="1"/>
  <c r="FB136" i="10"/>
  <c r="FB48" i="10"/>
  <c r="HZ48" i="10" s="1"/>
  <c r="HZ47" i="10"/>
  <c r="HY92" i="10" s="1"/>
  <c r="HC136" i="10"/>
  <c r="KA47" i="10"/>
  <c r="JB92" i="10" s="1"/>
  <c r="HC48" i="10"/>
  <c r="KA48" i="10" s="1"/>
  <c r="FE136" i="10"/>
  <c r="IC47" i="10"/>
  <c r="IB92" i="10" s="1"/>
  <c r="FE48" i="10"/>
  <c r="IC48" i="10" s="1"/>
  <c r="FI136" i="10"/>
  <c r="IG47" i="10"/>
  <c r="IE92" i="10" s="1"/>
  <c r="FI48" i="10"/>
  <c r="IG48" i="10" s="1"/>
  <c r="GM136" i="10"/>
  <c r="JK47" i="10"/>
  <c r="GM48" i="10"/>
  <c r="JK48" i="10" s="1"/>
  <c r="GU136" i="10"/>
  <c r="JS47" i="10"/>
  <c r="GU48" i="10"/>
  <c r="JS48" i="10" s="1"/>
  <c r="GE136" i="10"/>
  <c r="JC47" i="10"/>
  <c r="IO92" i="10" s="1"/>
  <c r="GE48" i="10"/>
  <c r="JC48" i="10" s="1"/>
  <c r="FJ136" i="10"/>
  <c r="FJ48" i="10"/>
  <c r="IH48" i="10" s="1"/>
  <c r="IH47" i="10"/>
  <c r="IF92" i="10" s="1"/>
  <c r="FS136" i="10"/>
  <c r="IQ47" i="10"/>
  <c r="IJ92" i="10" s="1"/>
  <c r="FS48" i="10"/>
  <c r="IQ48" i="10" s="1"/>
  <c r="GH136" i="10"/>
  <c r="GH48" i="10"/>
  <c r="JF48" i="10" s="1"/>
  <c r="JF47" i="10"/>
  <c r="IR92" i="10" s="1"/>
  <c r="FG136" i="10"/>
  <c r="IE47" i="10"/>
  <c r="IC92" i="10" s="1"/>
  <c r="FG48" i="10"/>
  <c r="IE48" i="10" s="1"/>
  <c r="HX91" i="10"/>
  <c r="HW91" i="10"/>
  <c r="FZ136" i="10"/>
  <c r="FZ48" i="10"/>
  <c r="IX48" i="10" s="1"/>
  <c r="IX47" i="10"/>
  <c r="HE136" i="10"/>
  <c r="KC47" i="10"/>
  <c r="JC92" i="10" s="1"/>
  <c r="HE48" i="10"/>
  <c r="KC48" i="10" s="1"/>
  <c r="FF136" i="10"/>
  <c r="FF48" i="10"/>
  <c r="ID48" i="10" s="1"/>
  <c r="ID47" i="10"/>
  <c r="FN136" i="10"/>
  <c r="FN48" i="10"/>
  <c r="IL48" i="10" s="1"/>
  <c r="IL47" i="10"/>
  <c r="IH92" i="10" s="1"/>
  <c r="GK136" i="10"/>
  <c r="JI47" i="10"/>
  <c r="GK48" i="10"/>
  <c r="JI48" i="10" s="1"/>
  <c r="HB136" i="10"/>
  <c r="HB48" i="10"/>
  <c r="JZ48" i="10" s="1"/>
  <c r="JA93" i="10" s="1"/>
  <c r="JZ47" i="10"/>
  <c r="JA92" i="10" s="1"/>
  <c r="FU136" i="10"/>
  <c r="IS47" i="10"/>
  <c r="FU48" i="10"/>
  <c r="IS48" i="10" s="1"/>
  <c r="IW91" i="10"/>
  <c r="IV91" i="10"/>
  <c r="GB136" i="10"/>
  <c r="GB48" i="10"/>
  <c r="IZ48" i="10" s="1"/>
  <c r="IZ47" i="10"/>
  <c r="GD136" i="10"/>
  <c r="GD48" i="10"/>
  <c r="JB48" i="10" s="1"/>
  <c r="JB47" i="10"/>
  <c r="IN92" i="10" s="1"/>
  <c r="GQ136" i="10"/>
  <c r="JO47" i="10"/>
  <c r="GQ48" i="10"/>
  <c r="JO48" i="10" s="1"/>
  <c r="HH136" i="10"/>
  <c r="KF47" i="10"/>
  <c r="HH48" i="10"/>
  <c r="KF48" i="10" s="1"/>
  <c r="GR136" i="10"/>
  <c r="JP47" i="10"/>
  <c r="GR48" i="10"/>
  <c r="JP48" i="10" s="1"/>
  <c r="FH136" i="10"/>
  <c r="FH48" i="10"/>
  <c r="IF48" i="10" s="1"/>
  <c r="ID93" i="10" s="1"/>
  <c r="IF47" i="10"/>
  <c r="ID92" i="10" s="1"/>
  <c r="GX136" i="10"/>
  <c r="GX48" i="10"/>
  <c r="JV48" i="10" s="1"/>
  <c r="JV47" i="10"/>
  <c r="FQ136" i="10"/>
  <c r="IO47" i="10"/>
  <c r="FQ48" i="10"/>
  <c r="IO48" i="10" s="1"/>
  <c r="FX136" i="10"/>
  <c r="FX48" i="10"/>
  <c r="IV48" i="10" s="1"/>
  <c r="IV47" i="10"/>
  <c r="FO136" i="10"/>
  <c r="IM47" i="10"/>
  <c r="FO48" i="10"/>
  <c r="IM48" i="10" s="1"/>
  <c r="EW136" i="10"/>
  <c r="HU47" i="10"/>
  <c r="EW48" i="10"/>
  <c r="HU48" i="10" s="1"/>
  <c r="FY136" i="10"/>
  <c r="IW47" i="10"/>
  <c r="FY48" i="10"/>
  <c r="IW48" i="10" s="1"/>
  <c r="GP136" i="10"/>
  <c r="GP48" i="10"/>
  <c r="JN48" i="10" s="1"/>
  <c r="JN47" i="10"/>
  <c r="GO136" i="10"/>
  <c r="JM47" i="10"/>
  <c r="IU92" i="10" s="1"/>
  <c r="GO48" i="10"/>
  <c r="JM48" i="10" s="1"/>
  <c r="IU93" i="10" s="1"/>
  <c r="GT136" i="10"/>
  <c r="GT48" i="10"/>
  <c r="JR48" i="10" s="1"/>
  <c r="JR47" i="10"/>
  <c r="IX92" i="10" s="1"/>
  <c r="GC136" i="10"/>
  <c r="JA47" i="10"/>
  <c r="IM92" i="10" s="1"/>
  <c r="GC48" i="10"/>
  <c r="JA48" i="10" s="1"/>
  <c r="HD136" i="10"/>
  <c r="HD48" i="10"/>
  <c r="KB48" i="10" s="1"/>
  <c r="KB47" i="10"/>
  <c r="EY136" i="10"/>
  <c r="HW47" i="10"/>
  <c r="HV92" i="10" s="1"/>
  <c r="EY48" i="10"/>
  <c r="HW48" i="10" s="1"/>
  <c r="FT136" i="10"/>
  <c r="FT48" i="10"/>
  <c r="IR48" i="10" s="1"/>
  <c r="IR47" i="10"/>
  <c r="IK92" i="10" s="1"/>
  <c r="JB93" i="10"/>
  <c r="HV93" i="10"/>
  <c r="IK93" i="10"/>
  <c r="IC93" i="10"/>
  <c r="HU93" i="10"/>
  <c r="JH93" i="10"/>
  <c r="IZ93" i="10"/>
  <c r="IR93" i="10"/>
  <c r="IJ93" i="10"/>
  <c r="IB93" i="10"/>
  <c r="JG93" i="10"/>
  <c r="IY93" i="10"/>
  <c r="IQ93" i="10"/>
  <c r="IA93" i="10"/>
  <c r="JF93" i="10"/>
  <c r="IX93" i="10"/>
  <c r="IP93" i="10"/>
  <c r="IH93" i="10"/>
  <c r="HZ93" i="10"/>
  <c r="JE93" i="10"/>
  <c r="IW93" i="10"/>
  <c r="IO93" i="10"/>
  <c r="HY93" i="10"/>
  <c r="JD93" i="10"/>
  <c r="IV93" i="10"/>
  <c r="IN93" i="10"/>
  <c r="IF93" i="10"/>
  <c r="JC93" i="10"/>
  <c r="IM93" i="10"/>
  <c r="IE93" i="10"/>
  <c r="HW93" i="10"/>
  <c r="FV136" i="10"/>
  <c r="FV48" i="10"/>
  <c r="IT48" i="10" s="1"/>
  <c r="IL93" i="10" s="1"/>
  <c r="IT47" i="10"/>
  <c r="IL92" i="10" s="1"/>
  <c r="EZ136" i="10"/>
  <c r="EZ48" i="10"/>
  <c r="HX48" i="10" s="1"/>
  <c r="HX93" i="10" s="1"/>
  <c r="HX47" i="10"/>
  <c r="FM136" i="10"/>
  <c r="IK47" i="10"/>
  <c r="IG92" i="10" s="1"/>
  <c r="FM48" i="10"/>
  <c r="IK48" i="10" s="1"/>
  <c r="IG93" i="10" s="1"/>
  <c r="EX136" i="10"/>
  <c r="EX48" i="10"/>
  <c r="HV48" i="10" s="1"/>
  <c r="HV47" i="10"/>
  <c r="HU92" i="10" s="1"/>
  <c r="FC136" i="10"/>
  <c r="IA47" i="10"/>
  <c r="HZ92" i="10" s="1"/>
  <c r="FC48" i="10"/>
  <c r="IA48" i="10" s="1"/>
  <c r="GI136" i="10"/>
  <c r="JG47" i="10"/>
  <c r="IS92" i="10" s="1"/>
  <c r="GI48" i="10"/>
  <c r="JG48" i="10" s="1"/>
  <c r="IS93" i="10" s="1"/>
  <c r="BU136" i="10"/>
  <c r="AE139" i="10" s="1"/>
  <c r="BM136" i="10"/>
  <c r="BE136" i="10"/>
  <c r="AW136" i="10"/>
  <c r="CB136" i="10"/>
  <c r="CA136" i="10"/>
  <c r="BZ136" i="10"/>
  <c r="BR136" i="10"/>
  <c r="BJ136" i="10"/>
  <c r="BB136" i="10"/>
  <c r="AT136" i="10"/>
  <c r="BY136" i="10"/>
  <c r="BI136" i="10"/>
  <c r="BA136" i="10"/>
  <c r="AS136" i="10"/>
  <c r="C139" i="10" s="1"/>
  <c r="BX136" i="10"/>
  <c r="BP136" i="10"/>
  <c r="BH136" i="10"/>
  <c r="AZ136" i="10"/>
  <c r="AR136" i="10"/>
  <c r="CE136" i="10"/>
  <c r="BW136" i="10"/>
  <c r="AG139" i="10" s="1"/>
  <c r="BO136" i="10"/>
  <c r="Y139" i="10" s="1"/>
  <c r="BG136" i="10"/>
  <c r="AY136" i="10"/>
  <c r="BT136" i="10"/>
  <c r="BS136" i="10"/>
  <c r="AV136" i="10"/>
  <c r="BN136" i="10"/>
  <c r="BL136" i="10"/>
  <c r="BK136" i="10"/>
  <c r="BF136" i="10"/>
  <c r="BD136" i="10"/>
  <c r="N139" i="10" s="1"/>
  <c r="BC136" i="10"/>
  <c r="BV136" i="10"/>
  <c r="GA136" i="10"/>
  <c r="IY47" i="10"/>
  <c r="GA48" i="10"/>
  <c r="IY48" i="10" s="1"/>
  <c r="FR136" i="10"/>
  <c r="FR48" i="10"/>
  <c r="IP48" i="10" s="1"/>
  <c r="II93" i="10" s="1"/>
  <c r="IP47" i="10"/>
  <c r="II92" i="10" s="1"/>
  <c r="HI136" i="10"/>
  <c r="CC136" i="10" s="1"/>
  <c r="KG47" i="10"/>
  <c r="HI48" i="10"/>
  <c r="KG48" i="10" s="1"/>
  <c r="FW136" i="10"/>
  <c r="IU47" i="10"/>
  <c r="FW48" i="10"/>
  <c r="IU48" i="10" s="1"/>
  <c r="GL136" i="10"/>
  <c r="BQ136" i="10" s="1"/>
  <c r="GL48" i="10"/>
  <c r="JJ48" i="10" s="1"/>
  <c r="IT93" i="10" s="1"/>
  <c r="JJ47" i="10"/>
  <c r="IT92" i="10" s="1"/>
  <c r="GS136" i="10"/>
  <c r="JQ47" i="10"/>
  <c r="GS48" i="10"/>
  <c r="JQ48" i="10" s="1"/>
  <c r="HW92" i="10" l="1"/>
  <c r="HX92" i="10"/>
  <c r="IV92" i="10"/>
  <c r="IW9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tc={744A7B67-3495-4126-BE82-B17545742294}</author>
    <author>tc={5C1060D9-7DE2-4DF2-8CC5-FEF2FD1F9261}</author>
    <author>tc={FD14244F-75E1-4D4F-B3DE-1477BDC5ACB5}</author>
  </authors>
  <commentList>
    <comment ref="G4" authorId="0" shapeId="0" xr:uid="{744A7B67-3495-4126-BE82-B17545742294}">
      <text>
        <t>[Threaded comment]
Your version of Excel allows you to read this threaded comment; however, any edits to it will get removed if the file is opened in a newer version of Excel. Learn more: https://go.microsoft.com/fwlink/?linkid=870924
Comment:
    Incluye PUAM y complementos previsionales</t>
      </text>
    </comment>
    <comment ref="B85" authorId="1" shapeId="0" xr:uid="{5C1060D9-7DE2-4DF2-8CC5-FEF2FD1F9261}">
      <text>
        <t>[Threaded comment]
Your version of Excel allows you to read this threaded comment; however, any edits to it will get removed if the file is opened in a newer version of Excel. Learn more: https://go.microsoft.com/fwlink/?linkid=870924
Comment:
    Este dato sale de estimar el numero sin moratoria en base al promedio de lo q venia siendo y lo q fue dps, y luego la diferencia va a moratoria. Estos son los numeros originales. 
1830544+1259077+118740+66820</t>
      </text>
    </comment>
    <comment ref="B114" authorId="2" shapeId="0" xr:uid="{FD14244F-75E1-4D4F-B3DE-1477BDC5ACB5}">
      <text>
        <t>[Threaded comment]
Your version of Excel allows you to read this threaded comment; however, any edits to it will get removed if the file is opened in a newer version of Excel. Learn more: https://go.microsoft.com/fwlink/?linkid=870924
Comment:
    Este dato sale de estimar el numero sin moratoria en base al promedio de lo q venia siendo y lo q fue dps, y luego la diferencia va a moratoria. Estos son los numeros originales. 
1830544+1259077+118740+66820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<sst xmlns="http://schemas.openxmlformats.org/spreadsheetml/2006/main" count="2983" uniqueCount="262">
  <si>
    <t>General Gov</t>
  </si>
  <si>
    <t>State</t>
  </si>
  <si>
    <t>Local</t>
  </si>
  <si>
    <t>Central</t>
  </si>
  <si>
    <t>Korea</t>
  </si>
  <si>
    <t>Azerbaijan</t>
  </si>
  <si>
    <t>Georgia</t>
  </si>
  <si>
    <t>Armenia</t>
  </si>
  <si>
    <t>Congo</t>
  </si>
  <si>
    <t>Chile</t>
  </si>
  <si>
    <t>India</t>
  </si>
  <si>
    <t>Luxembourg</t>
  </si>
  <si>
    <t>Peru</t>
  </si>
  <si>
    <t>Paraguay</t>
  </si>
  <si>
    <t>Italy</t>
  </si>
  <si>
    <t>Uruguay</t>
  </si>
  <si>
    <t>Moldova</t>
  </si>
  <si>
    <t>Colombia</t>
  </si>
  <si>
    <t>Egypt</t>
  </si>
  <si>
    <t>Switzerland</t>
  </si>
  <si>
    <t>Sweden</t>
  </si>
  <si>
    <t>Albania</t>
  </si>
  <si>
    <t>Thailand</t>
  </si>
  <si>
    <t>Tanzania</t>
  </si>
  <si>
    <t>Malta</t>
  </si>
  <si>
    <t>Germany</t>
  </si>
  <si>
    <t>Turkey</t>
  </si>
  <si>
    <t>Tunisia</t>
  </si>
  <si>
    <t>Indonesia</t>
  </si>
  <si>
    <t>Singapore</t>
  </si>
  <si>
    <t>New Zealand</t>
  </si>
  <si>
    <t>Czech Rep.</t>
  </si>
  <si>
    <t>Russia</t>
  </si>
  <si>
    <t>Romania</t>
  </si>
  <si>
    <t>Bulgaria</t>
  </si>
  <si>
    <t>Argentina</t>
  </si>
  <si>
    <t>El Salvador</t>
  </si>
  <si>
    <t>Australia</t>
  </si>
  <si>
    <t>Lithuania</t>
  </si>
  <si>
    <t>Estonia, Rep. of</t>
  </si>
  <si>
    <t>Costa Rica</t>
  </si>
  <si>
    <t>United States</t>
  </si>
  <si>
    <t>Netherlands</t>
  </si>
  <si>
    <t>Mexico</t>
  </si>
  <si>
    <t>United Kingdom</t>
  </si>
  <si>
    <t>Portugal</t>
  </si>
  <si>
    <t>South Africa</t>
  </si>
  <si>
    <t>Israel</t>
  </si>
  <si>
    <t>Ireland</t>
  </si>
  <si>
    <t>Uganda</t>
  </si>
  <si>
    <t>Ukraine</t>
  </si>
  <si>
    <t>Belarus</t>
  </si>
  <si>
    <t>Slovak Rep.</t>
  </si>
  <si>
    <t>Slovenia</t>
  </si>
  <si>
    <t>Austria</t>
  </si>
  <si>
    <t>Bolivia</t>
  </si>
  <si>
    <t>Greece</t>
  </si>
  <si>
    <t>Canada</t>
  </si>
  <si>
    <t>Hungary</t>
  </si>
  <si>
    <t>Belgium</t>
  </si>
  <si>
    <t>Croatia</t>
  </si>
  <si>
    <t>Uzbekistan</t>
  </si>
  <si>
    <t>Serbia</t>
  </si>
  <si>
    <t>Bosnia &amp; H.</t>
  </si>
  <si>
    <t>Norway</t>
  </si>
  <si>
    <t>France</t>
  </si>
  <si>
    <t>Brazil</t>
  </si>
  <si>
    <t>Finland</t>
  </si>
  <si>
    <t>Spain</t>
  </si>
  <si>
    <t>Poland</t>
  </si>
  <si>
    <t>Iceland</t>
  </si>
  <si>
    <t>Mongolia</t>
  </si>
  <si>
    <t>Latvia</t>
  </si>
  <si>
    <t>Denmark</t>
  </si>
  <si>
    <t>Afghanistan, Islamic Rep. of</t>
  </si>
  <si>
    <t>United Arab Emirates</t>
  </si>
  <si>
    <t>Iran, Islamic Rep. of</t>
  </si>
  <si>
    <t>Cabo Verde</t>
  </si>
  <si>
    <t>Philippines</t>
  </si>
  <si>
    <t>Honduras</t>
  </si>
  <si>
    <t>North Macedonia, Republic of</t>
  </si>
  <si>
    <t>Cyprus</t>
  </si>
  <si>
    <t>Morocco</t>
  </si>
  <si>
    <t>Japan</t>
  </si>
  <si>
    <t>Kazakhstan</t>
  </si>
  <si>
    <t>Argentina 2005</t>
  </si>
  <si>
    <t>Kosovo</t>
  </si>
  <si>
    <t>Argentina 2022</t>
  </si>
  <si>
    <t>Estonia</t>
  </si>
  <si>
    <t>Argentina 2017</t>
  </si>
  <si>
    <t>Jordan</t>
  </si>
  <si>
    <t>source: https://data.imf.org/?sk=c4f7655e-bd37-4683-8685-b7aa1818a832&amp;sId=1437421172270</t>
  </si>
  <si>
    <t>OECD</t>
  </si>
  <si>
    <t>Slovak Republic</t>
  </si>
  <si>
    <t>Czech Republic</t>
  </si>
  <si>
    <t>LATAM</t>
  </si>
  <si>
    <t>El salvador</t>
  </si>
  <si>
    <t>Brasil (*)</t>
  </si>
  <si>
    <t>Brasil</t>
  </si>
  <si>
    <t>6.4.2</t>
  </si>
  <si>
    <t>Empleo en el Sector Público</t>
  </si>
  <si>
    <t>Año</t>
  </si>
  <si>
    <t>Administra-ción Central</t>
  </si>
  <si>
    <t>Organismos Descentra-lizados</t>
  </si>
  <si>
    <t>Administra-ción Nacional</t>
  </si>
  <si>
    <t>Empresas del Estado, Universidades y otros entes</t>
  </si>
  <si>
    <t>NACION (budget)</t>
  </si>
  <si>
    <t>PROVINCIAS</t>
  </si>
  <si>
    <t>MUNICIPIOS</t>
  </si>
  <si>
    <t>TOTAL</t>
  </si>
  <si>
    <t>agentes (cargos presupuestados)</t>
  </si>
  <si>
    <t>agentes (cargos ocupados)</t>
  </si>
  <si>
    <t>...</t>
  </si>
  <si>
    <t>…</t>
  </si>
  <si>
    <t>Gasto en Pensiones</t>
  </si>
  <si>
    <t>HP FILTER</t>
  </si>
  <si>
    <t>CYCLE PENSIONES</t>
  </si>
  <si>
    <t>CYCLE GDP</t>
  </si>
  <si>
    <t>$ Constantes</t>
  </si>
  <si>
    <t>NACION</t>
  </si>
  <si>
    <t>Cajas Provinciales</t>
  </si>
  <si>
    <t>Total</t>
  </si>
  <si>
    <t>PNC</t>
  </si>
  <si>
    <t>Total+PNC</t>
  </si>
  <si>
    <t>TOTAL  +  PNC</t>
  </si>
  <si>
    <t>Jubilaciones y pensiones SIPA</t>
  </si>
  <si>
    <t>Ex cajas provinciales</t>
  </si>
  <si>
    <t>Subtotal ANSES</t>
  </si>
  <si>
    <t>Otros Esquemas Nacionales</t>
  </si>
  <si>
    <t>Subtotal Nación</t>
  </si>
  <si>
    <t>Contributivo</t>
  </si>
  <si>
    <t>Moratoria (Semi contributivo)</t>
  </si>
  <si>
    <t>PUAM</t>
  </si>
  <si>
    <t>Complementos Previsionales</t>
  </si>
  <si>
    <t>FFAA</t>
  </si>
  <si>
    <t>Policia Federal</t>
  </si>
  <si>
    <t>Gendarmeria</t>
  </si>
  <si>
    <t>Prefectura</t>
  </si>
  <si>
    <t>Servicio Penitenciario</t>
  </si>
  <si>
    <t>Resto</t>
  </si>
  <si>
    <t>En $ Corrientes</t>
  </si>
  <si>
    <t>Deflactor</t>
  </si>
  <si>
    <t>Inflacion</t>
  </si>
  <si>
    <t>p-value</t>
  </si>
  <si>
    <t>ANSES</t>
  </si>
  <si>
    <t>Contributivos</t>
  </si>
  <si>
    <t>***</t>
  </si>
  <si>
    <t>Moratoria</t>
  </si>
  <si>
    <t>*</t>
  </si>
  <si>
    <t>Ex Cajas Provinciales</t>
  </si>
  <si>
    <t>**</t>
  </si>
  <si>
    <t xml:space="preserve"> </t>
  </si>
  <si>
    <t>TOTAL PREVISIONAL</t>
  </si>
  <si>
    <t>CATERPILLAR</t>
  </si>
  <si>
    <t>Gasto Público Total</t>
  </si>
  <si>
    <t>DINSEY</t>
  </si>
  <si>
    <t>MICROSOFT</t>
  </si>
  <si>
    <t>QCOM</t>
  </si>
  <si>
    <t>APPLE</t>
  </si>
  <si>
    <t>WARREN BUFFET</t>
  </si>
  <si>
    <t>ON VISTA OIL</t>
  </si>
  <si>
    <t>Magistratura</t>
  </si>
  <si>
    <t>Guardaparques</t>
  </si>
  <si>
    <t>Beneficios (Cantidad de Jubilados y pensionados en cada esquema)</t>
  </si>
  <si>
    <t>Correl</t>
  </si>
  <si>
    <t>Gasto Real POR BENEFICIARIO</t>
  </si>
  <si>
    <t>SIPA-Contributivo</t>
  </si>
  <si>
    <t>SIPA- Semi contributivo</t>
  </si>
  <si>
    <t>SIPA - No contributivo</t>
  </si>
  <si>
    <t>Otros Nacionales</t>
  </si>
  <si>
    <t>Benefits</t>
  </si>
  <si>
    <t>Average Spending per Benefit</t>
  </si>
  <si>
    <t>Contributive</t>
  </si>
  <si>
    <t>Other National Schemes</t>
  </si>
  <si>
    <t>TOTAL Nacion*</t>
  </si>
  <si>
    <t>ANSES Total*</t>
  </si>
  <si>
    <t>Moratorium</t>
  </si>
  <si>
    <t>Former Provinces</t>
  </si>
  <si>
    <t>Army</t>
  </si>
  <si>
    <t>Federal Police</t>
  </si>
  <si>
    <t>Gendarmerie</t>
  </si>
  <si>
    <t>Prefecture</t>
  </si>
  <si>
    <t>Prison Service</t>
  </si>
  <si>
    <t>Total Retirement pensions</t>
  </si>
  <si>
    <t>Disability &amp; welfare pensions</t>
  </si>
  <si>
    <t xml:space="preserve">TOTAL </t>
  </si>
  <si>
    <t>SIPA Contributivo</t>
  </si>
  <si>
    <t>Reparación Histórica</t>
  </si>
  <si>
    <t>Total SIPA</t>
  </si>
  <si>
    <t>Otros (FFAA y Seguridad)</t>
  </si>
  <si>
    <t>Contributory (SIPA)</t>
  </si>
  <si>
    <t>Moratorium (Semi-contributory)</t>
  </si>
  <si>
    <t>PUAM (non contributory)</t>
  </si>
  <si>
    <t>Otros (Armed Forces &amp; others)</t>
  </si>
  <si>
    <t>Non-contributory Pensions (disabilities)</t>
  </si>
  <si>
    <t>Source: https://dossiglos.fundacionnorteysur.org.ar/series/precios-salarios-y-ocupaci%C3%B3n</t>
  </si>
  <si>
    <t>HP Filter</t>
  </si>
  <si>
    <t>CIT Rate Cycle</t>
  </si>
  <si>
    <t>GDP cycle</t>
  </si>
  <si>
    <t>Botswana</t>
  </si>
  <si>
    <t>Ecuador</t>
  </si>
  <si>
    <t>Venezuela</t>
  </si>
  <si>
    <t>Zambia</t>
  </si>
  <si>
    <t>CIT</t>
  </si>
  <si>
    <t>Phillipines</t>
  </si>
  <si>
    <t>Shares</t>
  </si>
  <si>
    <t>Correlation</t>
  </si>
  <si>
    <t>Tasa Ponderada</t>
  </si>
  <si>
    <t>Rate changes (pp)</t>
  </si>
  <si>
    <t>GDP</t>
  </si>
  <si>
    <t>Cycle Tax Rate</t>
  </si>
  <si>
    <t>PIT</t>
  </si>
  <si>
    <t>VAT</t>
  </si>
  <si>
    <t>Cycle VAT</t>
  </si>
  <si>
    <t>Real GDP Growth</t>
  </si>
  <si>
    <t>Real GDP Index</t>
  </si>
  <si>
    <t>Tax Index</t>
  </si>
  <si>
    <t>New Zeland</t>
  </si>
  <si>
    <t>USA</t>
  </si>
  <si>
    <t>Bosnia and Herzegovina</t>
  </si>
  <si>
    <t>Guatemala</t>
  </si>
  <si>
    <t>Nicaragua</t>
  </si>
  <si>
    <t>North Macedonia</t>
  </si>
  <si>
    <t>Panama</t>
  </si>
  <si>
    <t>n/a</t>
  </si>
  <si>
    <t>GDP HP</t>
  </si>
  <si>
    <t>Cycle Tax Index</t>
  </si>
  <si>
    <t>GDP Cycle</t>
  </si>
  <si>
    <t>INDEX</t>
  </si>
  <si>
    <t>This file contains all the charts included in the ANNEX.</t>
  </si>
  <si>
    <t xml:space="preserve">Annex charts 34-37 data comes from the file included in the Chapter 1 excel files using the Tax rates database. </t>
  </si>
  <si>
    <t>Real GDP</t>
  </si>
  <si>
    <t>HP GDP (monthly)</t>
  </si>
  <si>
    <t>Cycle GDP (monthly)</t>
  </si>
  <si>
    <t>HP GDP (Annual)</t>
  </si>
  <si>
    <t>Cycle GDP (Annual</t>
  </si>
  <si>
    <t>Inflation (Avg)</t>
  </si>
  <si>
    <t>Deflator 2019=1</t>
  </si>
  <si>
    <t>GG Public Spending</t>
  </si>
  <si>
    <t>GG Public Spending on Wages and Salaries</t>
  </si>
  <si>
    <t>GG Public Spending on Transf to population</t>
  </si>
  <si>
    <t>GG Public Spending on Goods &amp; Services</t>
  </si>
  <si>
    <t>GG Public Spending on Public Investment</t>
  </si>
  <si>
    <t>GG Public Spending on Interest Payments</t>
  </si>
  <si>
    <t>GG Total Revenue</t>
  </si>
  <si>
    <t>Current $</t>
  </si>
  <si>
    <t>Constant</t>
  </si>
  <si>
    <t>HP</t>
  </si>
  <si>
    <t>Cycle</t>
  </si>
  <si>
    <t>2000-2019</t>
  </si>
  <si>
    <t>2000-2009</t>
  </si>
  <si>
    <t>2010-2019</t>
  </si>
  <si>
    <t>Total Spending</t>
  </si>
  <si>
    <t>Wages</t>
  </si>
  <si>
    <t>Transf. To Population</t>
  </si>
  <si>
    <t>Gs&amp;Ss</t>
  </si>
  <si>
    <t>Interest</t>
  </si>
  <si>
    <t>Capex</t>
  </si>
  <si>
    <t>Nominal</t>
  </si>
  <si>
    <t>Social Benefits</t>
  </si>
  <si>
    <t>Others</t>
  </si>
  <si>
    <t>Transf.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</si>
</sst>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#,##0.0"/>
    <numFmt numFmtId="167" formatCode="#,##0.0\ \ \ \ \ \ \ \ \ \ \ \ \ \ "/>
    <numFmt numFmtId="168" formatCode="#,##0_ ;[Red]\-#,##0\ "/>
    <numFmt numFmtId="169" formatCode="_ * #,##0.0000000000000000_ ;_ * \-#,##0.0000000000000000_ ;_ * &quot;-&quot;??_ ;_ @_ "/>
    <numFmt numFmtId="170" formatCode="0.00\ \ E+00"/>
    <numFmt numFmtId="171" formatCode="_ * #,##0.000000000000000_ ;_ * \-#,##0.000000000000000_ ;_ * &quot;-&quot;??_ ;_ @_ "/>
    <numFmt numFmtId="172" formatCode="_ * #,##0.00_ ;_ * \-#,##0.00_ ;_ * &quot;-&quot;_ ;_ @_ "/>
    <numFmt numFmtId="173" formatCode="_ * #,##0.0_ ;_ * \-#,##0.0_ ;_ * &quot;-&quot;??_ ;_ @_ "/>
    <numFmt numFmtId="174" formatCode="_ * #,##0_ ;_ * \-#,##0_ ;_ * &quot;-&quot;??_ ;_ @_ "/>
    <numFmt numFmtId="175" formatCode="0.0%"/>
    <numFmt numFmtId="176" formatCode="_ * #,##0.0000000000000_ ;_ * \-#,##0.0000000000000_ ;_ * &quot;-&quot;??_ ;_ @_ "/>
    <numFmt numFmtId="177" formatCode="_ * #,##0.00_ ;_ * \-#,##0.00_ ;_ * &quot;-&quot;??_ ;_ @_ "/>
    <numFmt numFmtId="178" formatCode="_(* #,##0.0000_);_(* \(#,##0.0000\);_(* &quot;-&quot;??_);_(@_)"/>
    <numFmt numFmtId="179" formatCode="_(* #,##0.000_);_(* \(#,##0.000\);_(* &quot;-&quot;??_);_(@_)"/>
    <numFmt numFmtId="180" formatCode="#,##0.000_);\(#,##0.000\)"/>
    <numFmt numFmtId="181" formatCode="0.000"/>
    <numFmt numFmtId="182" formatCode="_(* #,##0.0_);_(* \(#,##0.0\);_(* &quot;-&quot;??_);_(@_)"/>
    <numFmt numFmtId="183" formatCode="_(* #,##0.0_);_(* \(#,##0.0\);_(* &quot;-&quot;?_);_(@_)"/>
    <numFmt numFmtId="184" formatCode="0.0000"/>
    <numFmt numFmtId="185" formatCode="0.000%"/>
  </numFmts>
  <fonts count="34" x14ac:knownFonts="1">
    <font>
      <sz val="10"/>
      <color rgb="FF000000"/>
      <name val="Lucida Sans Unicode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Lucida Sans Unicode"/>
      <family val="2"/>
    </font>
    <font>
      <sz val="10"/>
      <color theme="4"/>
      <name val="Lucida Sans Unicode"/>
      <family val="2"/>
    </font>
    <font>
      <sz val="10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80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i/>
      <sz val="9"/>
      <color theme="1"/>
      <name val="Arial"/>
      <family val="2"/>
    </font>
    <font>
      <b/>
      <sz val="9"/>
      <color rgb="FF000080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color rgb="FF000080"/>
      <name val="Arial"/>
      <family val="2"/>
    </font>
    <font>
      <sz val="6"/>
      <color rgb="FF0165C9"/>
      <name val="Arial"/>
      <family val="2"/>
    </font>
    <font>
      <sz val="6"/>
      <color rgb="FF00D6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Times New Roman"/>
      <family val="1"/>
    </font>
    <font>
      <sz val="7"/>
      <color theme="1"/>
      <name val="Arial"/>
      <family val="2"/>
    </font>
    <font>
      <sz val="12"/>
      <color theme="0"/>
      <name val="Arial"/>
      <family val="2"/>
    </font>
    <font>
      <sz val="7"/>
      <color rgb="FFFF0000"/>
      <name val="Arial"/>
      <family val="2"/>
    </font>
    <font>
      <sz val="11"/>
      <color theme="0"/>
      <name val="Arial"/>
      <family val="2"/>
    </font>
    <font>
      <sz val="9"/>
      <color theme="5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0"/>
      <name val="Lucida Sans Unicode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80"/>
      </bottom>
      <diagonal/>
    </border>
    <border>
      <left/>
      <right/>
      <top style="medium">
        <color rgb="FF00008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177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4" fontId="0" fillId="2" borderId="0" xfId="0" applyNumberFormat="1" applyFill="1" applyAlignment="1">
      <alignment vertical="center" wrapText="1"/>
    </xf>
    <xf numFmtId="0" fontId="0" fillId="3" borderId="0" xfId="0" applyFill="1" applyAlignment="1">
      <alignment vertical="center" wrapText="1"/>
    </xf>
    <xf numFmtId="164" fontId="0" fillId="3" borderId="0" xfId="0" applyNumberFormat="1" applyFill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9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1"/>
    <xf numFmtId="0" fontId="4" fillId="0" borderId="0" xfId="1" applyFont="1"/>
    <xf numFmtId="0" fontId="2" fillId="4" borderId="0" xfId="1" applyFill="1"/>
    <xf numFmtId="164" fontId="2" fillId="0" borderId="0" xfId="1" applyNumberFormat="1"/>
    <xf numFmtId="165" fontId="0" fillId="4" borderId="0" xfId="2" applyNumberFormat="1" applyFont="1" applyFill="1"/>
    <xf numFmtId="43" fontId="2" fillId="4" borderId="0" xfId="1" applyNumberFormat="1" applyFill="1"/>
    <xf numFmtId="3" fontId="8" fillId="0" borderId="1" xfId="3" quotePrefix="1" applyNumberFormat="1" applyFont="1" applyBorder="1" applyAlignment="1">
      <alignment horizontal="left" vertical="center"/>
    </xf>
    <xf numFmtId="3" fontId="9" fillId="0" borderId="1" xfId="3" quotePrefix="1" applyNumberFormat="1" applyFont="1" applyBorder="1" applyAlignment="1">
      <alignment horizontal="left" vertical="center"/>
    </xf>
    <xf numFmtId="3" fontId="9" fillId="0" borderId="1" xfId="3" applyNumberFormat="1" applyFont="1" applyBorder="1" applyAlignment="1">
      <alignment vertical="center"/>
    </xf>
    <xf numFmtId="0" fontId="7" fillId="0" borderId="0" xfId="3"/>
    <xf numFmtId="166" fontId="10" fillId="0" borderId="2" xfId="3" applyNumberFormat="1" applyFont="1" applyBorder="1" applyAlignment="1">
      <alignment horizontal="center" vertical="center" wrapText="1"/>
    </xf>
    <xf numFmtId="2" fontId="11" fillId="0" borderId="0" xfId="3" applyNumberFormat="1" applyFont="1" applyAlignment="1">
      <alignment horizontal="center"/>
    </xf>
    <xf numFmtId="167" fontId="11" fillId="0" borderId="0" xfId="3" applyNumberFormat="1" applyFont="1" applyAlignment="1">
      <alignment horizontal="center"/>
    </xf>
    <xf numFmtId="3" fontId="11" fillId="0" borderId="0" xfId="3" applyNumberFormat="1" applyFont="1" applyAlignment="1">
      <alignment horizontal="center"/>
    </xf>
    <xf numFmtId="164" fontId="11" fillId="0" borderId="0" xfId="3" applyNumberFormat="1" applyFont="1" applyAlignment="1">
      <alignment horizontal="center"/>
    </xf>
    <xf numFmtId="168" fontId="11" fillId="0" borderId="0" xfId="3" applyNumberFormat="1" applyFont="1" applyAlignment="1">
      <alignment horizontal="center"/>
    </xf>
    <xf numFmtId="0" fontId="12" fillId="0" borderId="0" xfId="3" applyFont="1" applyAlignment="1">
      <alignment horizontal="center" vertical="center" wrapText="1"/>
    </xf>
    <xf numFmtId="169" fontId="14" fillId="0" borderId="1" xfId="3" applyNumberFormat="1" applyFont="1" applyBorder="1" applyAlignment="1">
      <alignment horizontal="center"/>
    </xf>
    <xf numFmtId="0" fontId="15" fillId="0" borderId="0" xfId="3" applyFont="1" applyAlignment="1">
      <alignment horizontal="center"/>
    </xf>
    <xf numFmtId="170" fontId="16" fillId="0" borderId="0" xfId="3" applyNumberFormat="1" applyFont="1" applyAlignment="1">
      <alignment horizontal="center"/>
    </xf>
    <xf numFmtId="2" fontId="17" fillId="0" borderId="0" xfId="3" applyNumberFormat="1" applyFont="1" applyAlignment="1">
      <alignment horizontal="center"/>
    </xf>
    <xf numFmtId="3" fontId="17" fillId="0" borderId="0" xfId="3" applyNumberFormat="1" applyFont="1" applyAlignment="1">
      <alignment horizontal="center"/>
    </xf>
    <xf numFmtId="164" fontId="17" fillId="0" borderId="0" xfId="3" applyNumberFormat="1" applyFont="1" applyAlignment="1">
      <alignment horizontal="center"/>
    </xf>
    <xf numFmtId="168" fontId="17" fillId="0" borderId="0" xfId="3" applyNumberFormat="1" applyFont="1" applyAlignment="1">
      <alignment horizontal="center"/>
    </xf>
    <xf numFmtId="0" fontId="18" fillId="0" borderId="0" xfId="3" applyFont="1" applyAlignment="1">
      <alignment horizontal="center"/>
    </xf>
    <xf numFmtId="3" fontId="19" fillId="0" borderId="0" xfId="3" applyNumberFormat="1" applyFont="1" applyAlignment="1">
      <alignment horizontal="center"/>
    </xf>
    <xf numFmtId="3" fontId="20" fillId="0" borderId="0" xfId="3" applyNumberFormat="1" applyFont="1" applyAlignment="1">
      <alignment horizontal="center"/>
    </xf>
    <xf numFmtId="4" fontId="17" fillId="0" borderId="0" xfId="3" applyNumberFormat="1" applyFont="1" applyAlignment="1">
      <alignment horizontal="center"/>
    </xf>
    <xf numFmtId="171" fontId="16" fillId="0" borderId="0" xfId="3" applyNumberFormat="1" applyFont="1"/>
    <xf numFmtId="172" fontId="16" fillId="0" borderId="0" xfId="3" applyNumberFormat="1" applyFont="1"/>
    <xf numFmtId="173" fontId="16" fillId="0" borderId="0" xfId="3" applyNumberFormat="1" applyFont="1"/>
    <xf numFmtId="174" fontId="16" fillId="0" borderId="0" xfId="3" applyNumberFormat="1" applyFont="1"/>
    <xf numFmtId="174" fontId="16" fillId="0" borderId="0" xfId="3" applyNumberFormat="1" applyFont="1" applyAlignment="1">
      <alignment horizontal="center"/>
    </xf>
    <xf numFmtId="175" fontId="12" fillId="0" borderId="0" xfId="3" applyNumberFormat="1" applyFont="1"/>
    <xf numFmtId="3" fontId="17" fillId="0" borderId="0" xfId="3" applyNumberFormat="1" applyFont="1"/>
    <xf numFmtId="167" fontId="17" fillId="0" borderId="0" xfId="3" applyNumberFormat="1" applyFont="1"/>
    <xf numFmtId="164" fontId="17" fillId="0" borderId="0" xfId="3" applyNumberFormat="1" applyFont="1"/>
    <xf numFmtId="168" fontId="17" fillId="0" borderId="0" xfId="3" applyNumberFormat="1" applyFont="1"/>
    <xf numFmtId="2" fontId="17" fillId="0" borderId="0" xfId="3" applyNumberFormat="1" applyFont="1"/>
    <xf numFmtId="3" fontId="12" fillId="0" borderId="0" xfId="3" applyNumberFormat="1" applyFont="1"/>
    <xf numFmtId="167" fontId="12" fillId="0" borderId="0" xfId="3" applyNumberFormat="1" applyFont="1"/>
    <xf numFmtId="164" fontId="12" fillId="0" borderId="0" xfId="3" applyNumberFormat="1" applyFont="1"/>
    <xf numFmtId="168" fontId="12" fillId="0" borderId="0" xfId="3" applyNumberFormat="1" applyFont="1"/>
    <xf numFmtId="2" fontId="12" fillId="0" borderId="0" xfId="3" applyNumberFormat="1" applyFont="1"/>
    <xf numFmtId="174" fontId="16" fillId="0" borderId="0" xfId="3" applyNumberFormat="1" applyFont="1" applyAlignment="1">
      <alignment horizontal="center" vertical="center"/>
    </xf>
    <xf numFmtId="176" fontId="16" fillId="0" borderId="1" xfId="3" applyNumberFormat="1" applyFont="1" applyBorder="1" applyAlignment="1">
      <alignment horizontal="center"/>
    </xf>
    <xf numFmtId="176" fontId="16" fillId="0" borderId="1" xfId="3" applyNumberFormat="1" applyFont="1" applyBorder="1"/>
    <xf numFmtId="3" fontId="21" fillId="0" borderId="0" xfId="3" applyNumberFormat="1" applyFont="1" applyAlignment="1">
      <alignment horizontal="center"/>
    </xf>
    <xf numFmtId="0" fontId="22" fillId="0" borderId="0" xfId="3" applyFont="1" applyAlignment="1">
      <alignment horizontal="center"/>
    </xf>
    <xf numFmtId="170" fontId="22" fillId="0" borderId="0" xfId="3" applyNumberFormat="1" applyFont="1" applyAlignment="1">
      <alignment horizontal="center"/>
    </xf>
    <xf numFmtId="0" fontId="21" fillId="0" borderId="0" xfId="3" applyFont="1" applyAlignment="1">
      <alignment horizontal="center"/>
    </xf>
    <xf numFmtId="170" fontId="21" fillId="0" borderId="0" xfId="3" applyNumberFormat="1" applyFont="1" applyAlignment="1">
      <alignment horizontal="center"/>
    </xf>
    <xf numFmtId="0" fontId="4" fillId="5" borderId="0" xfId="1" applyFont="1" applyFill="1"/>
    <xf numFmtId="0" fontId="2" fillId="5" borderId="0" xfId="1" applyFill="1"/>
    <xf numFmtId="0" fontId="4" fillId="6" borderId="0" xfId="1" applyFont="1" applyFill="1"/>
    <xf numFmtId="0" fontId="2" fillId="6" borderId="0" xfId="1" applyFill="1"/>
    <xf numFmtId="0" fontId="2" fillId="2" borderId="0" xfId="1" applyFill="1"/>
    <xf numFmtId="0" fontId="24" fillId="0" borderId="0" xfId="1" applyFont="1" applyAlignment="1">
      <alignment horizontal="center"/>
    </xf>
    <xf numFmtId="0" fontId="24" fillId="0" borderId="8" xfId="1" applyFont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2" borderId="0" xfId="1" applyFont="1" applyFill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9" xfId="1" applyFont="1" applyBorder="1" applyAlignment="1">
      <alignment horizontal="center" vertical="center" wrapText="1"/>
    </xf>
    <xf numFmtId="0" fontId="23" fillId="7" borderId="0" xfId="1" applyFont="1" applyFill="1" applyAlignment="1">
      <alignment horizontal="center" vertical="center" wrapText="1"/>
    </xf>
    <xf numFmtId="173" fontId="26" fillId="0" borderId="0" xfId="4" applyNumberFormat="1" applyFont="1"/>
    <xf numFmtId="174" fontId="26" fillId="0" borderId="0" xfId="4" applyNumberFormat="1" applyFont="1"/>
    <xf numFmtId="165" fontId="24" fillId="0" borderId="0" xfId="2" applyNumberFormat="1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165" fontId="27" fillId="0" borderId="0" xfId="2" applyNumberFormat="1" applyFont="1" applyBorder="1" applyAlignment="1">
      <alignment horizontal="left" vertical="center" wrapText="1"/>
    </xf>
    <xf numFmtId="165" fontId="27" fillId="0" borderId="0" xfId="2" applyNumberFormat="1" applyFont="1" applyBorder="1" applyAlignment="1">
      <alignment horizontal="right" vertical="center" wrapText="1"/>
    </xf>
    <xf numFmtId="165" fontId="27" fillId="0" borderId="0" xfId="2" applyNumberFormat="1" applyFont="1" applyBorder="1" applyAlignment="1">
      <alignment horizontal="center" vertical="center" wrapText="1"/>
    </xf>
    <xf numFmtId="165" fontId="27" fillId="0" borderId="9" xfId="2" applyNumberFormat="1" applyFont="1" applyBorder="1" applyAlignment="1">
      <alignment horizontal="right" vertical="center" wrapText="1"/>
    </xf>
    <xf numFmtId="165" fontId="28" fillId="7" borderId="0" xfId="2" applyNumberFormat="1" applyFont="1" applyFill="1" applyBorder="1" applyAlignment="1">
      <alignment horizontal="left" vertical="center" wrapText="1"/>
    </xf>
    <xf numFmtId="165" fontId="27" fillId="0" borderId="0" xfId="2" applyNumberFormat="1" applyFont="1" applyBorder="1" applyAlignment="1">
      <alignment horizontal="left" vertical="center" wrapText="1" indent="1"/>
    </xf>
    <xf numFmtId="1" fontId="2" fillId="0" borderId="0" xfId="1" applyNumberFormat="1"/>
    <xf numFmtId="165" fontId="2" fillId="0" borderId="0" xfId="1" applyNumberFormat="1"/>
    <xf numFmtId="9" fontId="2" fillId="4" borderId="0" xfId="1" applyNumberFormat="1" applyFill="1"/>
    <xf numFmtId="165" fontId="29" fillId="0" borderId="0" xfId="2" applyNumberFormat="1" applyFont="1" applyBorder="1" applyAlignment="1">
      <alignment horizontal="center" vertical="center" wrapText="1"/>
    </xf>
    <xf numFmtId="43" fontId="27" fillId="0" borderId="0" xfId="2" applyFont="1" applyFill="1" applyBorder="1" applyAlignment="1">
      <alignment horizontal="left" vertical="center" wrapText="1"/>
    </xf>
    <xf numFmtId="178" fontId="27" fillId="0" borderId="0" xfId="2" applyNumberFormat="1" applyFont="1" applyFill="1" applyBorder="1" applyAlignment="1">
      <alignment horizontal="left" vertical="center" wrapText="1"/>
    </xf>
    <xf numFmtId="0" fontId="2" fillId="8" borderId="0" xfId="1" applyFill="1" applyAlignment="1">
      <alignment horizontal="center"/>
    </xf>
    <xf numFmtId="179" fontId="4" fillId="0" borderId="0" xfId="2" applyNumberFormat="1" applyFont="1"/>
    <xf numFmtId="165" fontId="0" fillId="0" borderId="0" xfId="2" applyNumberFormat="1" applyFont="1" applyBorder="1"/>
    <xf numFmtId="180" fontId="27" fillId="8" borderId="0" xfId="2" applyNumberFormat="1" applyFont="1" applyFill="1" applyBorder="1" applyAlignment="1">
      <alignment horizontal="center" vertical="center" wrapText="1"/>
    </xf>
    <xf numFmtId="9" fontId="24" fillId="8" borderId="0" xfId="1" applyNumberFormat="1" applyFont="1" applyFill="1" applyAlignment="1">
      <alignment horizontal="center"/>
    </xf>
    <xf numFmtId="165" fontId="24" fillId="0" borderId="0" xfId="1" applyNumberFormat="1" applyFont="1"/>
    <xf numFmtId="0" fontId="24" fillId="0" borderId="0" xfId="1" applyFont="1"/>
    <xf numFmtId="43" fontId="24" fillId="0" borderId="0" xfId="1" applyNumberFormat="1" applyFont="1"/>
    <xf numFmtId="175" fontId="2" fillId="2" borderId="0" xfId="1" applyNumberFormat="1" applyFill="1"/>
    <xf numFmtId="43" fontId="0" fillId="0" borderId="0" xfId="2" applyFont="1" applyBorder="1"/>
    <xf numFmtId="9" fontId="0" fillId="0" borderId="0" xfId="5" applyFont="1" applyBorder="1"/>
    <xf numFmtId="43" fontId="2" fillId="0" borderId="0" xfId="1" applyNumberFormat="1"/>
    <xf numFmtId="165" fontId="29" fillId="0" borderId="0" xfId="2" applyNumberFormat="1" applyFont="1" applyBorder="1" applyAlignment="1">
      <alignment horizontal="right" vertical="center" wrapText="1"/>
    </xf>
    <xf numFmtId="9" fontId="2" fillId="8" borderId="0" xfId="1" applyNumberFormat="1" applyFill="1"/>
    <xf numFmtId="165" fontId="29" fillId="0" borderId="0" xfId="2" applyNumberFormat="1" applyFont="1" applyBorder="1" applyAlignment="1">
      <alignment horizontal="left" vertical="center" wrapText="1" indent="1"/>
    </xf>
    <xf numFmtId="165" fontId="27" fillId="0" borderId="0" xfId="2" applyNumberFormat="1" applyFont="1" applyFill="1" applyBorder="1" applyAlignment="1">
      <alignment horizontal="right" vertical="center" wrapText="1"/>
    </xf>
    <xf numFmtId="9" fontId="2" fillId="0" borderId="0" xfId="1" applyNumberFormat="1"/>
    <xf numFmtId="2" fontId="24" fillId="0" borderId="0" xfId="1" applyNumberFormat="1" applyFont="1"/>
    <xf numFmtId="9" fontId="24" fillId="0" borderId="0" xfId="1" applyNumberFormat="1" applyFont="1"/>
    <xf numFmtId="175" fontId="24" fillId="0" borderId="0" xfId="1" applyNumberFormat="1" applyFont="1"/>
    <xf numFmtId="165" fontId="0" fillId="0" borderId="0" xfId="2" applyNumberFormat="1" applyFont="1" applyFill="1" applyBorder="1"/>
    <xf numFmtId="175" fontId="2" fillId="0" borderId="0" xfId="1" applyNumberFormat="1"/>
    <xf numFmtId="165" fontId="30" fillId="7" borderId="0" xfId="2" applyNumberFormat="1" applyFont="1" applyFill="1" applyBorder="1" applyAlignment="1">
      <alignment horizontal="left" vertical="center" wrapText="1"/>
    </xf>
    <xf numFmtId="175" fontId="0" fillId="0" borderId="0" xfId="2" applyNumberFormat="1" applyFont="1" applyBorder="1"/>
    <xf numFmtId="9" fontId="0" fillId="0" borderId="0" xfId="2" applyNumberFormat="1" applyFont="1" applyBorder="1"/>
    <xf numFmtId="181" fontId="2" fillId="0" borderId="0" xfId="1" applyNumberFormat="1"/>
    <xf numFmtId="0" fontId="25" fillId="0" borderId="0" xfId="1" applyFont="1" applyAlignment="1">
      <alignment horizontal="center" vertical="center"/>
    </xf>
    <xf numFmtId="182" fontId="0" fillId="0" borderId="0" xfId="2" applyNumberFormat="1" applyFont="1" applyBorder="1"/>
    <xf numFmtId="165" fontId="25" fillId="0" borderId="0" xfId="2" applyNumberFormat="1" applyFont="1" applyBorder="1"/>
    <xf numFmtId="165" fontId="25" fillId="0" borderId="0" xfId="2" applyNumberFormat="1" applyFont="1"/>
    <xf numFmtId="2" fontId="2" fillId="0" borderId="0" xfId="1" applyNumberFormat="1"/>
    <xf numFmtId="165" fontId="31" fillId="0" borderId="0" xfId="2" applyNumberFormat="1" applyFont="1"/>
    <xf numFmtId="0" fontId="25" fillId="0" borderId="0" xfId="1" applyFont="1"/>
    <xf numFmtId="43" fontId="0" fillId="0" borderId="0" xfId="2" applyFont="1" applyFill="1" applyBorder="1"/>
    <xf numFmtId="0" fontId="4" fillId="0" borderId="0" xfId="1" applyFont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0" fontId="2" fillId="0" borderId="0" xfId="1" applyAlignment="1">
      <alignment horizontal="center" vertical="center"/>
    </xf>
    <xf numFmtId="43" fontId="0" fillId="0" borderId="0" xfId="2" applyFont="1" applyFill="1" applyBorder="1" applyAlignment="1">
      <alignment horizontal="center"/>
    </xf>
    <xf numFmtId="164" fontId="2" fillId="0" borderId="0" xfId="1" applyNumberFormat="1" applyAlignment="1">
      <alignment horizontal="center"/>
    </xf>
    <xf numFmtId="0" fontId="2" fillId="9" borderId="0" xfId="1" applyFill="1"/>
    <xf numFmtId="2" fontId="2" fillId="0" borderId="0" xfId="1" applyNumberFormat="1" applyAlignment="1">
      <alignment horizontal="center"/>
    </xf>
    <xf numFmtId="17" fontId="2" fillId="0" borderId="0" xfId="1" applyNumberFormat="1" applyAlignment="1">
      <alignment horizontal="center"/>
    </xf>
    <xf numFmtId="165" fontId="24" fillId="0" borderId="0" xfId="2" applyNumberFormat="1" applyFont="1" applyBorder="1"/>
    <xf numFmtId="182" fontId="0" fillId="0" borderId="0" xfId="2" applyNumberFormat="1" applyFont="1"/>
    <xf numFmtId="182" fontId="2" fillId="0" borderId="0" xfId="1" applyNumberFormat="1"/>
    <xf numFmtId="0" fontId="4" fillId="10" borderId="0" xfId="1" applyFont="1" applyFill="1"/>
    <xf numFmtId="0" fontId="2" fillId="10" borderId="0" xfId="1" applyFill="1"/>
    <xf numFmtId="9" fontId="2" fillId="11" borderId="0" xfId="1" applyNumberFormat="1" applyFill="1"/>
    <xf numFmtId="9" fontId="3" fillId="11" borderId="0" xfId="1" applyNumberFormat="1" applyFont="1" applyFill="1"/>
    <xf numFmtId="2" fontId="2" fillId="11" borderId="0" xfId="1" applyNumberFormat="1" applyFill="1"/>
    <xf numFmtId="0" fontId="2" fillId="3" borderId="0" xfId="1" applyFill="1"/>
    <xf numFmtId="0" fontId="32" fillId="10" borderId="0" xfId="1" applyFont="1" applyFill="1"/>
    <xf numFmtId="183" fontId="2" fillId="0" borderId="0" xfId="1" applyNumberFormat="1"/>
    <xf numFmtId="182" fontId="0" fillId="11" borderId="0" xfId="2" applyNumberFormat="1" applyFont="1" applyFill="1"/>
    <xf numFmtId="179" fontId="2" fillId="0" borderId="0" xfId="1" applyNumberFormat="1"/>
    <xf numFmtId="0" fontId="4" fillId="3" borderId="0" xfId="1" applyFont="1" applyFill="1"/>
    <xf numFmtId="165" fontId="0" fillId="0" borderId="0" xfId="2" applyNumberFormat="1" applyFont="1"/>
    <xf numFmtId="0" fontId="2" fillId="0" borderId="0" xfId="1" applyAlignment="1">
      <alignment horizontal="center"/>
    </xf>
    <xf numFmtId="184" fontId="2" fillId="0" borderId="0" xfId="1" applyNumberFormat="1"/>
    <xf numFmtId="0" fontId="0" fillId="11" borderId="0" xfId="0" applyFill="1"/>
    <xf numFmtId="0" fontId="0" fillId="7" borderId="0" xfId="0" applyFill="1"/>
    <xf numFmtId="0" fontId="33" fillId="7" borderId="0" xfId="0" applyFont="1" applyFill="1"/>
    <xf numFmtId="0" fontId="1" fillId="0" borderId="0" xfId="6" applyAlignment="1">
      <alignment horizontal="center" vertical="center" wrapText="1"/>
    </xf>
    <xf numFmtId="0" fontId="1" fillId="2" borderId="0" xfId="6" applyFill="1" applyAlignment="1">
      <alignment horizontal="center" vertical="center" wrapText="1"/>
    </xf>
    <xf numFmtId="0" fontId="1" fillId="0" borderId="0" xfId="6"/>
    <xf numFmtId="0" fontId="1" fillId="2" borderId="0" xfId="6" applyFill="1"/>
    <xf numFmtId="182" fontId="0" fillId="0" borderId="0" xfId="7" applyNumberFormat="1" applyFont="1"/>
    <xf numFmtId="165" fontId="0" fillId="0" borderId="0" xfId="7" applyNumberFormat="1" applyFont="1"/>
    <xf numFmtId="165" fontId="0" fillId="2" borderId="0" xfId="7" applyNumberFormat="1" applyFont="1" applyFill="1"/>
    <xf numFmtId="43" fontId="1" fillId="0" borderId="0" xfId="6" applyNumberFormat="1"/>
    <xf numFmtId="43" fontId="1" fillId="2" borderId="0" xfId="6" applyNumberFormat="1" applyFill="1"/>
    <xf numFmtId="175" fontId="0" fillId="0" borderId="0" xfId="7" applyNumberFormat="1" applyFont="1"/>
    <xf numFmtId="0" fontId="1" fillId="2" borderId="0" xfId="6" applyFill="1" applyAlignment="1">
      <alignment horizontal="center"/>
    </xf>
    <xf numFmtId="181" fontId="1" fillId="2" borderId="0" xfId="6" applyNumberFormat="1" applyFill="1"/>
    <xf numFmtId="2" fontId="4" fillId="2" borderId="0" xfId="6" applyNumberFormat="1" applyFont="1" applyFill="1" applyAlignment="1">
      <alignment horizontal="center"/>
    </xf>
    <xf numFmtId="2" fontId="1" fillId="2" borderId="0" xfId="6" applyNumberFormat="1" applyFill="1"/>
    <xf numFmtId="165" fontId="1" fillId="0" borderId="0" xfId="6" applyNumberFormat="1"/>
    <xf numFmtId="9" fontId="0" fillId="0" borderId="0" xfId="7" applyNumberFormat="1" applyFont="1"/>
    <xf numFmtId="175" fontId="1" fillId="0" borderId="0" xfId="6" applyNumberFormat="1"/>
    <xf numFmtId="2" fontId="1" fillId="0" borderId="0" xfId="6" applyNumberFormat="1"/>
    <xf numFmtId="0" fontId="1" fillId="12" borderId="0" xfId="6" applyFill="1"/>
    <xf numFmtId="175" fontId="1" fillId="12" borderId="0" xfId="6" applyNumberFormat="1" applyFill="1"/>
    <xf numFmtId="0" fontId="1" fillId="13" borderId="0" xfId="6" applyFill="1"/>
    <xf numFmtId="0" fontId="1" fillId="14" borderId="0" xfId="6" applyFill="1"/>
    <xf numFmtId="9" fontId="0" fillId="0" borderId="0" xfId="8" applyFont="1"/>
    <xf numFmtId="181" fontId="1" fillId="0" borderId="0" xfId="6" applyNumberFormat="1"/>
    <xf numFmtId="10" fontId="1" fillId="0" borderId="0" xfId="6" applyNumberFormat="1"/>
    <xf numFmtId="185" fontId="1" fillId="0" borderId="0" xfId="6" applyNumberFormat="1"/>
    <xf numFmtId="0" fontId="1" fillId="0" borderId="0" xfId="6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7" fillId="0" borderId="0" xfId="3"/>
    <xf numFmtId="0" fontId="13" fillId="0" borderId="1" xfId="3" applyFont="1" applyBorder="1"/>
    <xf numFmtId="166" fontId="10" fillId="0" borderId="2" xfId="3" quotePrefix="1" applyNumberFormat="1" applyFont="1" applyBorder="1" applyAlignment="1">
      <alignment horizontal="center" vertical="center" wrapText="1"/>
    </xf>
    <xf numFmtId="0" fontId="13" fillId="0" borderId="3" xfId="3" applyFont="1" applyBorder="1"/>
    <xf numFmtId="166" fontId="10" fillId="0" borderId="2" xfId="3" applyNumberFormat="1" applyFont="1" applyBorder="1" applyAlignment="1">
      <alignment horizontal="center" vertical="center" wrapText="1"/>
    </xf>
    <xf numFmtId="169" fontId="14" fillId="0" borderId="4" xfId="3" quotePrefix="1" applyNumberFormat="1" applyFont="1" applyBorder="1" applyAlignment="1">
      <alignment horizontal="center"/>
    </xf>
    <xf numFmtId="0" fontId="13" fillId="0" borderId="4" xfId="3" applyFont="1" applyBorder="1"/>
    <xf numFmtId="0" fontId="24" fillId="0" borderId="9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3" fillId="7" borderId="0" xfId="1" applyFont="1" applyFill="1" applyAlignment="1">
      <alignment horizontal="center" vertical="center" wrapText="1"/>
    </xf>
    <xf numFmtId="0" fontId="24" fillId="0" borderId="5" xfId="1" applyFont="1" applyBorder="1" applyAlignment="1">
      <alignment horizontal="center"/>
    </xf>
    <xf numFmtId="0" fontId="24" fillId="0" borderId="6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/>
    </xf>
    <xf numFmtId="0" fontId="24" fillId="0" borderId="6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2" fillId="0" borderId="0" xfId="1" applyAlignment="1">
      <alignment horizontal="center"/>
    </xf>
    <xf numFmtId="0" fontId="2" fillId="0" borderId="0" xfId="1" applyAlignment="1">
      <alignment horizontal="center" vertical="center" wrapText="1"/>
    </xf>
  </cellXfs>
  <cellStyles count="9">
    <cellStyle name="Comma 2" xfId="2" xr:uid="{E0880E1B-6251-4B14-9F04-38B98F58CC5A}"/>
    <cellStyle name="Comma 2 2" xfId="4" xr:uid="{C70816CA-CBD8-4B11-B1EB-5A1E4E9D4B99}"/>
    <cellStyle name="Comma 3" xfId="7" xr:uid="{831E8F57-DF29-4F77-A840-1ADEE30CAD43}"/>
    <cellStyle name="Normal" xfId="0" builtinId="0"/>
    <cellStyle name="Normal 2" xfId="1" xr:uid="{8B76A0DD-B4AA-4E59-BC2D-DDF6838A7BEE}"/>
    <cellStyle name="Normal 3" xfId="3" xr:uid="{788F4EA3-A7E3-4A70-8A3D-E5728C9BC326}"/>
    <cellStyle name="Normal 4" xfId="6" xr:uid="{F124C1E6-269D-4670-AABB-FB8A3689B8F5}"/>
    <cellStyle name="Percent 2" xfId="5" xr:uid="{CBB7C488-B19E-42AB-A5C0-417A3D1B7001}"/>
    <cellStyle name="Percent 3" xfId="8" xr:uid="{8F552267-A20C-4DC3-BCF1-14B463B39B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399864609683974E-2"/>
          <c:y val="6.4690727338418394E-2"/>
          <c:w val="0.88327872590586809"/>
          <c:h val="0.8030381829144421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26 &amp; 27'!$A$8:$A$27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'Figure 26 &amp; 27'!$B$8:$B$27</c:f>
              <c:numCache>
                <c:formatCode>_(* #,##0_);_(* \(#,##0\);_(* "-"??_);_(@_)</c:formatCode>
                <c:ptCount val="20"/>
                <c:pt idx="0">
                  <c:v>13056262.069102351</c:v>
                </c:pt>
                <c:pt idx="1">
                  <c:v>13861848.219322376</c:v>
                </c:pt>
                <c:pt idx="2">
                  <c:v>14948546.203181401</c:v>
                </c:pt>
                <c:pt idx="3">
                  <c:v>15940056.1380785</c:v>
                </c:pt>
                <c:pt idx="4">
                  <c:v>17117930.883854352</c:v>
                </c:pt>
                <c:pt idx="5">
                  <c:v>18399464.571389399</c:v>
                </c:pt>
                <c:pt idx="6">
                  <c:v>19280079.188906677</c:v>
                </c:pt>
                <c:pt idx="7">
                  <c:v>19860040.228494048</c:v>
                </c:pt>
                <c:pt idx="8">
                  <c:v>21416833.283690497</c:v>
                </c:pt>
                <c:pt idx="9">
                  <c:v>20139188.149834</c:v>
                </c:pt>
                <c:pt idx="10">
                  <c:v>21568844.5</c:v>
                </c:pt>
                <c:pt idx="11">
                  <c:v>22823755.5</c:v>
                </c:pt>
                <c:pt idx="12">
                  <c:v>22689155.75</c:v>
                </c:pt>
                <c:pt idx="13">
                  <c:v>24741132.75</c:v>
                </c:pt>
                <c:pt idx="14">
                  <c:v>25978096.75</c:v>
                </c:pt>
                <c:pt idx="15">
                  <c:v>25890229.75</c:v>
                </c:pt>
                <c:pt idx="16">
                  <c:v>27031700.75</c:v>
                </c:pt>
                <c:pt idx="17">
                  <c:v>28299701.75</c:v>
                </c:pt>
                <c:pt idx="18">
                  <c:v>29517007.25</c:v>
                </c:pt>
                <c:pt idx="19">
                  <c:v>30573859.207785476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595-4DD1-AF75-C32E6299D85B}"/>
            </c:ext>
          </c:extLst>
        </c:ser>
        <c:ser>
          <c:idx val="2"/>
          <c:order val="1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'Figure 26 &amp; 27'!$A$8:$A$27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'Figure 26 &amp; 27'!$E$8:$E$27</c:f>
              <c:numCache>
                <c:formatCode>_(* #,##0_);_(* \(#,##0\);_(* "-"??_);_(@_)</c:formatCode>
                <c:ptCount val="20"/>
                <c:pt idx="0">
                  <c:v>13235558.199008279</c:v>
                </c:pt>
                <c:pt idx="1">
                  <c:v>14170851.772623675</c:v>
                </c:pt>
                <c:pt idx="2">
                  <c:v>15104352.384940011</c:v>
                </c:pt>
                <c:pt idx="3">
                  <c:v>16031177.039125215</c:v>
                </c:pt>
                <c:pt idx="4">
                  <c:v>16944884.676529627</c:v>
                </c:pt>
                <c:pt idx="5">
                  <c:v>17838123.029493116</c:v>
                </c:pt>
                <c:pt idx="6">
                  <c:v>18705270.292428788</c:v>
                </c:pt>
                <c:pt idx="7">
                  <c:v>19546318.075168718</c:v>
                </c:pt>
                <c:pt idx="8">
                  <c:v>20367006.076509763</c:v>
                </c:pt>
                <c:pt idx="9">
                  <c:v>21176211.216782026</c:v>
                </c:pt>
                <c:pt idx="10">
                  <c:v>21993308.688387416</c:v>
                </c:pt>
                <c:pt idx="11">
                  <c:v>22827303.453058366</c:v>
                </c:pt>
                <c:pt idx="12">
                  <c:v>23682955.830643427</c:v>
                </c:pt>
                <c:pt idx="13">
                  <c:v>24564990.661460564</c:v>
                </c:pt>
                <c:pt idx="14">
                  <c:v>25468194.785021305</c:v>
                </c:pt>
                <c:pt idx="15">
                  <c:v>26389116.461722583</c:v>
                </c:pt>
                <c:pt idx="16">
                  <c:v>27329402.971611109</c:v>
                </c:pt>
                <c:pt idx="17">
                  <c:v>28285712.727616373</c:v>
                </c:pt>
                <c:pt idx="18">
                  <c:v>29251727.120451745</c:v>
                </c:pt>
                <c:pt idx="19">
                  <c:v>30221267.431054428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95-4DD1-AF75-C32E6299D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963232"/>
        <c:axId val="218950800"/>
      </c:lineChart>
      <c:catAx>
        <c:axId val="18896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950800"/>
        <c:crosses val="autoZero"/>
        <c:auto val="1"/>
        <c:lblAlgn val="ctr"/>
        <c:lblOffset val="100"/>
        <c:noMultiLvlLbl val="0"/>
      </c:catAx>
      <c:valAx>
        <c:axId val="218950800"/>
        <c:scaling>
          <c:orientation val="minMax"/>
          <c:min val="10000000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6323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accent2">
            <a:lumMod val="40000"/>
            <a:lumOff val="60000"/>
          </a:schemeClr>
        </a:solidFill>
        <a:ln>
          <a:solidFill>
            <a:schemeClr val="bg2">
              <a:lumMod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4860690737546"/>
          <c:y val="6.9327114878786386E-2"/>
          <c:w val="0.83473746090419276"/>
          <c:h val="0.68432089676383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26 &amp; 27'!$R$32</c:f>
              <c:strCache>
                <c:ptCount val="1"/>
                <c:pt idx="0">
                  <c:v>2000-2019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26 &amp; 27'!$R$33:$R$38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27'!$Q$33:$Q$38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39E-4E06-B3F8-47DCB87D91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66850096"/>
        <c:axId val="449044832"/>
      </c:barChart>
      <c:lineChart>
        <c:grouping val="standard"/>
        <c:varyColors val="0"/>
        <c:ser>
          <c:idx val="1"/>
          <c:order val="1"/>
          <c:tx>
            <c:strRef>
              <c:f>'Figure 26 &amp; 27'!$S$32</c:f>
              <c:strCache>
                <c:ptCount val="1"/>
                <c:pt idx="0">
                  <c:v>2000-2009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26 &amp; 27'!$S$33:$S$38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27'!$Q$33:$Q$38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39E-4E06-B3F8-47DCB87D910E}"/>
            </c:ext>
          </c:extLst>
        </c:ser>
        <c:ser>
          <c:idx val="2"/>
          <c:order val="2"/>
          <c:tx>
            <c:strRef>
              <c:f>'Figure 26 &amp; 27'!$T$32</c:f>
              <c:strCache>
                <c:ptCount val="1"/>
                <c:pt idx="0">
                  <c:v>2010-2019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26 &amp; 27'!$T$33:$T$38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27'!$Q$33:$Q$38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39E-4E06-B3F8-47DCB87D91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50096"/>
        <c:axId val="449044832"/>
      </c:lineChart>
      <c:catAx>
        <c:axId val="6685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044832"/>
        <c:crosses val="autoZero"/>
        <c:auto val="1"/>
        <c:lblAlgn val="ctr"/>
        <c:lblOffset val="100"/>
        <c:noMultiLvlLbl val="0"/>
      </c:catAx>
      <c:valAx>
        <c:axId val="4490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1" baseline="0">
                    <a:effectLst/>
                  </a:rPr>
                  <a:t>Correlation between cyclical component of Gov spending and real GDP</a:t>
                </a:r>
                <a:endParaRPr lang="en-US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5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3357976090701366"/>
          <c:y val="0.91420880754562472"/>
          <c:w val="0.61329025400786052"/>
          <c:h val="7.73549500666802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26 &amp; 27'!$AY$54</c:f>
              <c:strCache>
                <c:ptCount val="1"/>
                <c:pt idx="0">
                  <c:v>Wages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26 &amp; 27'!$AY$55:$AY$73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320-4514-BF05-BF668DD75C6B}"/>
            </c:ext>
          </c:extLst>
        </c:ser>
        <c:ser>
          <c:idx val="1"/>
          <c:order val="1"/>
          <c:tx>
            <c:strRef>
              <c:f>'Figure 26 &amp; 27'!$AZ$54</c:f>
              <c:strCache>
                <c:ptCount val="1"/>
                <c:pt idx="0">
                  <c:v>Social Benefits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'Figure 26 &amp; 27'!$AZ$55:$AZ$73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320-4514-BF05-BF668DD75C6B}"/>
            </c:ext>
          </c:extLst>
        </c:ser>
        <c:ser>
          <c:idx val="2"/>
          <c:order val="2"/>
          <c:tx>
            <c:strRef>
              <c:f>'Figure 26 &amp; 27'!$BA$54</c:f>
              <c:strCache>
                <c:ptCount val="1"/>
                <c:pt idx="0">
                  <c:v>Gs&amp;Ss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'Figure 26 &amp; 27'!$BA$55:$BA$73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320-4514-BF05-BF668DD75C6B}"/>
            </c:ext>
          </c:extLst>
        </c:ser>
        <c:ser>
          <c:idx val="3"/>
          <c:order val="3"/>
          <c:tx>
            <c:strRef>
              <c:f>'Figure 26 &amp; 27'!$BB$54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'Figure 26 &amp; 27'!$BB$55:$BB$73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5320-4514-BF05-BF668DD75C6B}"/>
            </c:ext>
          </c:extLst>
        </c:ser>
        <c:ser>
          <c:idx val="4"/>
          <c:order val="4"/>
          <c:tx>
            <c:strRef>
              <c:f>'Figure 26 &amp; 27'!$BC$54</c:f>
              <c:strCache>
                <c:ptCount val="1"/>
                <c:pt idx="0">
                  <c:v>Interest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'Figure 26 &amp; 27'!$BC$55:$BC$73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5320-4514-BF05-BF668DD75C6B}"/>
            </c:ext>
          </c:extLst>
        </c:ser>
        <c:ser>
          <c:idx val="5"/>
          <c:order val="5"/>
          <c:tx>
            <c:strRef>
              <c:f>'Figure 26 &amp; 27'!$BD$54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'Figure 26 &amp; 27'!$BD$55:$BD$73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5320-4514-BF05-BF668DD75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034203328"/>
        <c:axId val="2073412928"/>
      </c:barChart>
      <c:lineChart>
        <c:grouping val="standard"/>
        <c:varyColors val="0"/>
        <c:ser>
          <c:idx val="6"/>
          <c:order val="6"/>
          <c:tx>
            <c:strRef>
              <c:f>'Figure 26 &amp; 27'!$BE$54</c:f>
              <c:strCache>
                <c:ptCount val="1"/>
                <c:pt idx="0">
                  <c:v>Total Spending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'Figure 26 &amp; 27'!$BE$55:$BE$73</c:f>
            </c:numRef>
          </c:val>
          <c:smooth val="0"/>
          <c:extLst>
            <c:ext xmlns:c16="http://schemas.microsoft.com/office/drawing/2014/chart" uri="{C3380CC4-5D6E-409C-BE32-E72D297353CC}">
              <c16:uniqueId val="{00000006-5320-4514-BF05-BF668DD75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4203328"/>
        <c:axId val="2073412928"/>
      </c:lineChart>
      <c:catAx>
        <c:axId val="103420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412928"/>
        <c:crosses val="autoZero"/>
        <c:auto val="1"/>
        <c:lblAlgn val="ctr"/>
        <c:lblOffset val="100"/>
        <c:noMultiLvlLbl val="0"/>
      </c:catAx>
      <c:valAx>
        <c:axId val="207341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20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26 &amp; 27'!$BG$53</c:f>
              <c:strCache>
                <c:ptCount val="1"/>
                <c:pt idx="0">
                  <c:v>Wages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26 &amp; 27'!$BG$54:$BG$73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27'!$AP$54:$AP$73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77B-4B0A-B59A-CA57F29CFD67}"/>
            </c:ext>
          </c:extLst>
        </c:ser>
        <c:ser>
          <c:idx val="1"/>
          <c:order val="1"/>
          <c:tx>
            <c:strRef>
              <c:f>'Figure 26 &amp; 27'!$BH$53</c:f>
              <c:strCache>
                <c:ptCount val="1"/>
                <c:pt idx="0">
                  <c:v>Transf. Population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'Figure 26 &amp; 27'!$BH$54:$BH$73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27'!$AP$54:$AP$73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77B-4B0A-B59A-CA57F29CFD67}"/>
            </c:ext>
          </c:extLst>
        </c:ser>
        <c:ser>
          <c:idx val="2"/>
          <c:order val="2"/>
          <c:tx>
            <c:strRef>
              <c:f>'Figure 26 &amp; 27'!$BI$53</c:f>
              <c:strCache>
                <c:ptCount val="1"/>
                <c:pt idx="0">
                  <c:v>Gs&amp;Ss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'Figure 26 &amp; 27'!$BI$54:$BI$73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27'!$AP$54:$AP$73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77B-4B0A-B59A-CA57F29CFD67}"/>
            </c:ext>
          </c:extLst>
        </c:ser>
        <c:ser>
          <c:idx val="3"/>
          <c:order val="3"/>
          <c:tx>
            <c:strRef>
              <c:f>'Figure 26 &amp; 27'!$BJ$53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'Figure 26 &amp; 27'!$BJ$54:$BJ$73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27'!$AP$54:$AP$73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477B-4B0A-B59A-CA57F29CFD67}"/>
            </c:ext>
          </c:extLst>
        </c:ser>
        <c:ser>
          <c:idx val="4"/>
          <c:order val="4"/>
          <c:tx>
            <c:strRef>
              <c:f>'Figure 26 &amp; 27'!$BK$53</c:f>
              <c:strCache>
                <c:ptCount val="1"/>
                <c:pt idx="0">
                  <c:v>Interest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'Figure 26 &amp; 27'!$BK$54:$BK$73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27'!$AP$54:$AP$73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477B-4B0A-B59A-CA57F29CFD67}"/>
            </c:ext>
          </c:extLst>
        </c:ser>
        <c:ser>
          <c:idx val="5"/>
          <c:order val="5"/>
          <c:tx>
            <c:strRef>
              <c:f>'Figure 26 &amp; 27'!$BL$53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'Figure 26 &amp; 27'!$BL$54:$BL$73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27'!$AP$54:$AP$73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477B-4B0A-B59A-CA57F29CF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408740208"/>
        <c:axId val="1244105472"/>
      </c:barChart>
      <c:catAx>
        <c:axId val="140874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105472"/>
        <c:crosses val="autoZero"/>
        <c:auto val="1"/>
        <c:lblAlgn val="ctr"/>
        <c:lblOffset val="100"/>
        <c:noMultiLvlLbl val="0"/>
      </c:catAx>
      <c:valAx>
        <c:axId val="1244105472"/>
        <c:scaling>
          <c:orientation val="minMax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874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62073507523303E-2"/>
          <c:y val="5.9772693916702452E-2"/>
          <c:w val="0.88327872590586809"/>
          <c:h val="0.80795621633615811"/>
        </c:manualLayout>
      </c:layout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 26 &amp; 27'!$A$8:$A$27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'Figure 26 &amp; 27'!$F$8:$F$27</c:f>
              <c:numCache>
                <c:formatCode>_(* #,##0_);_(* \(#,##0\);_(* "-"??_);_(@_)</c:formatCode>
                <c:ptCount val="20"/>
                <c:pt idx="0">
                  <c:v>-179296.12990592793</c:v>
                </c:pt>
                <c:pt idx="1">
                  <c:v>-309003.55330129899</c:v>
                </c:pt>
                <c:pt idx="2">
                  <c:v>-155806.18175861053</c:v>
                </c:pt>
                <c:pt idx="3">
                  <c:v>-91120.901046715677</c:v>
                </c:pt>
                <c:pt idx="4">
                  <c:v>173046.20732472464</c:v>
                </c:pt>
                <c:pt idx="5">
                  <c:v>561341.54189628363</c:v>
                </c:pt>
                <c:pt idx="6">
                  <c:v>574808.89647788927</c:v>
                </c:pt>
                <c:pt idx="7">
                  <c:v>313722.15332533047</c:v>
                </c:pt>
                <c:pt idx="8">
                  <c:v>1049827.2071807347</c:v>
                </c:pt>
                <c:pt idx="9">
                  <c:v>-1037023.0669480264</c:v>
                </c:pt>
                <c:pt idx="10">
                  <c:v>-424464.1883874163</c:v>
                </c:pt>
                <c:pt idx="11">
                  <c:v>-3547.9530583657324</c:v>
                </c:pt>
                <c:pt idx="12">
                  <c:v>-993800.08064342663</c:v>
                </c:pt>
                <c:pt idx="13">
                  <c:v>176142.08853943646</c:v>
                </c:pt>
                <c:pt idx="14">
                  <c:v>509901.96497869492</c:v>
                </c:pt>
                <c:pt idx="15">
                  <c:v>-498886.71172258258</c:v>
                </c:pt>
                <c:pt idx="16">
                  <c:v>-297702.22161110863</c:v>
                </c:pt>
                <c:pt idx="17">
                  <c:v>13989.02238362655</c:v>
                </c:pt>
                <c:pt idx="18">
                  <c:v>265280.12954825535</c:v>
                </c:pt>
                <c:pt idx="19">
                  <c:v>352591.77673104778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41C-4215-BF35-7B7C3F488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963232"/>
        <c:axId val="218950800"/>
      </c:lineChart>
      <c:catAx>
        <c:axId val="18896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950800"/>
        <c:crosses val="autoZero"/>
        <c:auto val="1"/>
        <c:lblAlgn val="ctr"/>
        <c:lblOffset val="100"/>
        <c:noMultiLvlLbl val="0"/>
      </c:catAx>
      <c:valAx>
        <c:axId val="218950800"/>
        <c:scaling>
          <c:orientation val="minMax"/>
          <c:min val="-150000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6323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accent2">
            <a:lumMod val="40000"/>
            <a:lumOff val="60000"/>
          </a:schemeClr>
        </a:solidFill>
        <a:ln>
          <a:solidFill>
            <a:schemeClr val="bg2">
              <a:lumMod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26 &amp; 27'!$AY$54</c:f>
              <c:strCache>
                <c:ptCount val="1"/>
                <c:pt idx="0">
                  <c:v>Wages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26 &amp; 27'!$AY$55:$AY$73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678-4FB4-B350-F1C109C0C382}"/>
            </c:ext>
          </c:extLst>
        </c:ser>
        <c:ser>
          <c:idx val="1"/>
          <c:order val="1"/>
          <c:tx>
            <c:strRef>
              <c:f>'Figure 26 &amp; 27'!$AZ$54</c:f>
              <c:strCache>
                <c:ptCount val="1"/>
                <c:pt idx="0">
                  <c:v>Social Benefits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'Figure 26 &amp; 27'!$AZ$55:$AZ$73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678-4FB4-B350-F1C109C0C382}"/>
            </c:ext>
          </c:extLst>
        </c:ser>
        <c:ser>
          <c:idx val="2"/>
          <c:order val="2"/>
          <c:tx>
            <c:strRef>
              <c:f>'Figure 26 &amp; 27'!$BA$54</c:f>
              <c:strCache>
                <c:ptCount val="1"/>
                <c:pt idx="0">
                  <c:v>Gs&amp;Ss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'Figure 26 &amp; 27'!$BA$55:$BA$73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678-4FB4-B350-F1C109C0C382}"/>
            </c:ext>
          </c:extLst>
        </c:ser>
        <c:ser>
          <c:idx val="3"/>
          <c:order val="3"/>
          <c:tx>
            <c:strRef>
              <c:f>'Figure 26 &amp; 27'!$BB$54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'Figure 26 &amp; 27'!$BB$55:$BB$73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4678-4FB4-B350-F1C109C0C382}"/>
            </c:ext>
          </c:extLst>
        </c:ser>
        <c:ser>
          <c:idx val="4"/>
          <c:order val="4"/>
          <c:tx>
            <c:strRef>
              <c:f>'Figure 26 &amp; 27'!$BC$54</c:f>
              <c:strCache>
                <c:ptCount val="1"/>
                <c:pt idx="0">
                  <c:v>Interest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'Figure 26 &amp; 27'!$BC$55:$BC$73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4678-4FB4-B350-F1C109C0C382}"/>
            </c:ext>
          </c:extLst>
        </c:ser>
        <c:ser>
          <c:idx val="5"/>
          <c:order val="5"/>
          <c:tx>
            <c:strRef>
              <c:f>'Figure 26 &amp; 27'!$BD$54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'Figure 26 &amp; 27'!$BD$55:$BD$73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4678-4FB4-B350-F1C109C0C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034203328"/>
        <c:axId val="2073412928"/>
      </c:barChart>
      <c:lineChart>
        <c:grouping val="standard"/>
        <c:varyColors val="0"/>
        <c:ser>
          <c:idx val="6"/>
          <c:order val="6"/>
          <c:tx>
            <c:strRef>
              <c:f>'Figure 26 &amp; 27'!$BE$54</c:f>
              <c:strCache>
                <c:ptCount val="1"/>
                <c:pt idx="0">
                  <c:v>Total Spending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'Figure 26 &amp; 27'!$BE$55:$BE$73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27'!$AP$55:$AP$73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4678-4FB4-B350-F1C109C0C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4203328"/>
        <c:axId val="2073412928"/>
      </c:lineChart>
      <c:catAx>
        <c:axId val="103420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412928"/>
        <c:crosses val="autoZero"/>
        <c:auto val="1"/>
        <c:lblAlgn val="ctr"/>
        <c:lblOffset val="100"/>
        <c:noMultiLvlLbl val="0"/>
      </c:catAx>
      <c:valAx>
        <c:axId val="207341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20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26 &amp; 27'!$AY$54</c:f>
              <c:strCache>
                <c:ptCount val="1"/>
                <c:pt idx="0">
                  <c:v>Wages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26 &amp; 27'!$AY$119:$AY$137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317-42DA-8F0E-01D8241B1035}"/>
            </c:ext>
          </c:extLst>
        </c:ser>
        <c:ser>
          <c:idx val="1"/>
          <c:order val="1"/>
          <c:tx>
            <c:strRef>
              <c:f>'Figure 26 &amp; 27'!$AZ$54</c:f>
              <c:strCache>
                <c:ptCount val="1"/>
                <c:pt idx="0">
                  <c:v>Social Benefits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'Figure 26 &amp; 27'!$AZ$119:$AZ$137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317-42DA-8F0E-01D8241B1035}"/>
            </c:ext>
          </c:extLst>
        </c:ser>
        <c:ser>
          <c:idx val="2"/>
          <c:order val="2"/>
          <c:tx>
            <c:strRef>
              <c:f>'Figure 26 &amp; 27'!$BA$54</c:f>
              <c:strCache>
                <c:ptCount val="1"/>
                <c:pt idx="0">
                  <c:v>Gs&amp;Ss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'Figure 26 &amp; 27'!$BA$119:$BA$137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317-42DA-8F0E-01D8241B1035}"/>
            </c:ext>
          </c:extLst>
        </c:ser>
        <c:ser>
          <c:idx val="3"/>
          <c:order val="3"/>
          <c:tx>
            <c:strRef>
              <c:f>'Figure 26 &amp; 27'!$BB$54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'Figure 26 &amp; 27'!$BB$119:$BB$137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2317-42DA-8F0E-01D8241B1035}"/>
            </c:ext>
          </c:extLst>
        </c:ser>
        <c:ser>
          <c:idx val="4"/>
          <c:order val="4"/>
          <c:tx>
            <c:strRef>
              <c:f>'Figure 26 &amp; 27'!$BC$54</c:f>
              <c:strCache>
                <c:ptCount val="1"/>
                <c:pt idx="0">
                  <c:v>Interest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'Figure 26 &amp; 27'!$BC$119:$BC$137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2317-42DA-8F0E-01D8241B1035}"/>
            </c:ext>
          </c:extLst>
        </c:ser>
        <c:ser>
          <c:idx val="5"/>
          <c:order val="5"/>
          <c:tx>
            <c:strRef>
              <c:f>'Figure 26 &amp; 27'!$BD$54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'Figure 26 &amp; 27'!$BD$119:$BD$137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2317-42DA-8F0E-01D8241B1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034203328"/>
        <c:axId val="2073412928"/>
      </c:barChart>
      <c:lineChart>
        <c:grouping val="standard"/>
        <c:varyColors val="0"/>
        <c:ser>
          <c:idx val="6"/>
          <c:order val="6"/>
          <c:tx>
            <c:strRef>
              <c:f>'Figure 26 &amp; 27'!$BE$54</c:f>
              <c:strCache>
                <c:ptCount val="1"/>
                <c:pt idx="0">
                  <c:v>Total Spending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'Figure 26 &amp; 27'!$BE$119:$BE$137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26 &amp; 27'!$AP$119:$AP$137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2317-42DA-8F0E-01D8241B1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4203328"/>
        <c:axId val="2073412928"/>
      </c:lineChart>
      <c:catAx>
        <c:axId val="103420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412928"/>
        <c:crosses val="autoZero"/>
        <c:auto val="1"/>
        <c:lblAlgn val="ctr"/>
        <c:lblOffset val="100"/>
        <c:noMultiLvlLbl val="0"/>
      </c:catAx>
      <c:valAx>
        <c:axId val="207341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20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828111159944191E-2"/>
          <c:y val="3.8085610563863323E-2"/>
          <c:w val="0.95116386325271507"/>
          <c:h val="0.818093641520744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30 ANNEX'!$B$3</c:f>
              <c:strCache>
                <c:ptCount val="1"/>
                <c:pt idx="0">
                  <c:v>General Gov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E5A-43AE-B57F-90A511871913}"/>
              </c:ext>
            </c:extLst>
          </c:dPt>
          <c:dPt>
            <c:idx val="3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E5A-43AE-B57F-90A511871913}"/>
              </c:ext>
            </c:extLst>
          </c:dPt>
          <c:dPt>
            <c:idx val="4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E5A-43AE-B57F-90A511871913}"/>
              </c:ext>
            </c:extLst>
          </c:dPt>
          <c:dPt>
            <c:idx val="5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E5A-43AE-B57F-90A511871913}"/>
              </c:ext>
            </c:extLst>
          </c:dPt>
          <c:dPt>
            <c:idx val="5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E5A-43AE-B57F-90A511871913}"/>
              </c:ext>
            </c:extLst>
          </c:dPt>
          <c:dPt>
            <c:idx val="5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E5A-43AE-B57F-90A511871913}"/>
              </c:ext>
            </c:extLst>
          </c:dPt>
          <c:dLbls>
            <c:dLbl>
              <c:idx val="22"/>
              <c:layout>
                <c:manualLayout>
                  <c:x val="0"/>
                  <c:y val="-0.2357689334209026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E5A-43AE-B57F-90A511871913}"/>
                </c:ext>
              </c:extLst>
            </c:dLbl>
            <c:dLbl>
              <c:idx val="48"/>
              <c:layout>
                <c:manualLayout>
                  <c:x val="1.5891106813655824E-3"/>
                  <c:y val="-0.3042235848529551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5A-43AE-B57F-90A511871913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E5A-43AE-B57F-90A511871913}"/>
                </c:ext>
              </c:extLst>
            </c:dLbl>
            <c:dLbl>
              <c:idx val="59"/>
              <c:layout>
                <c:manualLayout>
                  <c:x val="1.3643659624856224E-3"/>
                  <c:y val="-0.3512919113688834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E5A-43AE-B57F-90A5118719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30 ANNEX'!$A$110:$A$175</c:f>
              <c:strCache>
                <c:ptCount val="66"/>
                <c:pt idx="0">
                  <c:v>Kazakhstan</c:v>
                </c:pt>
                <c:pt idx="1">
                  <c:v>Azerbaijan</c:v>
                </c:pt>
                <c:pt idx="2">
                  <c:v>Singapore</c:v>
                </c:pt>
                <c:pt idx="3">
                  <c:v>India</c:v>
                </c:pt>
                <c:pt idx="4">
                  <c:v>Indonesia</c:v>
                </c:pt>
                <c:pt idx="5">
                  <c:v>Mexico</c:v>
                </c:pt>
                <c:pt idx="6">
                  <c:v>Armenia</c:v>
                </c:pt>
                <c:pt idx="7">
                  <c:v>Japan</c:v>
                </c:pt>
                <c:pt idx="8">
                  <c:v>Korea</c:v>
                </c:pt>
                <c:pt idx="9">
                  <c:v>Thailand</c:v>
                </c:pt>
                <c:pt idx="10">
                  <c:v>Colombia</c:v>
                </c:pt>
                <c:pt idx="11">
                  <c:v>Peru</c:v>
                </c:pt>
                <c:pt idx="12">
                  <c:v>Ireland</c:v>
                </c:pt>
                <c:pt idx="13">
                  <c:v>Albania</c:v>
                </c:pt>
                <c:pt idx="14">
                  <c:v>Chile</c:v>
                </c:pt>
                <c:pt idx="15">
                  <c:v>Mongolia</c:v>
                </c:pt>
                <c:pt idx="16">
                  <c:v>Moldova</c:v>
                </c:pt>
                <c:pt idx="17">
                  <c:v>Germany</c:v>
                </c:pt>
                <c:pt idx="18">
                  <c:v>Switzerland</c:v>
                </c:pt>
                <c:pt idx="19">
                  <c:v>Netherlands</c:v>
                </c:pt>
                <c:pt idx="20">
                  <c:v>Turkey</c:v>
                </c:pt>
                <c:pt idx="21">
                  <c:v>New Zealand</c:v>
                </c:pt>
                <c:pt idx="22">
                  <c:v>Argentina 2005</c:v>
                </c:pt>
                <c:pt idx="23">
                  <c:v>Paraguay</c:v>
                </c:pt>
                <c:pt idx="24">
                  <c:v>United States</c:v>
                </c:pt>
                <c:pt idx="25">
                  <c:v>Kosovo</c:v>
                </c:pt>
                <c:pt idx="26">
                  <c:v>United Kingdom</c:v>
                </c:pt>
                <c:pt idx="27">
                  <c:v>Uruguay</c:v>
                </c:pt>
                <c:pt idx="28">
                  <c:v>Russia</c:v>
                </c:pt>
                <c:pt idx="29">
                  <c:v>Slovak Rep.</c:v>
                </c:pt>
                <c:pt idx="30">
                  <c:v>Czech Rep.</c:v>
                </c:pt>
                <c:pt idx="31">
                  <c:v>Ukraine</c:v>
                </c:pt>
                <c:pt idx="32">
                  <c:v>Australia</c:v>
                </c:pt>
                <c:pt idx="33">
                  <c:v>Italy</c:v>
                </c:pt>
                <c:pt idx="34">
                  <c:v>Bulgaria</c:v>
                </c:pt>
                <c:pt idx="35">
                  <c:v>Lithuania</c:v>
                </c:pt>
                <c:pt idx="36">
                  <c:v>Serbia</c:v>
                </c:pt>
                <c:pt idx="37">
                  <c:v>Israel</c:v>
                </c:pt>
                <c:pt idx="38">
                  <c:v>Belarus</c:v>
                </c:pt>
                <c:pt idx="39">
                  <c:v>Poland</c:v>
                </c:pt>
                <c:pt idx="40">
                  <c:v>Spain</c:v>
                </c:pt>
                <c:pt idx="41">
                  <c:v>Bosnia &amp; H.</c:v>
                </c:pt>
                <c:pt idx="42">
                  <c:v>Hungary</c:v>
                </c:pt>
                <c:pt idx="43">
                  <c:v>Portugal</c:v>
                </c:pt>
                <c:pt idx="44">
                  <c:v>Latvia</c:v>
                </c:pt>
                <c:pt idx="45">
                  <c:v>Austria</c:v>
                </c:pt>
                <c:pt idx="46">
                  <c:v>El Salvador</c:v>
                </c:pt>
                <c:pt idx="47">
                  <c:v>Romania</c:v>
                </c:pt>
                <c:pt idx="48">
                  <c:v>Argentina 2022</c:v>
                </c:pt>
                <c:pt idx="49">
                  <c:v>Estonia</c:v>
                </c:pt>
                <c:pt idx="50">
                  <c:v>Slovenia</c:v>
                </c:pt>
                <c:pt idx="51">
                  <c:v>Greece</c:v>
                </c:pt>
                <c:pt idx="52">
                  <c:v>Croatia</c:v>
                </c:pt>
                <c:pt idx="53">
                  <c:v>Belgium</c:v>
                </c:pt>
                <c:pt idx="54">
                  <c:v>Finland</c:v>
                </c:pt>
                <c:pt idx="55">
                  <c:v>France</c:v>
                </c:pt>
                <c:pt idx="56">
                  <c:v>Canada</c:v>
                </c:pt>
                <c:pt idx="57">
                  <c:v>Sweden</c:v>
                </c:pt>
                <c:pt idx="58">
                  <c:v>Costa Rica</c:v>
                </c:pt>
                <c:pt idx="59">
                  <c:v>Argentina 2017</c:v>
                </c:pt>
                <c:pt idx="60">
                  <c:v>Brazil</c:v>
                </c:pt>
                <c:pt idx="61">
                  <c:v>Iceland</c:v>
                </c:pt>
                <c:pt idx="62">
                  <c:v>Norway</c:v>
                </c:pt>
                <c:pt idx="63">
                  <c:v>South Africa</c:v>
                </c:pt>
                <c:pt idx="64">
                  <c:v>Jordan</c:v>
                </c:pt>
                <c:pt idx="65">
                  <c:v>Denmark</c:v>
                </c:pt>
              </c:strCache>
            </c:strRef>
          </c:cat>
          <c:val>
            <c:numRef>
              <c:f>'Figure 30 ANNEX'!$B$110:$B$175</c:f>
              <c:numCache>
                <c:formatCode>0.0</c:formatCode>
                <c:ptCount val="66"/>
                <c:pt idx="0">
                  <c:v>2.63615296464347</c:v>
                </c:pt>
                <c:pt idx="1">
                  <c:v>3.6842630974379502</c:v>
                </c:pt>
                <c:pt idx="2">
                  <c:v>3.6844135957670199</c:v>
                </c:pt>
                <c:pt idx="3">
                  <c:v>4.62151208014832</c:v>
                </c:pt>
                <c:pt idx="4">
                  <c:v>4.8619047267742399</c:v>
                </c:pt>
                <c:pt idx="5">
                  <c:v>4.8671329957671299</c:v>
                </c:pt>
                <c:pt idx="6">
                  <c:v>4.9510984929554702</c:v>
                </c:pt>
                <c:pt idx="7">
                  <c:v>5.2570376941317001</c:v>
                </c:pt>
                <c:pt idx="8">
                  <c:v>5.9378835863955004</c:v>
                </c:pt>
                <c:pt idx="9">
                  <c:v>5.9963299218515003</c:v>
                </c:pt>
                <c:pt idx="10">
                  <c:v>6.2739692758238501</c:v>
                </c:pt>
                <c:pt idx="11">
                  <c:v>6.6142236579209799</c:v>
                </c:pt>
                <c:pt idx="12">
                  <c:v>6.6948200256080401</c:v>
                </c:pt>
                <c:pt idx="13">
                  <c:v>6.8125251068520303</c:v>
                </c:pt>
                <c:pt idx="14">
                  <c:v>6.9116727496167503</c:v>
                </c:pt>
                <c:pt idx="15">
                  <c:v>6.9380060778385202</c:v>
                </c:pt>
                <c:pt idx="16">
                  <c:v>7.2301678276617203</c:v>
                </c:pt>
                <c:pt idx="17">
                  <c:v>7.4435319451321798</c:v>
                </c:pt>
                <c:pt idx="18">
                  <c:v>7.4867130605109802</c:v>
                </c:pt>
                <c:pt idx="19">
                  <c:v>7.8843684230705797</c:v>
                </c:pt>
                <c:pt idx="20">
                  <c:v>7.9759781965278398</c:v>
                </c:pt>
                <c:pt idx="21">
                  <c:v>8.2255974187476895</c:v>
                </c:pt>
                <c:pt idx="22" formatCode="General">
                  <c:v>8.4</c:v>
                </c:pt>
                <c:pt idx="23">
                  <c:v>8.5696376708205086</c:v>
                </c:pt>
                <c:pt idx="24">
                  <c:v>8.7714921616786405</c:v>
                </c:pt>
                <c:pt idx="25">
                  <c:v>8.7963071397153492</c:v>
                </c:pt>
                <c:pt idx="26">
                  <c:v>8.7963242294072597</c:v>
                </c:pt>
                <c:pt idx="27">
                  <c:v>8.8153320930321897</c:v>
                </c:pt>
                <c:pt idx="28">
                  <c:v>9.0681439593616702</c:v>
                </c:pt>
                <c:pt idx="29">
                  <c:v>9.0689598888845993</c:v>
                </c:pt>
                <c:pt idx="30">
                  <c:v>9.1650295095036505</c:v>
                </c:pt>
                <c:pt idx="31">
                  <c:v>9.3545545696202499</c:v>
                </c:pt>
                <c:pt idx="32">
                  <c:v>9.4452410453486806</c:v>
                </c:pt>
                <c:pt idx="33">
                  <c:v>9.4693447891809299</c:v>
                </c:pt>
                <c:pt idx="34">
                  <c:v>9.4987209968020405</c:v>
                </c:pt>
                <c:pt idx="35">
                  <c:v>9.6125849294782704</c:v>
                </c:pt>
                <c:pt idx="36">
                  <c:v>9.8165555010706491</c:v>
                </c:pt>
                <c:pt idx="37">
                  <c:v>10.047806742699199</c:v>
                </c:pt>
                <c:pt idx="38">
                  <c:v>10.0825267091891</c:v>
                </c:pt>
                <c:pt idx="39">
                  <c:v>10.1479405955115</c:v>
                </c:pt>
                <c:pt idx="40">
                  <c:v>10.2105901465073</c:v>
                </c:pt>
                <c:pt idx="41">
                  <c:v>10.243191107335999</c:v>
                </c:pt>
                <c:pt idx="42">
                  <c:v>10.382724538521799</c:v>
                </c:pt>
                <c:pt idx="43">
                  <c:v>10.4001083441498</c:v>
                </c:pt>
                <c:pt idx="44">
                  <c:v>10.4353103742594</c:v>
                </c:pt>
                <c:pt idx="45">
                  <c:v>10.4674758543877</c:v>
                </c:pt>
                <c:pt idx="46">
                  <c:v>10.7269483774281</c:v>
                </c:pt>
                <c:pt idx="47">
                  <c:v>10.842437292660801</c:v>
                </c:pt>
                <c:pt idx="48" formatCode="General">
                  <c:v>10.9</c:v>
                </c:pt>
                <c:pt idx="49">
                  <c:v>10.9386088196262</c:v>
                </c:pt>
                <c:pt idx="50">
                  <c:v>11.077567818021301</c:v>
                </c:pt>
                <c:pt idx="51">
                  <c:v>11.3461335193149</c:v>
                </c:pt>
                <c:pt idx="52">
                  <c:v>11.801180267596999</c:v>
                </c:pt>
                <c:pt idx="53">
                  <c:v>11.837460367200499</c:v>
                </c:pt>
                <c:pt idx="54">
                  <c:v>11.955974753925799</c:v>
                </c:pt>
                <c:pt idx="55">
                  <c:v>12.0035729025346</c:v>
                </c:pt>
                <c:pt idx="56">
                  <c:v>12.028251829255099</c:v>
                </c:pt>
                <c:pt idx="57">
                  <c:v>12.712740244715199</c:v>
                </c:pt>
                <c:pt idx="58">
                  <c:v>12.891513857466499</c:v>
                </c:pt>
                <c:pt idx="59" formatCode="General">
                  <c:v>13.2</c:v>
                </c:pt>
                <c:pt idx="60">
                  <c:v>13.2301508013936</c:v>
                </c:pt>
                <c:pt idx="61">
                  <c:v>14.2068641396865</c:v>
                </c:pt>
                <c:pt idx="62">
                  <c:v>14.2552239397767</c:v>
                </c:pt>
                <c:pt idx="63">
                  <c:v>14.8100351352941</c:v>
                </c:pt>
                <c:pt idx="64">
                  <c:v>14.8524456122695</c:v>
                </c:pt>
                <c:pt idx="65">
                  <c:v>15.166472688220701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E5A-43AE-B57F-90A511871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61354176"/>
        <c:axId val="161371648"/>
      </c:barChart>
      <c:catAx>
        <c:axId val="16135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71648"/>
        <c:crosses val="autoZero"/>
        <c:auto val="1"/>
        <c:lblAlgn val="ctr"/>
        <c:lblOffset val="100"/>
        <c:noMultiLvlLbl val="0"/>
      </c:catAx>
      <c:valAx>
        <c:axId val="161371648"/>
        <c:scaling>
          <c:orientation val="minMax"/>
          <c:max val="16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54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052899049130948E-2"/>
          <c:y val="4.4736854746125557E-2"/>
          <c:w val="0.86154079079503143"/>
          <c:h val="0.55906784026557488"/>
        </c:manualLayout>
      </c:layout>
      <c:barChart>
        <c:barDir val="col"/>
        <c:grouping val="clustered"/>
        <c:varyColors val="0"/>
        <c:ser>
          <c:idx val="0"/>
          <c:order val="0"/>
          <c:tx>
            <c:v>As percent of total government spending</c:v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4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BEE-4A41-8F00-ACC5935DC3CE}"/>
              </c:ext>
            </c:extLst>
          </c:dPt>
          <c:cat>
            <c:multiLvlStrRef>
              <c:f>'Figure 32.'!$A$2:$B$44</c:f>
              <c:multiLvlStrCache>
                <c:ptCount val="43"/>
                <c:lvl>
                  <c:pt idx="0">
                    <c:v>Iceland</c:v>
                  </c:pt>
                  <c:pt idx="1">
                    <c:v>Korea</c:v>
                  </c:pt>
                  <c:pt idx="2">
                    <c:v>Australia</c:v>
                  </c:pt>
                  <c:pt idx="3">
                    <c:v>Canada</c:v>
                  </c:pt>
                  <c:pt idx="4">
                    <c:v>Israel</c:v>
                  </c:pt>
                  <c:pt idx="5">
                    <c:v>Netherlands</c:v>
                  </c:pt>
                  <c:pt idx="6">
                    <c:v>New Zealand</c:v>
                  </c:pt>
                  <c:pt idx="7">
                    <c:v>Norway</c:v>
                  </c:pt>
                  <c:pt idx="8">
                    <c:v>United Kingdom</c:v>
                  </c:pt>
                  <c:pt idx="9">
                    <c:v>Ireland</c:v>
                  </c:pt>
                  <c:pt idx="10">
                    <c:v>Sweden</c:v>
                  </c:pt>
                  <c:pt idx="11">
                    <c:v>Denmark</c:v>
                  </c:pt>
                  <c:pt idx="12">
                    <c:v>Estonia</c:v>
                  </c:pt>
                  <c:pt idx="13">
                    <c:v>Latvia</c:v>
                  </c:pt>
                  <c:pt idx="14">
                    <c:v>Slovak Republic</c:v>
                  </c:pt>
                  <c:pt idx="15">
                    <c:v>Hungary</c:v>
                  </c:pt>
                  <c:pt idx="16">
                    <c:v>United States</c:v>
                  </c:pt>
                  <c:pt idx="17">
                    <c:v>Lithuania</c:v>
                  </c:pt>
                  <c:pt idx="18">
                    <c:v>Czech Republic</c:v>
                  </c:pt>
                  <c:pt idx="19">
                    <c:v>Luxembourg</c:v>
                  </c:pt>
                  <c:pt idx="20">
                    <c:v>Belgium</c:v>
                  </c:pt>
                  <c:pt idx="21">
                    <c:v>Turkey</c:v>
                  </c:pt>
                  <c:pt idx="22">
                    <c:v>Finland</c:v>
                  </c:pt>
                  <c:pt idx="23">
                    <c:v>Germany</c:v>
                  </c:pt>
                  <c:pt idx="24">
                    <c:v>Slovenia</c:v>
                  </c:pt>
                  <c:pt idx="25">
                    <c:v>France</c:v>
                  </c:pt>
                  <c:pt idx="26">
                    <c:v>Japan</c:v>
                  </c:pt>
                  <c:pt idx="27">
                    <c:v>Poland</c:v>
                  </c:pt>
                  <c:pt idx="28">
                    <c:v>Austria</c:v>
                  </c:pt>
                  <c:pt idx="29">
                    <c:v>Spain</c:v>
                  </c:pt>
                  <c:pt idx="30">
                    <c:v>Portugal</c:v>
                  </c:pt>
                  <c:pt idx="31">
                    <c:v>Italy</c:v>
                  </c:pt>
                  <c:pt idx="32">
                    <c:v>Greece</c:v>
                  </c:pt>
                  <c:pt idx="34">
                    <c:v>El salvador</c:v>
                  </c:pt>
                  <c:pt idx="35">
                    <c:v>Mexico</c:v>
                  </c:pt>
                  <c:pt idx="36">
                    <c:v>Peru</c:v>
                  </c:pt>
                  <c:pt idx="37">
                    <c:v>Colombia</c:v>
                  </c:pt>
                  <c:pt idx="38">
                    <c:v>Costa Rica</c:v>
                  </c:pt>
                  <c:pt idx="39">
                    <c:v>Chile</c:v>
                  </c:pt>
                  <c:pt idx="40">
                    <c:v>Uruguay</c:v>
                  </c:pt>
                  <c:pt idx="41">
                    <c:v>Argentina</c:v>
                  </c:pt>
                  <c:pt idx="42">
                    <c:v>Brasil (*)</c:v>
                  </c:pt>
                </c:lvl>
                <c:lvl>
                  <c:pt idx="0">
                    <c:v>OECD</c:v>
                  </c:pt>
                  <c:pt idx="34">
                    <c:v>LATAM</c:v>
                  </c:pt>
                </c:lvl>
              </c:multiLvlStrCache>
            </c:multiLvlStrRef>
          </c:cat>
          <c:val>
            <c:numRef>
              <c:f>'Figure 32.'!$C$2:$C$44</c:f>
              <c:numCache>
                <c:formatCode>0.0</c:formatCode>
                <c:ptCount val="43"/>
                <c:pt idx="0">
                  <c:v>6.1529999999999996</c:v>
                </c:pt>
                <c:pt idx="1">
                  <c:v>9.4030000000000005</c:v>
                </c:pt>
                <c:pt idx="2">
                  <c:v>10.895</c:v>
                </c:pt>
                <c:pt idx="3">
                  <c:v>11.592000000000001</c:v>
                </c:pt>
                <c:pt idx="4">
                  <c:v>11.936999999999999</c:v>
                </c:pt>
                <c:pt idx="5">
                  <c:v>12.218</c:v>
                </c:pt>
                <c:pt idx="6">
                  <c:v>12.79</c:v>
                </c:pt>
                <c:pt idx="7">
                  <c:v>13.61</c:v>
                </c:pt>
                <c:pt idx="8">
                  <c:v>13.693</c:v>
                </c:pt>
                <c:pt idx="9">
                  <c:v>14.222</c:v>
                </c:pt>
                <c:pt idx="10">
                  <c:v>14.598000000000001</c:v>
                </c:pt>
                <c:pt idx="11">
                  <c:v>15.673999999999999</c:v>
                </c:pt>
                <c:pt idx="12">
                  <c:v>16.501999999999999</c:v>
                </c:pt>
                <c:pt idx="13">
                  <c:v>17.474</c:v>
                </c:pt>
                <c:pt idx="14">
                  <c:v>17.579000000000001</c:v>
                </c:pt>
                <c:pt idx="15">
                  <c:v>18.181999999999999</c:v>
                </c:pt>
                <c:pt idx="16">
                  <c:v>18.597999999999999</c:v>
                </c:pt>
                <c:pt idx="17">
                  <c:v>18.725999999999999</c:v>
                </c:pt>
                <c:pt idx="18">
                  <c:v>19.753</c:v>
                </c:pt>
                <c:pt idx="19">
                  <c:v>20.221</c:v>
                </c:pt>
                <c:pt idx="20">
                  <c:v>20.244</c:v>
                </c:pt>
                <c:pt idx="21">
                  <c:v>21.512</c:v>
                </c:pt>
                <c:pt idx="22">
                  <c:v>22.041</c:v>
                </c:pt>
                <c:pt idx="23">
                  <c:v>22.966000000000001</c:v>
                </c:pt>
                <c:pt idx="24">
                  <c:v>23.638999999999999</c:v>
                </c:pt>
                <c:pt idx="25">
                  <c:v>24.152999999999999</c:v>
                </c:pt>
                <c:pt idx="26">
                  <c:v>24.19</c:v>
                </c:pt>
                <c:pt idx="27">
                  <c:v>25.64</c:v>
                </c:pt>
                <c:pt idx="28">
                  <c:v>26.385999999999999</c:v>
                </c:pt>
                <c:pt idx="29">
                  <c:v>26.463999999999999</c:v>
                </c:pt>
                <c:pt idx="30">
                  <c:v>28.056999999999999</c:v>
                </c:pt>
                <c:pt idx="31">
                  <c:v>32.073</c:v>
                </c:pt>
                <c:pt idx="32">
                  <c:v>32.646999999999998</c:v>
                </c:pt>
                <c:pt idx="34">
                  <c:v>9</c:v>
                </c:pt>
                <c:pt idx="35">
                  <c:v>13</c:v>
                </c:pt>
                <c:pt idx="36">
                  <c:v>17.3</c:v>
                </c:pt>
                <c:pt idx="37">
                  <c:v>21</c:v>
                </c:pt>
                <c:pt idx="38">
                  <c:v>25</c:v>
                </c:pt>
                <c:pt idx="39">
                  <c:v>27.1</c:v>
                </c:pt>
                <c:pt idx="40">
                  <c:v>34</c:v>
                </c:pt>
                <c:pt idx="41">
                  <c:v>35.200000000000003</c:v>
                </c:pt>
                <c:pt idx="42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EE-4A41-8F00-ACC5935DC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249459888"/>
        <c:axId val="1271080688"/>
      </c:barChart>
      <c:lineChart>
        <c:grouping val="standard"/>
        <c:varyColors val="0"/>
        <c:ser>
          <c:idx val="1"/>
          <c:order val="1"/>
          <c:tx>
            <c:v>Percent of GDP (RHS)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val>
            <c:numRef>
              <c:f>'Figure 32.'!$E$2:$E$44</c:f>
              <c:numCache>
                <c:formatCode>0.0</c:formatCode>
                <c:ptCount val="43"/>
                <c:pt idx="0">
                  <c:v>2.6155587352789023</c:v>
                </c:pt>
                <c:pt idx="1">
                  <c:v>2.8463833160047769</c:v>
                </c:pt>
                <c:pt idx="2">
                  <c:v>3.9955424763058813</c:v>
                </c:pt>
                <c:pt idx="3">
                  <c:v>4.8544197742638771</c:v>
                </c:pt>
                <c:pt idx="4">
                  <c:v>4.7211449348895149</c:v>
                </c:pt>
                <c:pt idx="5">
                  <c:v>5.1862368691288712</c:v>
                </c:pt>
                <c:pt idx="6">
                  <c:v>4.8228716902878492</c:v>
                </c:pt>
                <c:pt idx="7">
                  <c:v>6.8701271051428936</c:v>
                </c:pt>
                <c:pt idx="8">
                  <c:v>5.6860394913467358</c:v>
                </c:pt>
                <c:pt idx="9">
                  <c:v>3.6743753881328183</c:v>
                </c:pt>
                <c:pt idx="10">
                  <c:v>7.186448534883831</c:v>
                </c:pt>
                <c:pt idx="11">
                  <c:v>7.96603539693744</c:v>
                </c:pt>
                <c:pt idx="12">
                  <c:v>6.4686323285835696</c:v>
                </c:pt>
                <c:pt idx="13">
                  <c:v>6.7656227520664718</c:v>
                </c:pt>
                <c:pt idx="14">
                  <c:v>7.2956558003333827</c:v>
                </c:pt>
                <c:pt idx="15">
                  <c:v>8.4538236906638033</c:v>
                </c:pt>
                <c:pt idx="16">
                  <c:v>6.995768582887564</c:v>
                </c:pt>
                <c:pt idx="17">
                  <c:v>6.2102411665808859</c:v>
                </c:pt>
                <c:pt idx="18">
                  <c:v>7.7003081939357942</c:v>
                </c:pt>
                <c:pt idx="19">
                  <c:v>8.5227127417117519</c:v>
                </c:pt>
                <c:pt idx="20">
                  <c:v>10.531696543827314</c:v>
                </c:pt>
                <c:pt idx="21">
                  <c:v>7.3058087328442847</c:v>
                </c:pt>
                <c:pt idx="22">
                  <c:v>11.824516904476781</c:v>
                </c:pt>
                <c:pt idx="23">
                  <c:v>10.155037332891597</c:v>
                </c:pt>
                <c:pt idx="24">
                  <c:v>10.414463403804341</c:v>
                </c:pt>
                <c:pt idx="25">
                  <c:v>13.641203669443621</c:v>
                </c:pt>
                <c:pt idx="26">
                  <c:v>9.2415950362791168</c:v>
                </c:pt>
                <c:pt idx="27">
                  <c:v>10.568413963971887</c:v>
                </c:pt>
                <c:pt idx="28">
                  <c:v>13.008816832432965</c:v>
                </c:pt>
                <c:pt idx="29">
                  <c:v>10.902796963852145</c:v>
                </c:pt>
                <c:pt idx="30">
                  <c:v>12.728930919710468</c:v>
                </c:pt>
                <c:pt idx="31">
                  <c:v>15.639763103935476</c:v>
                </c:pt>
                <c:pt idx="32">
                  <c:v>15.756076205454997</c:v>
                </c:pt>
                <c:pt idx="34" formatCode="General">
                  <c:v>2.7</c:v>
                </c:pt>
                <c:pt idx="35" formatCode="General">
                  <c:v>3.1</c:v>
                </c:pt>
                <c:pt idx="36" formatCode="General">
                  <c:v>1.6</c:v>
                </c:pt>
                <c:pt idx="37" formatCode="General">
                  <c:v>4.5</c:v>
                </c:pt>
                <c:pt idx="38" formatCode="General">
                  <c:v>7.3</c:v>
                </c:pt>
                <c:pt idx="39" formatCode="General">
                  <c:v>3.1</c:v>
                </c:pt>
                <c:pt idx="40" formatCode="General">
                  <c:v>10.7</c:v>
                </c:pt>
                <c:pt idx="41" formatCode="General">
                  <c:v>10.7</c:v>
                </c:pt>
                <c:pt idx="42">
                  <c:v>8.461568662250702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EE-4A41-8F00-ACC5935DC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743872"/>
        <c:axId val="1192198288"/>
      </c:lineChart>
      <c:catAx>
        <c:axId val="124945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80688"/>
        <c:crosses val="autoZero"/>
        <c:auto val="1"/>
        <c:lblAlgn val="ctr"/>
        <c:lblOffset val="100"/>
        <c:noMultiLvlLbl val="0"/>
      </c:catAx>
      <c:valAx>
        <c:axId val="127108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accent6"/>
                    </a:solidFill>
                  </a:rPr>
                  <a:t>As</a:t>
                </a:r>
                <a:r>
                  <a:rPr lang="en-US" b="1" baseline="0">
                    <a:solidFill>
                      <a:schemeClr val="accent6"/>
                    </a:solidFill>
                  </a:rPr>
                  <a:t> percent of total government spending</a:t>
                </a:r>
                <a:endParaRPr lang="en-US" b="1">
                  <a:solidFill>
                    <a:schemeClr val="accent6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9459888"/>
        <c:crosses val="autoZero"/>
        <c:crossBetween val="between"/>
      </c:valAx>
      <c:valAx>
        <c:axId val="119219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accent2"/>
                    </a:solidFill>
                  </a:rPr>
                  <a:t>percent</a:t>
                </a:r>
                <a:r>
                  <a:rPr lang="en-US" b="1" baseline="0">
                    <a:solidFill>
                      <a:schemeClr val="accent2"/>
                    </a:solidFill>
                  </a:rPr>
                  <a:t> of GDP</a:t>
                </a:r>
                <a:endParaRPr lang="en-US" b="1">
                  <a:solidFill>
                    <a:schemeClr val="accent2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43872"/>
        <c:crosses val="max"/>
        <c:crossBetween val="between"/>
      </c:valAx>
      <c:catAx>
        <c:axId val="215743872"/>
        <c:scaling>
          <c:orientation val="minMax"/>
        </c:scaling>
        <c:delete val="1"/>
        <c:axPos val="b"/>
        <c:majorTickMark val="out"/>
        <c:minorTickMark val="none"/>
        <c:tickLblPos val="nextTo"/>
        <c:crossAx val="119219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23520630616491475"/>
          <c:y val="0.91332513708707275"/>
          <c:w val="0.56366385090165561"/>
          <c:h val="8.53465767727324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Public</a:t>
            </a:r>
            <a:r>
              <a:rPr lang="en-US" baseline="0"/>
              <a:t> Employment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'Figure 31.'!$F$3</c:f>
              <c:strCache>
                <c:ptCount val="1"/>
                <c:pt idx="0">
                  <c:v>NACION (budget)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31.'!$A$198:$A$225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'Figure 31.'!$F$198:$F$225</c:f>
              <c:numCache>
                <c:formatCode>_ * #,##0_ ;_ * \-#,##0_ ;_ * "-"??_ ;_ @_ </c:formatCode>
                <c:ptCount val="28"/>
                <c:pt idx="0">
                  <c:v>835485</c:v>
                </c:pt>
                <c:pt idx="1">
                  <c:v>629455</c:v>
                </c:pt>
                <c:pt idx="2">
                  <c:v>620007</c:v>
                </c:pt>
                <c:pt idx="3">
                  <c:v>526984</c:v>
                </c:pt>
                <c:pt idx="4">
                  <c:v>497492</c:v>
                </c:pt>
                <c:pt idx="5">
                  <c:v>475873</c:v>
                </c:pt>
                <c:pt idx="6">
                  <c:v>484089</c:v>
                </c:pt>
                <c:pt idx="7">
                  <c:v>472602</c:v>
                </c:pt>
                <c:pt idx="8">
                  <c:v>455616</c:v>
                </c:pt>
                <c:pt idx="9">
                  <c:v>456278.5</c:v>
                </c:pt>
                <c:pt idx="10">
                  <c:v>436693</c:v>
                </c:pt>
                <c:pt idx="11">
                  <c:v>475229</c:v>
                </c:pt>
                <c:pt idx="12">
                  <c:v>469414</c:v>
                </c:pt>
                <c:pt idx="13">
                  <c:v>477538</c:v>
                </c:pt>
                <c:pt idx="14">
                  <c:v>500061</c:v>
                </c:pt>
                <c:pt idx="15">
                  <c:v>527668</c:v>
                </c:pt>
                <c:pt idx="16">
                  <c:v>553346</c:v>
                </c:pt>
                <c:pt idx="17">
                  <c:v>566702</c:v>
                </c:pt>
                <c:pt idx="18">
                  <c:v>601723</c:v>
                </c:pt>
                <c:pt idx="19">
                  <c:v>623134</c:v>
                </c:pt>
                <c:pt idx="20">
                  <c:v>641770</c:v>
                </c:pt>
                <c:pt idx="21">
                  <c:v>661238</c:v>
                </c:pt>
                <c:pt idx="22">
                  <c:v>687369</c:v>
                </c:pt>
                <c:pt idx="23">
                  <c:v>709714</c:v>
                </c:pt>
                <c:pt idx="24">
                  <c:v>736566</c:v>
                </c:pt>
                <c:pt idx="25">
                  <c:v>763477</c:v>
                </c:pt>
                <c:pt idx="26">
                  <c:v>727589</c:v>
                </c:pt>
                <c:pt idx="27">
                  <c:v>780426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6-4C7C-8DE8-D42C0F166217}"/>
            </c:ext>
          </c:extLst>
        </c:ser>
        <c:ser>
          <c:idx val="0"/>
          <c:order val="1"/>
          <c:tx>
            <c:strRef>
              <c:f>'Figure 31.'!$H$3</c:f>
              <c:strCache>
                <c:ptCount val="1"/>
                <c:pt idx="0">
                  <c:v>PROVINCIAS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31.'!$A$198:$A$225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'Figure 31.'!$H$198:$H$225</c:f>
              <c:numCache>
                <c:formatCode>_ * #,##0_ ;_ * \-#,##0_ ;_ * "-"??_ ;_ @_ </c:formatCode>
                <c:ptCount val="28"/>
                <c:pt idx="0">
                  <c:v>1122992.7</c:v>
                </c:pt>
                <c:pt idx="1">
                  <c:v>1097763.6499999999</c:v>
                </c:pt>
                <c:pt idx="2">
                  <c:v>1109932</c:v>
                </c:pt>
                <c:pt idx="3">
                  <c:v>1154628.5333333332</c:v>
                </c:pt>
                <c:pt idx="4">
                  <c:v>1164519.9333333333</c:v>
                </c:pt>
                <c:pt idx="5">
                  <c:v>1213118.1333333335</c:v>
                </c:pt>
                <c:pt idx="6">
                  <c:v>1201482.5333333332</c:v>
                </c:pt>
                <c:pt idx="7">
                  <c:v>1240651.2666666668</c:v>
                </c:pt>
                <c:pt idx="8">
                  <c:v>1270986.3666666667</c:v>
                </c:pt>
                <c:pt idx="9">
                  <c:v>1324613.2333333334</c:v>
                </c:pt>
                <c:pt idx="10">
                  <c:v>1359601.5</c:v>
                </c:pt>
                <c:pt idx="11">
                  <c:v>1363080.5666666667</c:v>
                </c:pt>
                <c:pt idx="12">
                  <c:v>1360622.1333333335</c:v>
                </c:pt>
                <c:pt idx="13">
                  <c:v>1381917.9666666668</c:v>
                </c:pt>
                <c:pt idx="14">
                  <c:v>1427215.1</c:v>
                </c:pt>
                <c:pt idx="15">
                  <c:v>1527741.4333333333</c:v>
                </c:pt>
                <c:pt idx="16">
                  <c:v>1594741.6476666667</c:v>
                </c:pt>
                <c:pt idx="17">
                  <c:v>1673172.3841433332</c:v>
                </c:pt>
                <c:pt idx="18">
                  <c:v>1748921.4323090666</c:v>
                </c:pt>
                <c:pt idx="19">
                  <c:v>1811956.3524398841</c:v>
                </c:pt>
                <c:pt idx="20">
                  <c:v>1900924</c:v>
                </c:pt>
                <c:pt idx="21">
                  <c:v>1975114</c:v>
                </c:pt>
                <c:pt idx="22">
                  <c:v>2033514.8</c:v>
                </c:pt>
                <c:pt idx="23">
                  <c:v>2088127</c:v>
                </c:pt>
                <c:pt idx="24">
                  <c:v>2120178.8849945003</c:v>
                </c:pt>
                <c:pt idx="25">
                  <c:v>2201331.5378</c:v>
                </c:pt>
                <c:pt idx="26">
                  <c:v>2204627.2243399499</c:v>
                </c:pt>
                <c:pt idx="27">
                  <c:v>2239635.0580044882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6-4C7C-8DE8-D42C0F166217}"/>
            </c:ext>
          </c:extLst>
        </c:ser>
        <c:ser>
          <c:idx val="1"/>
          <c:order val="2"/>
          <c:tx>
            <c:strRef>
              <c:f>'Figure 31.'!$I$3</c:f>
              <c:strCache>
                <c:ptCount val="1"/>
                <c:pt idx="0">
                  <c:v>MUNICIPIOS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31.'!$A$198:$A$225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'Figure 31.'!$I$198:$I$225</c:f>
              <c:numCache>
                <c:formatCode>_ * #,##0_ ;_ * \-#,##0_ ;_ * "-"??_ ;_ @_ </c:formatCode>
                <c:ptCount val="28"/>
                <c:pt idx="0">
                  <c:v>293777.21455269319</c:v>
                </c:pt>
                <c:pt idx="1">
                  <c:v>300000</c:v>
                </c:pt>
                <c:pt idx="2">
                  <c:v>301039.08813297393</c:v>
                </c:pt>
                <c:pt idx="3">
                  <c:v>327876</c:v>
                </c:pt>
                <c:pt idx="4">
                  <c:v>327506</c:v>
                </c:pt>
                <c:pt idx="5">
                  <c:v>327138</c:v>
                </c:pt>
                <c:pt idx="6">
                  <c:v>327636</c:v>
                </c:pt>
                <c:pt idx="7">
                  <c:v>334467</c:v>
                </c:pt>
                <c:pt idx="8">
                  <c:v>342917</c:v>
                </c:pt>
                <c:pt idx="9">
                  <c:v>351656</c:v>
                </c:pt>
                <c:pt idx="10">
                  <c:v>354335</c:v>
                </c:pt>
                <c:pt idx="11">
                  <c:v>355241.70324159932</c:v>
                </c:pt>
                <c:pt idx="12">
                  <c:v>354600.9941991581</c:v>
                </c:pt>
                <c:pt idx="13">
                  <c:v>360151.04625791695</c:v>
                </c:pt>
                <c:pt idx="14">
                  <c:v>383200.71321842365</c:v>
                </c:pt>
                <c:pt idx="15">
                  <c:v>407725.55886440282</c:v>
                </c:pt>
                <c:pt idx="16">
                  <c:v>433819.99463172461</c:v>
                </c:pt>
                <c:pt idx="17">
                  <c:v>461584.47428815503</c:v>
                </c:pt>
                <c:pt idx="18">
                  <c:v>491125.88064259698</c:v>
                </c:pt>
                <c:pt idx="19">
                  <c:v>522557.93700372323</c:v>
                </c:pt>
                <c:pt idx="20">
                  <c:v>556001.6449719615</c:v>
                </c:pt>
                <c:pt idx="21">
                  <c:v>591807.04625791695</c:v>
                </c:pt>
                <c:pt idx="22">
                  <c:v>609305.78554440849</c:v>
                </c:pt>
                <c:pt idx="23">
                  <c:v>625669.33963376563</c:v>
                </c:pt>
                <c:pt idx="24">
                  <c:v>635273.10497875011</c:v>
                </c:pt>
                <c:pt idx="25">
                  <c:v>665469.32897888683</c:v>
                </c:pt>
                <c:pt idx="26">
                  <c:v>681618.02642358758</c:v>
                </c:pt>
                <c:pt idx="27">
                  <c:v>692441.61157591734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A6-4C7C-8DE8-D42C0F166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447087888"/>
        <c:axId val="1424314831"/>
      </c:barChart>
      <c:catAx>
        <c:axId val="44708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314831"/>
        <c:crosses val="autoZero"/>
        <c:auto val="1"/>
        <c:lblAlgn val="ctr"/>
        <c:lblOffset val="100"/>
        <c:noMultiLvlLbl val="0"/>
      </c:catAx>
      <c:valAx>
        <c:axId val="1424314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087888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ZURICH HIJO DE PUTA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overflow" horzOverflow="overflow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33.'!$S$335:$S$352</c:f>
              <c:numCache>
                <c:formatCode>mmm\-yy</c:formatCode>
                <c:ptCount val="18"/>
                <c:pt idx="0">
                  <c:v>43850</c:v>
                </c:pt>
                <c:pt idx="1">
                  <c:v>43881</c:v>
                </c:pt>
                <c:pt idx="2">
                  <c:v>43910</c:v>
                </c:pt>
                <c:pt idx="3">
                  <c:v>43941</c:v>
                </c:pt>
                <c:pt idx="4">
                  <c:v>43971</c:v>
                </c:pt>
                <c:pt idx="5">
                  <c:v>44002</c:v>
                </c:pt>
                <c:pt idx="6">
                  <c:v>44032</c:v>
                </c:pt>
                <c:pt idx="7">
                  <c:v>44063</c:v>
                </c:pt>
                <c:pt idx="8">
                  <c:v>44094</c:v>
                </c:pt>
                <c:pt idx="9">
                  <c:v>44124</c:v>
                </c:pt>
                <c:pt idx="10">
                  <c:v>44155</c:v>
                </c:pt>
                <c:pt idx="11">
                  <c:v>44185</c:v>
                </c:pt>
                <c:pt idx="12">
                  <c:v>44216</c:v>
                </c:pt>
                <c:pt idx="13">
                  <c:v>44247</c:v>
                </c:pt>
                <c:pt idx="14">
                  <c:v>44275</c:v>
                </c:pt>
                <c:pt idx="15">
                  <c:v>44306</c:v>
                </c:pt>
                <c:pt idx="16">
                  <c:v>44336</c:v>
                </c:pt>
                <c:pt idx="17">
                  <c:v>44367</c:v>
                </c:pt>
              </c:numCache>
            </c:numRef>
          </c:cat>
          <c:val>
            <c:numRef>
              <c:f>'Figure 33.'!$T$335:$T$352</c:f>
              <c:numCache>
                <c:formatCode>_(* #,##0_);_(* \(#,##0\);_(* "-"??_);_(@_)</c:formatCode>
                <c:ptCount val="18"/>
                <c:pt idx="0">
                  <c:v>3526</c:v>
                </c:pt>
                <c:pt idx="1">
                  <c:v>3526</c:v>
                </c:pt>
                <c:pt idx="2">
                  <c:v>3526</c:v>
                </c:pt>
                <c:pt idx="3">
                  <c:v>3526</c:v>
                </c:pt>
                <c:pt idx="4">
                  <c:v>3526</c:v>
                </c:pt>
                <c:pt idx="5">
                  <c:v>4199</c:v>
                </c:pt>
                <c:pt idx="6">
                  <c:v>4193</c:v>
                </c:pt>
                <c:pt idx="7">
                  <c:v>4193</c:v>
                </c:pt>
                <c:pt idx="8">
                  <c:v>4193</c:v>
                </c:pt>
                <c:pt idx="9">
                  <c:v>4193</c:v>
                </c:pt>
                <c:pt idx="10">
                  <c:v>4193</c:v>
                </c:pt>
                <c:pt idx="11">
                  <c:v>5480</c:v>
                </c:pt>
                <c:pt idx="12">
                  <c:v>5480</c:v>
                </c:pt>
                <c:pt idx="13">
                  <c:v>5480</c:v>
                </c:pt>
                <c:pt idx="14">
                  <c:v>7200</c:v>
                </c:pt>
                <c:pt idx="15">
                  <c:v>7200</c:v>
                </c:pt>
                <c:pt idx="16">
                  <c:v>7200</c:v>
                </c:pt>
                <c:pt idx="17">
                  <c:v>9384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3B-4D71-9A87-AE5A82049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079567"/>
        <c:axId val="705967551"/>
      </c:lineChart>
      <c:dateAx>
        <c:axId val="189079567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967551"/>
        <c:crosses val="autoZero"/>
        <c:auto val="1"/>
        <c:lblOffset val="100"/>
        <c:baseTimeUnit val="months"/>
      </c:dateAx>
      <c:valAx>
        <c:axId val="70596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79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CARTERA TULA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D-45E9-A9B8-B4706AA083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D-45E9-A9B8-B4706AA083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D-45E9-A9B8-B4706AA083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D-45E9-A9B8-B4706AA083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D-45E9-A9B8-B4706AA0839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C0D-45E9-A9B8-B4706AA0839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C0D-45E9-A9B8-B4706AA08394}"/>
              </c:ext>
            </c:extLst>
          </c:dPt>
          <c:dPt>
            <c:idx val="7"/>
            <c:bubble3D val="0"/>
            <c:explosion val="8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C0D-45E9-A9B8-B4706AA08394}"/>
              </c:ext>
            </c:extLst>
          </c:dPt>
          <c:dLbls>
            <c:dLbl>
              <c:idx val="0"/>
              <c:layout>
                <c:manualLayout>
                  <c:x val="8.448442517152116E-2"/>
                  <c:y val="5.7334606065910142E-2"/>
                </c:manualLayout>
              </c:layout>
              <c:tx>
                <c:rich>
                  <a:bodyPr/>
                  <a:lstStyle/>
                  <a:p>
                    <a:fld id="{F32B6347-AE3A-4473-9DBE-5B14E6C8456A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EF96899-AF26-450C-BF33-8FB8AE8E1FA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C0D-45E9-A9B8-B4706AA0839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7728B84-554D-4BAA-BA89-FD19ECDF4E0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06ADE78-DD38-4846-864A-CF7406AE2C4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C0D-45E9-A9B8-B4706AA0839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A66312B-46DA-4C08-B80D-7F3745346CC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9F94C41-02B4-4CF1-B23C-57AA6E9EFE5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EC0D-45E9-A9B8-B4706AA0839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6329B00-BA08-4305-81AC-465C64A36C0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E31C17E-678B-4DC1-841F-19AA80E1BC1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C0D-45E9-A9B8-B4706AA0839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66F1BE6-4614-45B8-9C4A-37E585C4721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1CB8E09-7542-47FF-88A7-6BA1B6C160C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EC0D-45E9-A9B8-B4706AA08394}"/>
                </c:ext>
              </c:extLst>
            </c:dLbl>
            <c:dLbl>
              <c:idx val="5"/>
              <c:layout>
                <c:manualLayout>
                  <c:x val="-3.3107058726158885E-2"/>
                  <c:y val="-3.454608310540546E-2"/>
                </c:manualLayout>
              </c:layout>
              <c:tx>
                <c:rich>
                  <a:bodyPr/>
                  <a:lstStyle/>
                  <a:p>
                    <a:fld id="{1A57D442-0FA0-45F8-97B8-06C42B899A5C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65C048F-D732-4CFB-806D-1082689DDB1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EC0D-45E9-A9B8-B4706AA0839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C0D-45E9-A9B8-B4706AA08394}"/>
                </c:ext>
              </c:extLst>
            </c:dLbl>
            <c:dLbl>
              <c:idx val="7"/>
              <c:layout>
                <c:manualLayout>
                  <c:x val="-1.727637203426512E-2"/>
                  <c:y val="2.5677176208429634E-2"/>
                </c:manualLayout>
              </c:layout>
              <c:tx>
                <c:rich>
                  <a:bodyPr/>
                  <a:lstStyle/>
                  <a:p>
                    <a:fld id="{8A5C532D-CA95-43D0-8EF2-051E4DA91D4D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1C14C6A-96AD-463B-B4EE-E417A67DBF8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EC0D-45E9-A9B8-B4706AA083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val>
            <c:numRef>
              <c:f>[2]ARG!$EH$52:$EH$59</c:f>
              <c:numCache>
                <c:formatCode>General</c:formatCode>
                <c:ptCount val="8"/>
                <c:pt idx="0">
                  <c:v>8.7789305666400641E-2</c:v>
                </c:pt>
                <c:pt idx="1">
                  <c:v>0.1787709497206704</c:v>
                </c:pt>
                <c:pt idx="2">
                  <c:v>0.19473264166001597</c:v>
                </c:pt>
                <c:pt idx="3">
                  <c:v>8.6991221069433355E-2</c:v>
                </c:pt>
                <c:pt idx="4">
                  <c:v>9.8962490023942543E-2</c:v>
                </c:pt>
                <c:pt idx="5">
                  <c:v>7.9808459696727854E-2</c:v>
                </c:pt>
                <c:pt idx="7">
                  <c:v>0.27294493216280924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[2]ARG!$EF$52:$EF$59</c15:sqref>
                        </c15:formulaRef>
                      </c:ext>
                    </c:extLst>
                    <c:strCache>
                      <c:ptCount val="8"/>
                      <c:pt idx="0">
                        <c:v>CATERPILLAR</c:v>
                      </c:pt>
                      <c:pt idx="1">
                        <c:v>DINSEY</c:v>
                      </c:pt>
                      <c:pt idx="2">
                        <c:v>MICROSOFT</c:v>
                      </c:pt>
                      <c:pt idx="3">
                        <c:v>QCOM</c:v>
                      </c:pt>
                      <c:pt idx="4">
                        <c:v>APPLE</c:v>
                      </c:pt>
                      <c:pt idx="5">
                        <c:v>WARREN BUFFET</c:v>
                      </c:pt>
                      <c:pt idx="7">
                        <c:v>ON VISTA OIL</c:v>
                      </c:pt>
                    </c:strCache>
                  </c:strRef>
                </c15:cat>
              </c15:filteredCategoryTitle>
            </c:ext>
            <c:ext xmlns:c15="http://schemas.microsoft.com/office/drawing/2012/chart" uri="{02D57815-91ED-43cb-92C2-25804820EDAC}">
              <c15:datalabelsRange>
                <c15:f>[2]ARG!$EF$52:$EF$59</c15:f>
                <c15:dlblRangeCache>
                  <c:ptCount val="8"/>
                  <c:pt idx="0">
                    <c:v>CATERPILLAR</c:v>
                  </c:pt>
                  <c:pt idx="1">
                    <c:v>DINSEY</c:v>
                  </c:pt>
                  <c:pt idx="2">
                    <c:v>MICROSOFT</c:v>
                  </c:pt>
                  <c:pt idx="3">
                    <c:v>QCOM</c:v>
                  </c:pt>
                  <c:pt idx="4">
                    <c:v>APPLE</c:v>
                  </c:pt>
                  <c:pt idx="5">
                    <c:v>WARREN BUFFET</c:v>
                  </c:pt>
                  <c:pt idx="7">
                    <c:v>ON VISTA OIL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EC0D-45E9-A9B8-B4706AA08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2292213473316"/>
          <c:y val="5.0925925925925923E-2"/>
          <c:w val="0.8322502570892879"/>
          <c:h val="0.76033573215927097"/>
        </c:manualLayout>
      </c:layout>
      <c:barChart>
        <c:barDir val="col"/>
        <c:grouping val="clustered"/>
        <c:varyColors val="0"/>
        <c:ser>
          <c:idx val="0"/>
          <c:order val="0"/>
          <c:tx>
            <c:v>Gasto Otros esquemas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'Figure 33.'!$A$252:$A$259</c:f>
            </c:multiLvlStrRef>
          </c:cat>
          <c:val>
            <c:numRef>
              <c:f>'Figure 33.'!$O$242:$O$249</c:f>
            </c:numRef>
          </c:val>
          <c:extLst>
            <c:ext xmlns:c16="http://schemas.microsoft.com/office/drawing/2014/chart" uri="{C3380CC4-5D6E-409C-BE32-E72D297353CC}">
              <c16:uniqueId val="{00000000-8C39-4C7F-A26C-3D3FF455F781}"/>
            </c:ext>
          </c:extLst>
        </c:ser>
        <c:ser>
          <c:idx val="1"/>
          <c:order val="1"/>
          <c:tx>
            <c:v>Transferencias ANSES a Otros esquemas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33.'!$A$252:$A$259</c:f>
            </c:multiLvlStrRef>
          </c:cat>
          <c:val>
            <c:numRef>
              <c:f>'Figure 33.'!$O$252:$O$259</c:f>
            </c:numRef>
          </c:val>
          <c:extLst>
            <c:ext xmlns:c16="http://schemas.microsoft.com/office/drawing/2014/chart" uri="{C3380CC4-5D6E-409C-BE32-E72D297353CC}">
              <c16:uniqueId val="{00000001-8C39-4C7F-A26C-3D3FF455F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2087408"/>
        <c:axId val="1282087824"/>
      </c:barChart>
      <c:catAx>
        <c:axId val="128208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87824"/>
        <c:crosses val="autoZero"/>
        <c:auto val="1"/>
        <c:lblAlgn val="ctr"/>
        <c:lblOffset val="100"/>
        <c:noMultiLvlLbl val="0"/>
      </c:catAx>
      <c:valAx>
        <c:axId val="128208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08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0.8900452026829978"/>
          <c:w val="0.97222222222222221"/>
          <c:h val="0.108798483522892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20644616279156E-2"/>
          <c:y val="2.8059415259461214E-2"/>
          <c:w val="0.92272720178733714"/>
          <c:h val="0.676806983732798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33.'!$B$207</c:f>
              <c:strCache>
                <c:ptCount val="1"/>
                <c:pt idx="0">
                  <c:v>SIPA-Contributivo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33.'!$A$208:$A$230</c:f>
            </c:multiLvlStrRef>
          </c:cat>
          <c:val>
            <c:numRef>
              <c:f>'Figure 33.'!$B$208:$B$230</c:f>
            </c:numRef>
          </c:val>
          <c:extLst>
            <c:ext xmlns:c16="http://schemas.microsoft.com/office/drawing/2014/chart" uri="{C3380CC4-5D6E-409C-BE32-E72D297353CC}">
              <c16:uniqueId val="{00000000-15B1-4E15-A9FD-935044632CAE}"/>
            </c:ext>
          </c:extLst>
        </c:ser>
        <c:ser>
          <c:idx val="1"/>
          <c:order val="1"/>
          <c:tx>
            <c:strRef>
              <c:f>'Figure 33.'!$C$207</c:f>
              <c:strCache>
                <c:ptCount val="1"/>
                <c:pt idx="0">
                  <c:v>Reparación Histórica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33.'!$A$208:$A$230</c:f>
            </c:multiLvlStrRef>
          </c:cat>
          <c:val>
            <c:numRef>
              <c:f>'Figure 33.'!$C$208:$C$230</c:f>
            </c:numRef>
          </c:val>
          <c:extLst>
            <c:ext xmlns:c16="http://schemas.microsoft.com/office/drawing/2014/chart" uri="{C3380CC4-5D6E-409C-BE32-E72D297353CC}">
              <c16:uniqueId val="{00000001-15B1-4E15-A9FD-935044632CAE}"/>
            </c:ext>
          </c:extLst>
        </c:ser>
        <c:ser>
          <c:idx val="2"/>
          <c:order val="2"/>
          <c:tx>
            <c:strRef>
              <c:f>'Figure 33.'!$F$207</c:f>
              <c:strCache>
                <c:ptCount val="1"/>
                <c:pt idx="0">
                  <c:v>SIPA- Semi contributivo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33.'!$A$208:$A$230</c:f>
            </c:multiLvlStrRef>
          </c:cat>
          <c:val>
            <c:numRef>
              <c:f>'Figure 33.'!$F$208:$F$230</c:f>
            </c:numRef>
          </c:val>
          <c:extLst>
            <c:ext xmlns:c16="http://schemas.microsoft.com/office/drawing/2014/chart" uri="{C3380CC4-5D6E-409C-BE32-E72D297353CC}">
              <c16:uniqueId val="{00000003-15B1-4E15-A9FD-935044632CAE}"/>
            </c:ext>
          </c:extLst>
        </c:ser>
        <c:ser>
          <c:idx val="3"/>
          <c:order val="3"/>
          <c:tx>
            <c:strRef>
              <c:f>'Figure 33.'!$G$207</c:f>
              <c:strCache>
                <c:ptCount val="1"/>
                <c:pt idx="0">
                  <c:v>SIPA - No contributivo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'Figure 33.'!$A$208:$A$230</c:f>
            </c:multiLvlStrRef>
          </c:cat>
          <c:val>
            <c:numRef>
              <c:f>'Figure 33.'!$G$208:$G$230</c:f>
            </c:numRef>
          </c:val>
          <c:extLst>
            <c:ext xmlns:c16="http://schemas.microsoft.com/office/drawing/2014/chart" uri="{C3380CC4-5D6E-409C-BE32-E72D297353CC}">
              <c16:uniqueId val="{00000004-15B1-4E15-A9FD-935044632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668733408"/>
        <c:axId val="668726752"/>
      </c:barChart>
      <c:lineChart>
        <c:grouping val="standard"/>
        <c:varyColors val="0"/>
        <c:ser>
          <c:idx val="4"/>
          <c:order val="4"/>
          <c:tx>
            <c:strRef>
              <c:f>'Figure 33.'!$H$207</c:f>
              <c:strCache>
                <c:ptCount val="1"/>
                <c:pt idx="0">
                  <c:v>Total SIPA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33.'!$A$208:$A$230</c:f>
            </c:multiLvlStrRef>
          </c:cat>
          <c:val>
            <c:numRef>
              <c:f>'Figure 33.'!$H$208:$H$230</c:f>
            </c:numRef>
          </c:val>
          <c:smooth val="0"/>
          <c:extLst>
            <c:ext xmlns:c16="http://schemas.microsoft.com/office/drawing/2014/chart" uri="{C3380CC4-5D6E-409C-BE32-E72D297353CC}">
              <c16:uniqueId val="{00000005-15B1-4E15-A9FD-935044632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733408"/>
        <c:axId val="668726752"/>
      </c:lineChart>
      <c:catAx>
        <c:axId val="66873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26752"/>
        <c:crosses val="autoZero"/>
        <c:auto val="1"/>
        <c:lblAlgn val="ctr"/>
        <c:lblOffset val="100"/>
        <c:noMultiLvlLbl val="0"/>
      </c:catAx>
      <c:valAx>
        <c:axId val="66872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73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139888423486498E-3"/>
          <c:y val="0.8366591683744824"/>
          <c:w val="0.98003091744290416"/>
          <c:h val="0.139289904260265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Cantidad</a:t>
            </a:r>
            <a:r>
              <a:rPr lang="en-US" sz="1600" b="1" baseline="0"/>
              <a:t> de Beneficios Previsionales</a:t>
            </a:r>
            <a:endParaRPr lang="en-US" sz="1600" b="1"/>
          </a:p>
        </c:rich>
      </c:tx>
      <c:layout>
        <c:manualLayout>
          <c:xMode val="edge"/>
          <c:yMode val="edge"/>
          <c:x val="0.2199722222222222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817147856517938E-2"/>
          <c:y val="0.10689814814814814"/>
          <c:w val="0.8816272965879266"/>
          <c:h val="0.6520213619130942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 33.'!$O$527</c:f>
              <c:strCache>
                <c:ptCount val="1"/>
                <c:pt idx="0">
                  <c:v>SIPA Contributivo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33.'!$N$528:$N$548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33.'!$O$528:$O$548</c:f>
              <c:numCache>
                <c:formatCode>General</c:formatCode>
                <c:ptCount val="21"/>
                <c:pt idx="0">
                  <c:v>3311749</c:v>
                </c:pt>
                <c:pt idx="1">
                  <c:v>3270709</c:v>
                </c:pt>
                <c:pt idx="2">
                  <c:v>3271682</c:v>
                </c:pt>
                <c:pt idx="3">
                  <c:v>3270335</c:v>
                </c:pt>
                <c:pt idx="4">
                  <c:v>3253422</c:v>
                </c:pt>
                <c:pt idx="5">
                  <c:v>3250465</c:v>
                </c:pt>
                <c:pt idx="6">
                  <c:v>3261006</c:v>
                </c:pt>
                <c:pt idx="7">
                  <c:v>3271815</c:v>
                </c:pt>
                <c:pt idx="8">
                  <c:v>3268367</c:v>
                </c:pt>
                <c:pt idx="9">
                  <c:v>3321722</c:v>
                </c:pt>
                <c:pt idx="10">
                  <c:v>3211349</c:v>
                </c:pt>
                <c:pt idx="11">
                  <c:v>3170166</c:v>
                </c:pt>
                <c:pt idx="12">
                  <c:v>3212884</c:v>
                </c:pt>
                <c:pt idx="13">
                  <c:v>3241558</c:v>
                </c:pt>
                <c:pt idx="14">
                  <c:v>3246916</c:v>
                </c:pt>
                <c:pt idx="15">
                  <c:v>3254854</c:v>
                </c:pt>
                <c:pt idx="16">
                  <c:v>3244951</c:v>
                </c:pt>
                <c:pt idx="17">
                  <c:v>3215822</c:v>
                </c:pt>
                <c:pt idx="18">
                  <c:v>3227597</c:v>
                </c:pt>
                <c:pt idx="19">
                  <c:v>3229212</c:v>
                </c:pt>
                <c:pt idx="20">
                  <c:v>3208956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B-41A6-B03E-1F334B8D5E52}"/>
            </c:ext>
          </c:extLst>
        </c:ser>
        <c:ser>
          <c:idx val="2"/>
          <c:order val="1"/>
          <c:tx>
            <c:strRef>
              <c:f>'Figure 33.'!$P$527</c:f>
              <c:strCache>
                <c:ptCount val="1"/>
                <c:pt idx="0">
                  <c:v>Moratoria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33.'!$N$528:$N$548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33.'!$P$528:$P$548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194961</c:v>
                </c:pt>
                <c:pt idx="7">
                  <c:v>1377096</c:v>
                </c:pt>
                <c:pt idx="8">
                  <c:v>1842713</c:v>
                </c:pt>
                <c:pt idx="9">
                  <c:v>2092500</c:v>
                </c:pt>
                <c:pt idx="10">
                  <c:v>2380339</c:v>
                </c:pt>
                <c:pt idx="11">
                  <c:v>2508458</c:v>
                </c:pt>
                <c:pt idx="12">
                  <c:v>2527384</c:v>
                </c:pt>
                <c:pt idx="13">
                  <c:v>2552218</c:v>
                </c:pt>
                <c:pt idx="14">
                  <c:v>2601156</c:v>
                </c:pt>
                <c:pt idx="15">
                  <c:v>3060348</c:v>
                </c:pt>
                <c:pt idx="16">
                  <c:v>3356954</c:v>
                </c:pt>
                <c:pt idx="17">
                  <c:v>3564818</c:v>
                </c:pt>
                <c:pt idx="18">
                  <c:v>3567471</c:v>
                </c:pt>
                <c:pt idx="19">
                  <c:v>3569200</c:v>
                </c:pt>
                <c:pt idx="20">
                  <c:v>3533554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B-41A6-B03E-1F334B8D5E52}"/>
            </c:ext>
          </c:extLst>
        </c:ser>
        <c:ser>
          <c:idx val="3"/>
          <c:order val="2"/>
          <c:tx>
            <c:strRef>
              <c:f>'Figure 33.'!$S$527</c:f>
              <c:strCache>
                <c:ptCount val="1"/>
                <c:pt idx="0">
                  <c:v>Otros (FFAA y Seguridad)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33.'!$N$528:$N$548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33.'!$S$528:$S$548</c:f>
              <c:numCache>
                <c:formatCode>General</c:formatCode>
                <c:ptCount val="21"/>
                <c:pt idx="0">
                  <c:v>166397</c:v>
                </c:pt>
                <c:pt idx="1">
                  <c:v>168128</c:v>
                </c:pt>
                <c:pt idx="2">
                  <c:v>169625</c:v>
                </c:pt>
                <c:pt idx="3">
                  <c:v>171363</c:v>
                </c:pt>
                <c:pt idx="4">
                  <c:v>172003</c:v>
                </c:pt>
                <c:pt idx="5">
                  <c:v>173477</c:v>
                </c:pt>
                <c:pt idx="6">
                  <c:v>173898</c:v>
                </c:pt>
                <c:pt idx="7">
                  <c:v>173424</c:v>
                </c:pt>
                <c:pt idx="8">
                  <c:v>172962</c:v>
                </c:pt>
                <c:pt idx="9">
                  <c:v>173485</c:v>
                </c:pt>
                <c:pt idx="10">
                  <c:v>172865</c:v>
                </c:pt>
                <c:pt idx="11">
                  <c:v>173404</c:v>
                </c:pt>
                <c:pt idx="12">
                  <c:v>175615</c:v>
                </c:pt>
                <c:pt idx="13">
                  <c:v>176879</c:v>
                </c:pt>
                <c:pt idx="14">
                  <c:v>176821</c:v>
                </c:pt>
                <c:pt idx="15">
                  <c:v>177405</c:v>
                </c:pt>
                <c:pt idx="16">
                  <c:v>170033</c:v>
                </c:pt>
                <c:pt idx="17">
                  <c:v>176296</c:v>
                </c:pt>
                <c:pt idx="18">
                  <c:v>181442</c:v>
                </c:pt>
                <c:pt idx="19">
                  <c:v>182869</c:v>
                </c:pt>
                <c:pt idx="20">
                  <c:v>184113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B-41A6-B03E-1F334B8D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964179327"/>
        <c:axId val="964177663"/>
      </c:barChart>
      <c:lineChart>
        <c:grouping val="standard"/>
        <c:varyColors val="0"/>
        <c:ser>
          <c:idx val="4"/>
          <c:order val="3"/>
          <c:tx>
            <c:strRef>
              <c:f>'Figure 33.'!$T$527</c:f>
              <c:strCache>
                <c:ptCount val="1"/>
                <c:pt idx="0">
                  <c:v>Total</c:v>
                </c:pt>
              </c:strCache>
            </c:strRef>
          </c:tx>
          <c:spPr>
            <a:ln w="127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7B-41A6-B03E-1F334B8D5E52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47B-41A6-B03E-1F334B8D5E52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33.'!$T$528:$T$548</c:f>
              <c:numCache>
                <c:formatCode>General</c:formatCode>
                <c:ptCount val="21"/>
                <c:pt idx="0">
                  <c:v>3478146</c:v>
                </c:pt>
                <c:pt idx="1">
                  <c:v>3438837</c:v>
                </c:pt>
                <c:pt idx="2">
                  <c:v>3441307</c:v>
                </c:pt>
                <c:pt idx="3">
                  <c:v>3441698</c:v>
                </c:pt>
                <c:pt idx="4">
                  <c:v>3425425</c:v>
                </c:pt>
                <c:pt idx="5">
                  <c:v>3423942</c:v>
                </c:pt>
                <c:pt idx="6">
                  <c:v>3629865</c:v>
                </c:pt>
                <c:pt idx="7">
                  <c:v>4822335</c:v>
                </c:pt>
                <c:pt idx="8">
                  <c:v>5284042</c:v>
                </c:pt>
                <c:pt idx="9">
                  <c:v>5587707</c:v>
                </c:pt>
                <c:pt idx="10">
                  <c:v>5764553</c:v>
                </c:pt>
                <c:pt idx="11">
                  <c:v>5852028</c:v>
                </c:pt>
                <c:pt idx="12">
                  <c:v>5915883</c:v>
                </c:pt>
                <c:pt idx="13">
                  <c:v>5970655</c:v>
                </c:pt>
                <c:pt idx="14">
                  <c:v>6024893</c:v>
                </c:pt>
                <c:pt idx="15">
                  <c:v>6492607</c:v>
                </c:pt>
                <c:pt idx="16">
                  <c:v>6771938</c:v>
                </c:pt>
                <c:pt idx="17">
                  <c:v>6956936</c:v>
                </c:pt>
                <c:pt idx="18">
                  <c:v>6976510</c:v>
                </c:pt>
                <c:pt idx="19">
                  <c:v>6981281</c:v>
                </c:pt>
                <c:pt idx="20">
                  <c:v>6926623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47B-41A6-B03E-1F334B8D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179327"/>
        <c:axId val="964177663"/>
      </c:lineChart>
      <c:catAx>
        <c:axId val="96417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77663"/>
        <c:crosses val="autoZero"/>
        <c:auto val="1"/>
        <c:lblAlgn val="ctr"/>
        <c:lblOffset val="100"/>
        <c:noMultiLvlLbl val="0"/>
      </c:catAx>
      <c:valAx>
        <c:axId val="96417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79327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05"/>
          <c:y val="0.90507618839311754"/>
          <c:w val="0.9"/>
          <c:h val="7.9020647119909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GASTO PREVISIONAL (EN % PBI)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463608049569355E-2"/>
          <c:y val="0.10133155951073237"/>
          <c:w val="0.9214605465777852"/>
          <c:h val="0.6458827612235640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33.'!$B$576</c:f>
              <c:strCache>
                <c:ptCount val="1"/>
                <c:pt idx="0">
                  <c:v>SIPA-Contributivo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33.'!$A$577:$A$599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33.'!$B$577:$B$599</c:f>
              <c:numCache>
                <c:formatCode>0.0</c:formatCode>
                <c:ptCount val="21"/>
                <c:pt idx="0">
                  <c:v>4.8</c:v>
                </c:pt>
                <c:pt idx="1">
                  <c:v>4.8</c:v>
                </c:pt>
                <c:pt idx="2">
                  <c:v>4</c:v>
                </c:pt>
                <c:pt idx="3">
                  <c:v>3.7619236255056023</c:v>
                </c:pt>
                <c:pt idx="4">
                  <c:v>3.5780445114292783</c:v>
                </c:pt>
                <c:pt idx="5">
                  <c:v>3.3314699127818259</c:v>
                </c:pt>
                <c:pt idx="6">
                  <c:v>3.5033018939151916</c:v>
                </c:pt>
                <c:pt idx="7">
                  <c:v>3.4237544832431586</c:v>
                </c:pt>
                <c:pt idx="8">
                  <c:v>3.2529936617841289</c:v>
                </c:pt>
                <c:pt idx="9">
                  <c:v>3.8001011313315689</c:v>
                </c:pt>
                <c:pt idx="10">
                  <c:v>3.4073814597115519</c:v>
                </c:pt>
                <c:pt idx="11">
                  <c:v>3.4966434563489348</c:v>
                </c:pt>
                <c:pt idx="12">
                  <c:v>4.0332851232594136</c:v>
                </c:pt>
                <c:pt idx="13">
                  <c:v>4.2301127165947712</c:v>
                </c:pt>
                <c:pt idx="14">
                  <c:v>4.1006698994361601</c:v>
                </c:pt>
                <c:pt idx="15">
                  <c:v>4.4704946032814732</c:v>
                </c:pt>
                <c:pt idx="16">
                  <c:v>4.4373079273589502</c:v>
                </c:pt>
                <c:pt idx="17">
                  <c:v>4.8842511947747758</c:v>
                </c:pt>
                <c:pt idx="18">
                  <c:v>4.6600946578413556</c:v>
                </c:pt>
                <c:pt idx="19">
                  <c:v>4.5570419725839644</c:v>
                </c:pt>
                <c:pt idx="20">
                  <c:v>5.0782767527675281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A-4BF0-9542-58634768BE89}"/>
            </c:ext>
          </c:extLst>
        </c:ser>
        <c:ser>
          <c:idx val="1"/>
          <c:order val="1"/>
          <c:tx>
            <c:strRef>
              <c:f>'Figure 33.'!$C$576</c:f>
              <c:strCache>
                <c:ptCount val="1"/>
                <c:pt idx="0">
                  <c:v>SIPA- Semi contributivo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33.'!$A$577:$A$599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33.'!$C$577:$C$599</c:f>
              <c:numCache>
                <c:formatCode>0.0</c:formatCode>
                <c:ptCount val="21"/>
                <c:pt idx="6">
                  <c:v>4.0245958262784161E-2</c:v>
                </c:pt>
                <c:pt idx="7">
                  <c:v>1.2982576659695884</c:v>
                </c:pt>
                <c:pt idx="8">
                  <c:v>1.4129130178867684</c:v>
                </c:pt>
                <c:pt idx="9">
                  <c:v>1.6816808417457336</c:v>
                </c:pt>
                <c:pt idx="10">
                  <c:v>1.7615952063767124</c:v>
                </c:pt>
                <c:pt idx="11">
                  <c:v>1.9006493807561979</c:v>
                </c:pt>
                <c:pt idx="12">
                  <c:v>2.1342906424873966</c:v>
                </c:pt>
                <c:pt idx="13">
                  <c:v>2.2017493670218715</c:v>
                </c:pt>
                <c:pt idx="14">
                  <c:v>2.1191832679644786</c:v>
                </c:pt>
                <c:pt idx="15">
                  <c:v>2.7294645893010507</c:v>
                </c:pt>
                <c:pt idx="16">
                  <c:v>2.8233635450443018</c:v>
                </c:pt>
                <c:pt idx="17">
                  <c:v>2.9336747519843716</c:v>
                </c:pt>
                <c:pt idx="18">
                  <c:v>2.6595477247930588</c:v>
                </c:pt>
                <c:pt idx="19">
                  <c:v>2.569539978036421</c:v>
                </c:pt>
                <c:pt idx="20">
                  <c:v>2.892690036900369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A-4BF0-9542-58634768BE89}"/>
            </c:ext>
          </c:extLst>
        </c:ser>
        <c:ser>
          <c:idx val="2"/>
          <c:order val="2"/>
          <c:tx>
            <c:strRef>
              <c:f>'Figure 33.'!$F$576</c:f>
              <c:strCache>
                <c:ptCount val="1"/>
                <c:pt idx="0">
                  <c:v>SIPA - No contributivo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33.'!$A$577:$A$599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33.'!$F$577:$F$599</c:f>
              <c:numCache>
                <c:formatCode>0.0</c:formatCode>
                <c:ptCount val="21"/>
                <c:pt idx="17">
                  <c:v>0.03</c:v>
                </c:pt>
                <c:pt idx="18">
                  <c:v>0.06</c:v>
                </c:pt>
                <c:pt idx="19">
                  <c:v>7.0000000000000007E-2</c:v>
                </c:pt>
                <c:pt idx="2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1A-4BF0-9542-58634768BE89}"/>
            </c:ext>
          </c:extLst>
        </c:ser>
        <c:ser>
          <c:idx val="3"/>
          <c:order val="3"/>
          <c:tx>
            <c:strRef>
              <c:f>'Figure 33.'!$G$576</c:f>
              <c:strCache>
                <c:ptCount val="1"/>
                <c:pt idx="0">
                  <c:v>Otros Nacionales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33.'!$A$577:$A$599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33.'!$G$577:$G$599</c:f>
              <c:numCache>
                <c:formatCode>0.0</c:formatCode>
                <c:ptCount val="21"/>
                <c:pt idx="0">
                  <c:v>0.69390090801750459</c:v>
                </c:pt>
                <c:pt idx="1">
                  <c:v>0.69565638082188075</c:v>
                </c:pt>
                <c:pt idx="2">
                  <c:v>0.60008125910438936</c:v>
                </c:pt>
                <c:pt idx="3">
                  <c:v>0.63992107426986244</c:v>
                </c:pt>
                <c:pt idx="4">
                  <c:v>0.53729112692747871</c:v>
                </c:pt>
                <c:pt idx="5">
                  <c:v>0.46395809535127808</c:v>
                </c:pt>
                <c:pt idx="6">
                  <c:v>0.40354731122953852</c:v>
                </c:pt>
                <c:pt idx="7">
                  <c:v>0.38150221091091285</c:v>
                </c:pt>
                <c:pt idx="8">
                  <c:v>0.35401146567894642</c:v>
                </c:pt>
                <c:pt idx="9">
                  <c:v>0.42231144822395528</c:v>
                </c:pt>
                <c:pt idx="10">
                  <c:v>0.44884015655945869</c:v>
                </c:pt>
                <c:pt idx="11">
                  <c:v>0.42756134788206274</c:v>
                </c:pt>
                <c:pt idx="12">
                  <c:v>0.47066604931567718</c:v>
                </c:pt>
                <c:pt idx="13">
                  <c:v>0.50270601234198642</c:v>
                </c:pt>
                <c:pt idx="14">
                  <c:v>0.50799897613511147</c:v>
                </c:pt>
                <c:pt idx="15">
                  <c:v>0.55130161149422385</c:v>
                </c:pt>
                <c:pt idx="16">
                  <c:v>0.57381457665174929</c:v>
                </c:pt>
                <c:pt idx="17">
                  <c:v>0.62950242997899619</c:v>
                </c:pt>
                <c:pt idx="18">
                  <c:v>0.58804487187953092</c:v>
                </c:pt>
                <c:pt idx="19">
                  <c:v>0.57953679386375689</c:v>
                </c:pt>
                <c:pt idx="20">
                  <c:v>0.62353505535055354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1A-4BF0-9542-58634768BE89}"/>
            </c:ext>
          </c:extLst>
        </c:ser>
        <c:ser>
          <c:idx val="4"/>
          <c:order val="4"/>
          <c:tx>
            <c:strRef>
              <c:f>'Figure 33.'!$H$576</c:f>
              <c:strCache>
                <c:ptCount val="1"/>
                <c:pt idx="0">
                  <c:v>Cajas Provinciales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 33.'!$A$577:$A$599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33.'!$H$577:$H$599</c:f>
              <c:numCache>
                <c:formatCode>0.0</c:formatCode>
                <c:ptCount val="21"/>
                <c:pt idx="0">
                  <c:v>1.4848760363276134</c:v>
                </c:pt>
                <c:pt idx="1">
                  <c:v>1.5996321613274724</c:v>
                </c:pt>
                <c:pt idx="2">
                  <c:v>1.4274260892507535</c:v>
                </c:pt>
                <c:pt idx="3">
                  <c:v>1.2227883617895596</c:v>
                </c:pt>
                <c:pt idx="4">
                  <c:v>1.2043705080714977</c:v>
                </c:pt>
                <c:pt idx="5">
                  <c:v>1.3057703512408945</c:v>
                </c:pt>
                <c:pt idx="6">
                  <c:v>1.335186858582907</c:v>
                </c:pt>
                <c:pt idx="7">
                  <c:v>1.3560906234256511</c:v>
                </c:pt>
                <c:pt idx="8">
                  <c:v>1.5284049191510791</c:v>
                </c:pt>
                <c:pt idx="9">
                  <c:v>1.7145142895208556</c:v>
                </c:pt>
                <c:pt idx="10">
                  <c:v>1.5911880960897316</c:v>
                </c:pt>
                <c:pt idx="11">
                  <c:v>1.7097992715909782</c:v>
                </c:pt>
                <c:pt idx="12">
                  <c:v>1.9065513839760986</c:v>
                </c:pt>
                <c:pt idx="13">
                  <c:v>1.9293521092782679</c:v>
                </c:pt>
                <c:pt idx="14">
                  <c:v>1.8958902783291094</c:v>
                </c:pt>
                <c:pt idx="15">
                  <c:v>2.0837201539807046</c:v>
                </c:pt>
                <c:pt idx="16">
                  <c:v>2.1161048452702116</c:v>
                </c:pt>
                <c:pt idx="17">
                  <c:v>2.1775398020276051</c:v>
                </c:pt>
                <c:pt idx="18">
                  <c:v>2.118750921621384</c:v>
                </c:pt>
                <c:pt idx="19">
                  <c:v>2.1742588761014159</c:v>
                </c:pt>
                <c:pt idx="20">
                  <c:v>2.3378976713540225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1A-4BF0-9542-58634768B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117948575"/>
        <c:axId val="1117947743"/>
      </c:barChart>
      <c:lineChart>
        <c:grouping val="standard"/>
        <c:varyColors val="0"/>
        <c:ser>
          <c:idx val="5"/>
          <c:order val="5"/>
          <c:tx>
            <c:strRef>
              <c:f>'Figure 33.'!$I$576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33.'!$A$577:$A$599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33.'!$I$577:$I$599</c:f>
              <c:numCache>
                <c:formatCode>0.0</c:formatCode>
                <c:ptCount val="21"/>
                <c:pt idx="0">
                  <c:v>6.868736496461544</c:v>
                </c:pt>
                <c:pt idx="1">
                  <c:v>7.0025519458755081</c:v>
                </c:pt>
                <c:pt idx="2">
                  <c:v>6.0485496555797731</c:v>
                </c:pt>
                <c:pt idx="3">
                  <c:v>5.6246330615650244</c:v>
                </c:pt>
                <c:pt idx="4">
                  <c:v>5.3199076809844916</c:v>
                </c:pt>
                <c:pt idx="5">
                  <c:v>5.1010311672675659</c:v>
                </c:pt>
                <c:pt idx="6">
                  <c:v>5.2822820219904214</c:v>
                </c:pt>
                <c:pt idx="7">
                  <c:v>6.459604983549311</c:v>
                </c:pt>
                <c:pt idx="8">
                  <c:v>6.5482383930190569</c:v>
                </c:pt>
                <c:pt idx="9">
                  <c:v>7.6186077108221131</c:v>
                </c:pt>
                <c:pt idx="10">
                  <c:v>7.2090049187374534</c:v>
                </c:pt>
                <c:pt idx="11">
                  <c:v>7.5346534565781731</c:v>
                </c:pt>
                <c:pt idx="12">
                  <c:v>8.5447931990385868</c:v>
                </c:pt>
                <c:pt idx="13">
                  <c:v>8.8639202052368979</c:v>
                </c:pt>
                <c:pt idx="14">
                  <c:v>8.6237424218648613</c:v>
                </c:pt>
                <c:pt idx="15">
                  <c:v>9.8349809580574536</c:v>
                </c:pt>
                <c:pt idx="16">
                  <c:v>9.9505908943252113</c:v>
                </c:pt>
                <c:pt idx="17">
                  <c:v>10.624968178765752</c:v>
                </c:pt>
                <c:pt idx="18">
                  <c:v>10.026438176135329</c:v>
                </c:pt>
                <c:pt idx="19">
                  <c:v>9.8803776205855574</c:v>
                </c:pt>
                <c:pt idx="20">
                  <c:v>10.932399516372472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1A-4BF0-9542-58634768B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948575"/>
        <c:axId val="1117947743"/>
      </c:lineChart>
      <c:catAx>
        <c:axId val="111794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47743"/>
        <c:crosses val="autoZero"/>
        <c:auto val="1"/>
        <c:lblAlgn val="ctr"/>
        <c:lblOffset val="100"/>
        <c:noMultiLvlLbl val="0"/>
      </c:catAx>
      <c:valAx>
        <c:axId val="111794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4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1.4875663283228861E-2"/>
          <c:y val="0.85802165403691233"/>
          <c:w val="0.97494481113761167"/>
          <c:h val="0.120141475410164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'Figure 33.'!$B$5</c:f>
              <c:strCache>
                <c:ptCount val="1"/>
                <c:pt idx="0">
                  <c:v>Contributivo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'Figure 33.'!$A$79:$A$99</c:f>
            </c:multiLvlStrRef>
          </c:cat>
          <c:val>
            <c:numRef>
              <c:f>'Figure 33.'!$B$79:$B$99</c:f>
            </c:numRef>
          </c:val>
          <c:extLst>
            <c:ext xmlns:c16="http://schemas.microsoft.com/office/drawing/2014/chart" uri="{C3380CC4-5D6E-409C-BE32-E72D297353CC}">
              <c16:uniqueId val="{00000000-42E8-404C-9240-785A216587DB}"/>
            </c:ext>
          </c:extLst>
        </c:ser>
        <c:ser>
          <c:idx val="2"/>
          <c:order val="1"/>
          <c:tx>
            <c:strRef>
              <c:f>'Figure 33.'!$C$5</c:f>
              <c:strCache>
                <c:ptCount val="1"/>
                <c:pt idx="0">
                  <c:v>Moratoria (Semi contributivo)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'Figure 33.'!$A$79:$A$99</c:f>
            </c:multiLvlStrRef>
          </c:cat>
          <c:val>
            <c:numRef>
              <c:f>'Figure 33.'!$C$79:$C$99</c:f>
            </c:numRef>
          </c:val>
          <c:extLst>
            <c:ext xmlns:c16="http://schemas.microsoft.com/office/drawing/2014/chart" uri="{C3380CC4-5D6E-409C-BE32-E72D297353CC}">
              <c16:uniqueId val="{00000001-42E8-404C-9240-785A216587DB}"/>
            </c:ext>
          </c:extLst>
        </c:ser>
        <c:ser>
          <c:idx val="3"/>
          <c:order val="2"/>
          <c:tx>
            <c:strRef>
              <c:f>'Figure 33.'!$F$4</c:f>
              <c:strCache>
                <c:ptCount val="1"/>
                <c:pt idx="0">
                  <c:v>Ex cajas provinciales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'Figure 33.'!$A$79:$A$99</c:f>
            </c:multiLvlStrRef>
          </c:cat>
          <c:val>
            <c:numRef>
              <c:f>'Figure 33.'!$F$79:$F$99</c:f>
            </c:numRef>
          </c:val>
          <c:extLst>
            <c:ext xmlns:c16="http://schemas.microsoft.com/office/drawing/2014/chart" uri="{C3380CC4-5D6E-409C-BE32-E72D297353CC}">
              <c16:uniqueId val="{00000002-42E8-404C-9240-785A216587DB}"/>
            </c:ext>
          </c:extLst>
        </c:ser>
        <c:ser>
          <c:idx val="0"/>
          <c:order val="3"/>
          <c:tx>
            <c:strRef>
              <c:f>'Figure 33.'!$M$5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33.'!$N$79:$N$99</c:f>
            </c:numRef>
          </c:val>
          <c:extLst>
            <c:ext xmlns:c16="http://schemas.microsoft.com/office/drawing/2014/chart" uri="{C3380CC4-5D6E-409C-BE32-E72D297353CC}">
              <c16:uniqueId val="{00000003-42E8-404C-9240-785A21658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77430944"/>
        <c:axId val="277418048"/>
      </c:barChart>
      <c:catAx>
        <c:axId val="27743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418048"/>
        <c:crosses val="autoZero"/>
        <c:auto val="1"/>
        <c:lblAlgn val="ctr"/>
        <c:lblOffset val="100"/>
        <c:noMultiLvlLbl val="0"/>
      </c:catAx>
      <c:valAx>
        <c:axId val="27741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43094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21932900444741"/>
          <c:y val="3.9523913665287055E-2"/>
          <c:w val="0.87462277241985453"/>
          <c:h val="0.709025343684053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33.'!$AX$137</c:f>
              <c:strCache>
                <c:ptCount val="1"/>
                <c:pt idx="0">
                  <c:v>Benefits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 33.'!$AX$138:$AX$146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33.'!$AV$138:$AW$146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DAFD-4837-AE9F-CD223527F7EA}"/>
            </c:ext>
          </c:extLst>
        </c:ser>
        <c:ser>
          <c:idx val="1"/>
          <c:order val="1"/>
          <c:tx>
            <c:strRef>
              <c:f>'Figure 33.'!$AY$137</c:f>
              <c:strCache>
                <c:ptCount val="1"/>
                <c:pt idx="0">
                  <c:v>Average Spending per Benefit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33.'!$AY$138:$AY$146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33.'!$AV$138:$AW$146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DAFD-4837-AE9F-CD223527F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265568783"/>
        <c:axId val="691858016"/>
      </c:barChart>
      <c:catAx>
        <c:axId val="265568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58016"/>
        <c:crosses val="autoZero"/>
        <c:auto val="1"/>
        <c:lblAlgn val="ctr"/>
        <c:lblOffset val="100"/>
        <c:noMultiLvlLbl val="0"/>
      </c:catAx>
      <c:valAx>
        <c:axId val="69185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568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148380569760341"/>
          <c:y val="0.91780780061161626"/>
          <c:w val="0.54913831834972981"/>
          <c:h val="6.06337010254998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33.'!$B$163</c:f>
              <c:strCache>
                <c:ptCount val="1"/>
                <c:pt idx="0">
                  <c:v>Contributory (SIPA)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33.'!$A$164:$A$186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'Figure 33.'!$B$164:$B$186</c:f>
              <c:numCache>
                <c:formatCode>_(* #,##0_);_(* \(#,##0\);_(* "-"??_);_(@_)</c:formatCode>
                <c:ptCount val="23"/>
                <c:pt idx="0">
                  <c:v>3311749</c:v>
                </c:pt>
                <c:pt idx="1">
                  <c:v>3270709</c:v>
                </c:pt>
                <c:pt idx="2">
                  <c:v>3271682</c:v>
                </c:pt>
                <c:pt idx="3">
                  <c:v>3270335</c:v>
                </c:pt>
                <c:pt idx="4">
                  <c:v>3253422</c:v>
                </c:pt>
                <c:pt idx="5">
                  <c:v>3250465</c:v>
                </c:pt>
                <c:pt idx="6">
                  <c:v>3261006</c:v>
                </c:pt>
                <c:pt idx="7">
                  <c:v>3271815</c:v>
                </c:pt>
                <c:pt idx="8">
                  <c:v>3268367</c:v>
                </c:pt>
                <c:pt idx="9">
                  <c:v>3321722</c:v>
                </c:pt>
                <c:pt idx="10">
                  <c:v>3211349</c:v>
                </c:pt>
                <c:pt idx="11">
                  <c:v>3170166</c:v>
                </c:pt>
                <c:pt idx="12">
                  <c:v>3212884</c:v>
                </c:pt>
                <c:pt idx="13">
                  <c:v>3241558</c:v>
                </c:pt>
                <c:pt idx="14">
                  <c:v>3246916</c:v>
                </c:pt>
                <c:pt idx="15">
                  <c:v>3254854</c:v>
                </c:pt>
                <c:pt idx="16">
                  <c:v>3244951</c:v>
                </c:pt>
                <c:pt idx="17">
                  <c:v>3215822</c:v>
                </c:pt>
                <c:pt idx="18">
                  <c:v>3227597</c:v>
                </c:pt>
                <c:pt idx="19">
                  <c:v>3229212</c:v>
                </c:pt>
                <c:pt idx="20">
                  <c:v>3208956</c:v>
                </c:pt>
                <c:pt idx="21">
                  <c:v>3166643</c:v>
                </c:pt>
                <c:pt idx="22">
                  <c:v>3200425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1-4F69-A582-B79CF26BB9A9}"/>
            </c:ext>
          </c:extLst>
        </c:ser>
        <c:ser>
          <c:idx val="1"/>
          <c:order val="1"/>
          <c:tx>
            <c:strRef>
              <c:f>'Figure 33.'!$C$163</c:f>
              <c:strCache>
                <c:ptCount val="1"/>
                <c:pt idx="0">
                  <c:v>Moratorium (Semi-contributory)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33.'!$A$164:$A$186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'Figure 33.'!$C$164:$C$186</c:f>
              <c:numCache>
                <c:formatCode>_(* #,##0_);_(* \(#,##0\);_(* "-"??_);_(@_)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194961</c:v>
                </c:pt>
                <c:pt idx="7">
                  <c:v>1377096</c:v>
                </c:pt>
                <c:pt idx="8">
                  <c:v>1842713</c:v>
                </c:pt>
                <c:pt idx="9">
                  <c:v>2092500</c:v>
                </c:pt>
                <c:pt idx="10">
                  <c:v>2380339</c:v>
                </c:pt>
                <c:pt idx="11">
                  <c:v>2508458</c:v>
                </c:pt>
                <c:pt idx="12">
                  <c:v>2527384</c:v>
                </c:pt>
                <c:pt idx="13">
                  <c:v>2552218</c:v>
                </c:pt>
                <c:pt idx="14">
                  <c:v>2601156</c:v>
                </c:pt>
                <c:pt idx="15">
                  <c:v>3060348</c:v>
                </c:pt>
                <c:pt idx="16">
                  <c:v>3356954</c:v>
                </c:pt>
                <c:pt idx="17">
                  <c:v>3564818</c:v>
                </c:pt>
                <c:pt idx="18">
                  <c:v>3567471</c:v>
                </c:pt>
                <c:pt idx="19">
                  <c:v>3569200</c:v>
                </c:pt>
                <c:pt idx="20">
                  <c:v>3533554</c:v>
                </c:pt>
                <c:pt idx="21">
                  <c:v>3466510</c:v>
                </c:pt>
                <c:pt idx="22">
                  <c:v>3558568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11-4F69-A582-B79CF26BB9A9}"/>
            </c:ext>
          </c:extLst>
        </c:ser>
        <c:ser>
          <c:idx val="2"/>
          <c:order val="2"/>
          <c:tx>
            <c:strRef>
              <c:f>'Figure 33.'!$D$163</c:f>
              <c:strCache>
                <c:ptCount val="1"/>
                <c:pt idx="0">
                  <c:v>PUAM (non contributory)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33.'!$A$164:$A$186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'Figure 33.'!$D$164:$D$186</c:f>
              <c:numCache>
                <c:formatCode>_(* #,##0_);_(* \(#,##0\);_(* "-"??_);_(@_)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50000</c:v>
                </c:pt>
                <c:pt idx="19">
                  <c:v>100000</c:v>
                </c:pt>
                <c:pt idx="20">
                  <c:v>150000</c:v>
                </c:pt>
                <c:pt idx="21">
                  <c:v>200000</c:v>
                </c:pt>
                <c:pt idx="22">
                  <c:v>252170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11-4F69-A582-B79CF26BB9A9}"/>
            </c:ext>
          </c:extLst>
        </c:ser>
        <c:ser>
          <c:idx val="3"/>
          <c:order val="3"/>
          <c:tx>
            <c:strRef>
              <c:f>'Figure 33.'!$E$163</c:f>
              <c:strCache>
                <c:ptCount val="1"/>
                <c:pt idx="0">
                  <c:v>Otros (Armed Forces &amp; others)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33.'!$A$164:$A$186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'Figure 33.'!$E$164:$E$186</c:f>
              <c:numCache>
                <c:formatCode>_(* #,##0_);_(* \(#,##0\);_(* "-"??_);_(@_)</c:formatCode>
                <c:ptCount val="23"/>
                <c:pt idx="0">
                  <c:v>166397</c:v>
                </c:pt>
                <c:pt idx="1">
                  <c:v>168128</c:v>
                </c:pt>
                <c:pt idx="2">
                  <c:v>169625</c:v>
                </c:pt>
                <c:pt idx="3">
                  <c:v>171363</c:v>
                </c:pt>
                <c:pt idx="4">
                  <c:v>172003</c:v>
                </c:pt>
                <c:pt idx="5">
                  <c:v>173477</c:v>
                </c:pt>
                <c:pt idx="6">
                  <c:v>173898</c:v>
                </c:pt>
                <c:pt idx="7">
                  <c:v>173424</c:v>
                </c:pt>
                <c:pt idx="8">
                  <c:v>172962</c:v>
                </c:pt>
                <c:pt idx="9">
                  <c:v>173485</c:v>
                </c:pt>
                <c:pt idx="10">
                  <c:v>172865</c:v>
                </c:pt>
                <c:pt idx="11">
                  <c:v>173404</c:v>
                </c:pt>
                <c:pt idx="12">
                  <c:v>175615</c:v>
                </c:pt>
                <c:pt idx="13">
                  <c:v>176879</c:v>
                </c:pt>
                <c:pt idx="14">
                  <c:v>176821</c:v>
                </c:pt>
                <c:pt idx="15">
                  <c:v>177405</c:v>
                </c:pt>
                <c:pt idx="16">
                  <c:v>170033</c:v>
                </c:pt>
                <c:pt idx="17">
                  <c:v>176296</c:v>
                </c:pt>
                <c:pt idx="18">
                  <c:v>181442</c:v>
                </c:pt>
                <c:pt idx="19">
                  <c:v>182869</c:v>
                </c:pt>
                <c:pt idx="20">
                  <c:v>184113</c:v>
                </c:pt>
                <c:pt idx="21">
                  <c:v>184101</c:v>
                </c:pt>
                <c:pt idx="22">
                  <c:v>185080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11-4F69-A582-B79CF26BB9A9}"/>
            </c:ext>
          </c:extLst>
        </c:ser>
        <c:ser>
          <c:idx val="4"/>
          <c:order val="4"/>
          <c:tx>
            <c:strRef>
              <c:f>'Figure 33.'!$F$163</c:f>
              <c:strCache>
                <c:ptCount val="1"/>
                <c:pt idx="0">
                  <c:v> Non-contributory Pensions (disabilities)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 33.'!$A$164:$A$186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'Figure 33.'!$F$164:$F$186</c:f>
              <c:numCache>
                <c:formatCode>_(* #,##0_);_(* \(#,##0\);_(* "-"??_);_(@_)</c:formatCode>
                <c:ptCount val="23"/>
                <c:pt idx="0" formatCode="_(* #,##0.00_);_(* \(#,##0.00\);_(* &quot;-&quot;??_);_(@_)">
                  <c:v>0</c:v>
                </c:pt>
                <c:pt idx="1">
                  <c:v>340847</c:v>
                </c:pt>
                <c:pt idx="2">
                  <c:v>331552</c:v>
                </c:pt>
                <c:pt idx="3">
                  <c:v>341374</c:v>
                </c:pt>
                <c:pt idx="4">
                  <c:v>362704</c:v>
                </c:pt>
                <c:pt idx="5">
                  <c:v>433138</c:v>
                </c:pt>
                <c:pt idx="6">
                  <c:v>503495</c:v>
                </c:pt>
                <c:pt idx="7">
                  <c:v>584099</c:v>
                </c:pt>
                <c:pt idx="8">
                  <c:v>673542</c:v>
                </c:pt>
                <c:pt idx="9">
                  <c:v>819336</c:v>
                </c:pt>
                <c:pt idx="10">
                  <c:v>979952</c:v>
                </c:pt>
                <c:pt idx="11">
                  <c:v>1134748</c:v>
                </c:pt>
                <c:pt idx="12">
                  <c:v>1279343</c:v>
                </c:pt>
                <c:pt idx="13">
                  <c:v>1399185</c:v>
                </c:pt>
                <c:pt idx="14">
                  <c:v>1495370</c:v>
                </c:pt>
                <c:pt idx="15">
                  <c:v>1521685</c:v>
                </c:pt>
                <c:pt idx="16">
                  <c:v>1494911</c:v>
                </c:pt>
                <c:pt idx="17">
                  <c:v>1488861</c:v>
                </c:pt>
                <c:pt idx="18">
                  <c:v>1462407</c:v>
                </c:pt>
                <c:pt idx="19">
                  <c:v>1442251</c:v>
                </c:pt>
                <c:pt idx="20">
                  <c:v>1433523</c:v>
                </c:pt>
                <c:pt idx="21">
                  <c:v>1485444</c:v>
                </c:pt>
                <c:pt idx="22">
                  <c:v>1524690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11-4F69-A582-B79CF26BB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517197584"/>
        <c:axId val="91703776"/>
      </c:barChart>
      <c:lineChart>
        <c:grouping val="standard"/>
        <c:varyColors val="0"/>
        <c:ser>
          <c:idx val="5"/>
          <c:order val="5"/>
          <c:tx>
            <c:strRef>
              <c:f>'Figure 33.'!$G$163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'Figure 33.'!$A$164:$A$186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'Figure 33.'!$G$164:$G$186</c:f>
              <c:numCache>
                <c:formatCode>_(* #,##0_);_(* \(#,##0\);_(* "-"??_);_(@_)</c:formatCode>
                <c:ptCount val="23"/>
                <c:pt idx="0">
                  <c:v>3478146</c:v>
                </c:pt>
                <c:pt idx="1">
                  <c:v>3779684</c:v>
                </c:pt>
                <c:pt idx="2">
                  <c:v>3772859</c:v>
                </c:pt>
                <c:pt idx="3">
                  <c:v>3783072</c:v>
                </c:pt>
                <c:pt idx="4">
                  <c:v>3788129</c:v>
                </c:pt>
                <c:pt idx="5">
                  <c:v>3857080</c:v>
                </c:pt>
                <c:pt idx="6">
                  <c:v>4133360</c:v>
                </c:pt>
                <c:pt idx="7">
                  <c:v>5406434</c:v>
                </c:pt>
                <c:pt idx="8">
                  <c:v>5957584</c:v>
                </c:pt>
                <c:pt idx="9">
                  <c:v>6407043</c:v>
                </c:pt>
                <c:pt idx="10">
                  <c:v>6744505</c:v>
                </c:pt>
                <c:pt idx="11">
                  <c:v>6986776</c:v>
                </c:pt>
                <c:pt idx="12">
                  <c:v>7195226</c:v>
                </c:pt>
                <c:pt idx="13">
                  <c:v>7369840</c:v>
                </c:pt>
                <c:pt idx="14">
                  <c:v>7520263</c:v>
                </c:pt>
                <c:pt idx="15">
                  <c:v>8014292</c:v>
                </c:pt>
                <c:pt idx="16">
                  <c:v>8266849</c:v>
                </c:pt>
                <c:pt idx="17">
                  <c:v>8445797</c:v>
                </c:pt>
                <c:pt idx="18">
                  <c:v>8488917</c:v>
                </c:pt>
                <c:pt idx="19">
                  <c:v>8523532</c:v>
                </c:pt>
                <c:pt idx="20">
                  <c:v>8510146</c:v>
                </c:pt>
                <c:pt idx="21">
                  <c:v>8502698</c:v>
                </c:pt>
                <c:pt idx="22">
                  <c:v>8720933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11-4F69-A582-B79CF26BB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7197584"/>
        <c:axId val="91703776"/>
      </c:lineChart>
      <c:catAx>
        <c:axId val="151719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703776"/>
        <c:crosses val="autoZero"/>
        <c:auto val="1"/>
        <c:lblAlgn val="ctr"/>
        <c:lblOffset val="100"/>
        <c:noMultiLvlLbl val="0"/>
      </c:catAx>
      <c:valAx>
        <c:axId val="9170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7197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200" b="1"/>
              <a:t>CIT rate Procyclicality</a:t>
            </a:r>
          </a:p>
          <a:p>
            <a:pPr>
              <a:defRPr sz="2200" b="1"/>
            </a:pPr>
            <a:r>
              <a:rPr lang="en-US" sz="2200" b="1"/>
              <a:t>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DCE-40EA-A75A-6A3005607778}"/>
              </c:ext>
            </c:extLst>
          </c:dPt>
          <c:cat>
            <c:strRef>
              <c:f>'CIT.34'!$CF$78:$DO$78</c:f>
              <c:strCache>
                <c:ptCount val="36"/>
                <c:pt idx="0">
                  <c:v>Italy</c:v>
                </c:pt>
                <c:pt idx="1">
                  <c:v>Lithuania</c:v>
                </c:pt>
                <c:pt idx="2">
                  <c:v>Spain</c:v>
                </c:pt>
                <c:pt idx="3">
                  <c:v>Latvia</c:v>
                </c:pt>
                <c:pt idx="4">
                  <c:v>Portugal</c:v>
                </c:pt>
                <c:pt idx="5">
                  <c:v>United Kingdom</c:v>
                </c:pt>
                <c:pt idx="6">
                  <c:v>Ecuador</c:v>
                </c:pt>
                <c:pt idx="7">
                  <c:v>Norway</c:v>
                </c:pt>
                <c:pt idx="8">
                  <c:v>Uruguay</c:v>
                </c:pt>
                <c:pt idx="9">
                  <c:v>Austria</c:v>
                </c:pt>
                <c:pt idx="10">
                  <c:v>Colombia</c:v>
                </c:pt>
                <c:pt idx="11">
                  <c:v>Japan</c:v>
                </c:pt>
                <c:pt idx="12">
                  <c:v>United States</c:v>
                </c:pt>
                <c:pt idx="13">
                  <c:v>Russia</c:v>
                </c:pt>
                <c:pt idx="14">
                  <c:v>Costa Rica</c:v>
                </c:pt>
                <c:pt idx="15">
                  <c:v>Peru</c:v>
                </c:pt>
                <c:pt idx="16">
                  <c:v>Brazil</c:v>
                </c:pt>
                <c:pt idx="17">
                  <c:v>Belgium</c:v>
                </c:pt>
                <c:pt idx="18">
                  <c:v>Turkey</c:v>
                </c:pt>
                <c:pt idx="19">
                  <c:v>Canada</c:v>
                </c:pt>
                <c:pt idx="20">
                  <c:v>France</c:v>
                </c:pt>
                <c:pt idx="21">
                  <c:v>Germany</c:v>
                </c:pt>
                <c:pt idx="22">
                  <c:v>Malta</c:v>
                </c:pt>
                <c:pt idx="23">
                  <c:v>Australia</c:v>
                </c:pt>
                <c:pt idx="24">
                  <c:v>Honduras</c:v>
                </c:pt>
                <c:pt idx="25">
                  <c:v>Chile</c:v>
                </c:pt>
                <c:pt idx="26">
                  <c:v>South Africa</c:v>
                </c:pt>
                <c:pt idx="27">
                  <c:v>Greece</c:v>
                </c:pt>
                <c:pt idx="28">
                  <c:v>Korea</c:v>
                </c:pt>
                <c:pt idx="29">
                  <c:v>Bolivia</c:v>
                </c:pt>
                <c:pt idx="30">
                  <c:v>Mexico</c:v>
                </c:pt>
                <c:pt idx="31">
                  <c:v>Philippines</c:v>
                </c:pt>
                <c:pt idx="32">
                  <c:v>New Zealand</c:v>
                </c:pt>
                <c:pt idx="33">
                  <c:v>Denmark</c:v>
                </c:pt>
                <c:pt idx="34">
                  <c:v>Argentina</c:v>
                </c:pt>
                <c:pt idx="35">
                  <c:v>Sweden</c:v>
                </c:pt>
              </c:strCache>
            </c:strRef>
          </c:cat>
          <c:val>
            <c:numRef>
              <c:f>'CIT.34'!$CF$79:$DO$79</c:f>
              <c:numCache>
                <c:formatCode>General</c:formatCode>
                <c:ptCount val="36"/>
                <c:pt idx="0">
                  <c:v>-0.43530943103118008</c:v>
                </c:pt>
                <c:pt idx="1">
                  <c:v>-0.40115758604911916</c:v>
                </c:pt>
                <c:pt idx="2">
                  <c:v>-0.3671356281251012</c:v>
                </c:pt>
                <c:pt idx="3">
                  <c:v>-0.33726414078127043</c:v>
                </c:pt>
                <c:pt idx="4">
                  <c:v>-0.30381984945244278</c:v>
                </c:pt>
                <c:pt idx="5">
                  <c:v>-0.28191948962463326</c:v>
                </c:pt>
                <c:pt idx="6">
                  <c:v>-0.26520245056765956</c:v>
                </c:pt>
                <c:pt idx="7">
                  <c:v>-0.23794328737900383</c:v>
                </c:pt>
                <c:pt idx="8">
                  <c:v>-0.23702388623229323</c:v>
                </c:pt>
                <c:pt idx="9">
                  <c:v>-0.23126793311535851</c:v>
                </c:pt>
                <c:pt idx="10">
                  <c:v>-0.21583302619971906</c:v>
                </c:pt>
                <c:pt idx="11">
                  <c:v>-0.18793286542502718</c:v>
                </c:pt>
                <c:pt idx="12">
                  <c:v>-0.16731894363971037</c:v>
                </c:pt>
                <c:pt idx="13">
                  <c:v>-0.15068163817472183</c:v>
                </c:pt>
                <c:pt idx="14">
                  <c:v>-0.12098003386439461</c:v>
                </c:pt>
                <c:pt idx="15">
                  <c:v>-9.6927530287271343E-2</c:v>
                </c:pt>
                <c:pt idx="16">
                  <c:v>-5.6699241384477253E-2</c:v>
                </c:pt>
                <c:pt idx="17">
                  <c:v>-5.6624652963447888E-2</c:v>
                </c:pt>
                <c:pt idx="18">
                  <c:v>-5.0518956305343615E-2</c:v>
                </c:pt>
                <c:pt idx="19">
                  <c:v>-4.5248987613848109E-2</c:v>
                </c:pt>
                <c:pt idx="20">
                  <c:v>-3.9587826105543927E-2</c:v>
                </c:pt>
                <c:pt idx="21">
                  <c:v>-2.0163840627262109E-2</c:v>
                </c:pt>
                <c:pt idx="22">
                  <c:v>-8.8430058963438023E-3</c:v>
                </c:pt>
                <c:pt idx="23">
                  <c:v>-4.4264719710336705E-3</c:v>
                </c:pt>
                <c:pt idx="24">
                  <c:v>1.60030692556619E-2</c:v>
                </c:pt>
                <c:pt idx="25">
                  <c:v>2.5164168331102393E-2</c:v>
                </c:pt>
                <c:pt idx="26">
                  <c:v>3.3342951504704565E-2</c:v>
                </c:pt>
                <c:pt idx="27">
                  <c:v>5.1069584109021182E-2</c:v>
                </c:pt>
                <c:pt idx="28">
                  <c:v>7.1298274386761937E-2</c:v>
                </c:pt>
                <c:pt idx="29">
                  <c:v>7.5074651607692153E-2</c:v>
                </c:pt>
                <c:pt idx="30">
                  <c:v>8.5132985312995374E-2</c:v>
                </c:pt>
                <c:pt idx="31">
                  <c:v>0.21780606325865903</c:v>
                </c:pt>
                <c:pt idx="32">
                  <c:v>0.24707714492770627</c:v>
                </c:pt>
                <c:pt idx="33">
                  <c:v>0.27456430393877701</c:v>
                </c:pt>
                <c:pt idx="34">
                  <c:v>0.38415126614342787</c:v>
                </c:pt>
                <c:pt idx="35">
                  <c:v>0.40147303454791916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E-40EA-A75A-6A3005607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07677183"/>
        <c:axId val="307675935"/>
      </c:barChart>
      <c:catAx>
        <c:axId val="307677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5935"/>
        <c:crosses val="autoZero"/>
        <c:auto val="1"/>
        <c:lblAlgn val="ctr"/>
        <c:lblOffset val="100"/>
        <c:noMultiLvlLbl val="0"/>
      </c:catAx>
      <c:valAx>
        <c:axId val="30767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7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Correl CIT pp change</a:t>
            </a:r>
            <a:r>
              <a:rPr lang="en-US" baseline="0"/>
              <a:t> and GDP pp change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D8D-495A-A56A-4B07CB986E48}"/>
              </c:ext>
            </c:extLst>
          </c:dPt>
          <c:dPt>
            <c:idx val="3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D8D-495A-A56A-4B07CB986E48}"/>
              </c:ext>
            </c:extLst>
          </c:dPt>
          <c:cat>
            <c:strRef>
              <c:f>'CIT.34'!$B$178:$AO$178</c:f>
              <c:strCache>
                <c:ptCount val="40"/>
                <c:pt idx="0">
                  <c:v>Lithuania</c:v>
                </c:pt>
                <c:pt idx="1">
                  <c:v>Azerbaijan</c:v>
                </c:pt>
                <c:pt idx="2">
                  <c:v>Portugal</c:v>
                </c:pt>
                <c:pt idx="3">
                  <c:v>Latvia</c:v>
                </c:pt>
                <c:pt idx="4">
                  <c:v>Ecuador</c:v>
                </c:pt>
                <c:pt idx="5">
                  <c:v>United Kingdom</c:v>
                </c:pt>
                <c:pt idx="6">
                  <c:v>Austria</c:v>
                </c:pt>
                <c:pt idx="7">
                  <c:v>United States</c:v>
                </c:pt>
                <c:pt idx="8">
                  <c:v>Australia</c:v>
                </c:pt>
                <c:pt idx="9">
                  <c:v>Colombia</c:v>
                </c:pt>
                <c:pt idx="10">
                  <c:v>Chile</c:v>
                </c:pt>
                <c:pt idx="11">
                  <c:v>Russia</c:v>
                </c:pt>
                <c:pt idx="12">
                  <c:v>Canada</c:v>
                </c:pt>
                <c:pt idx="13">
                  <c:v>Spain</c:v>
                </c:pt>
                <c:pt idx="14">
                  <c:v>Uruguay</c:v>
                </c:pt>
                <c:pt idx="15">
                  <c:v>South Africa</c:v>
                </c:pt>
                <c:pt idx="16">
                  <c:v>Costa Rica</c:v>
                </c:pt>
                <c:pt idx="17">
                  <c:v>Germany</c:v>
                </c:pt>
                <c:pt idx="18">
                  <c:v>Italy</c:v>
                </c:pt>
                <c:pt idx="19">
                  <c:v>Brazil</c:v>
                </c:pt>
                <c:pt idx="20">
                  <c:v>Japan</c:v>
                </c:pt>
                <c:pt idx="21">
                  <c:v>Mexico</c:v>
                </c:pt>
                <c:pt idx="22">
                  <c:v>Belgium</c:v>
                </c:pt>
                <c:pt idx="23">
                  <c:v>Honduras</c:v>
                </c:pt>
                <c:pt idx="24">
                  <c:v>France</c:v>
                </c:pt>
                <c:pt idx="25">
                  <c:v>Peru</c:v>
                </c:pt>
                <c:pt idx="26">
                  <c:v>Korea</c:v>
                </c:pt>
                <c:pt idx="27">
                  <c:v>Malta</c:v>
                </c:pt>
                <c:pt idx="28">
                  <c:v>Botswana</c:v>
                </c:pt>
                <c:pt idx="29">
                  <c:v>Philippines</c:v>
                </c:pt>
                <c:pt idx="30">
                  <c:v>New Zealand</c:v>
                </c:pt>
                <c:pt idx="31">
                  <c:v>Greece</c:v>
                </c:pt>
                <c:pt idx="32">
                  <c:v>Venezuela</c:v>
                </c:pt>
                <c:pt idx="33">
                  <c:v>Norway</c:v>
                </c:pt>
                <c:pt idx="34">
                  <c:v>Denmark</c:v>
                </c:pt>
                <c:pt idx="35">
                  <c:v>Turkey</c:v>
                </c:pt>
                <c:pt idx="36">
                  <c:v>Bolivia</c:v>
                </c:pt>
                <c:pt idx="37">
                  <c:v>Sweden</c:v>
                </c:pt>
                <c:pt idx="38">
                  <c:v>Argentina</c:v>
                </c:pt>
                <c:pt idx="39">
                  <c:v>Zambia</c:v>
                </c:pt>
              </c:strCache>
            </c:strRef>
          </c:cat>
          <c:val>
            <c:numRef>
              <c:f>'CIT.34'!$B$179:$AO$179</c:f>
              <c:numCache>
                <c:formatCode>General</c:formatCode>
                <c:ptCount val="40"/>
                <c:pt idx="0">
                  <c:v>-0.51802901197750773</c:v>
                </c:pt>
                <c:pt idx="1">
                  <c:v>-0.20775718102228657</c:v>
                </c:pt>
                <c:pt idx="2">
                  <c:v>-0.19662357945079123</c:v>
                </c:pt>
                <c:pt idx="3">
                  <c:v>-0.19561680678089316</c:v>
                </c:pt>
                <c:pt idx="4">
                  <c:v>-0.19363735382559177</c:v>
                </c:pt>
                <c:pt idx="5">
                  <c:v>-0.17353420976514086</c:v>
                </c:pt>
                <c:pt idx="6">
                  <c:v>-0.17076961410988459</c:v>
                </c:pt>
                <c:pt idx="7">
                  <c:v>-0.16907315942644641</c:v>
                </c:pt>
                <c:pt idx="8">
                  <c:v>-0.13696336467317102</c:v>
                </c:pt>
                <c:pt idx="9">
                  <c:v>-0.11363614803747367</c:v>
                </c:pt>
                <c:pt idx="10">
                  <c:v>-0.11307429145588833</c:v>
                </c:pt>
                <c:pt idx="11">
                  <c:v>-0.10490370750187371</c:v>
                </c:pt>
                <c:pt idx="12">
                  <c:v>-9.4079843652713796E-2</c:v>
                </c:pt>
                <c:pt idx="13">
                  <c:v>-8.6172730811882273E-2</c:v>
                </c:pt>
                <c:pt idx="14">
                  <c:v>-8.0343627551184099E-2</c:v>
                </c:pt>
                <c:pt idx="15">
                  <c:v>-6.5475961453510506E-2</c:v>
                </c:pt>
                <c:pt idx="16">
                  <c:v>-6.1709153619161398E-2</c:v>
                </c:pt>
                <c:pt idx="17">
                  <c:v>-5.7737517130440494E-2</c:v>
                </c:pt>
                <c:pt idx="18">
                  <c:v>-3.1343324382558678E-2</c:v>
                </c:pt>
                <c:pt idx="19">
                  <c:v>-8.5950541928632353E-3</c:v>
                </c:pt>
                <c:pt idx="20">
                  <c:v>-6.0462194576272167E-4</c:v>
                </c:pt>
                <c:pt idx="21">
                  <c:v>4.045153972161061E-3</c:v>
                </c:pt>
                <c:pt idx="22">
                  <c:v>3.4069063738123365E-2</c:v>
                </c:pt>
                <c:pt idx="23">
                  <c:v>3.923376572889082E-2</c:v>
                </c:pt>
                <c:pt idx="24">
                  <c:v>5.8902464973983153E-2</c:v>
                </c:pt>
                <c:pt idx="25">
                  <c:v>6.9009871353875415E-2</c:v>
                </c:pt>
                <c:pt idx="26">
                  <c:v>7.6359378584414814E-2</c:v>
                </c:pt>
                <c:pt idx="27">
                  <c:v>7.9141394822109107E-2</c:v>
                </c:pt>
                <c:pt idx="28">
                  <c:v>0.10856605701203884</c:v>
                </c:pt>
                <c:pt idx="29">
                  <c:v>0.12766196101431709</c:v>
                </c:pt>
                <c:pt idx="30">
                  <c:v>0.13703902398930135</c:v>
                </c:pt>
                <c:pt idx="31">
                  <c:v>0.15804970734248294</c:v>
                </c:pt>
                <c:pt idx="32">
                  <c:v>0.16753149245825008</c:v>
                </c:pt>
                <c:pt idx="33">
                  <c:v>0.19416697408345074</c:v>
                </c:pt>
                <c:pt idx="34">
                  <c:v>0.22226438734845391</c:v>
                </c:pt>
                <c:pt idx="35">
                  <c:v>0.25014953908607612</c:v>
                </c:pt>
                <c:pt idx="36">
                  <c:v>0.25358182259911738</c:v>
                </c:pt>
                <c:pt idx="37">
                  <c:v>0.31523706645976768</c:v>
                </c:pt>
                <c:pt idx="38">
                  <c:v>0.35637717057689788</c:v>
                </c:pt>
                <c:pt idx="39">
                  <c:v>0.49408451972504841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8D-495A-A56A-4B07CB986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A2C-430A-8B2E-A85BD9D9F06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A2C-430A-8B2E-A85BD9D9F06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A2C-430A-8B2E-A85BD9D9F06A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A2C-430A-8B2E-A85BD9D9F06A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A2C-430A-8B2E-A85BD9D9F06A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A2C-430A-8B2E-A85BD9D9F06A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A2C-430A-8B2E-A85BD9D9F06A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A2C-430A-8B2E-A85BD9D9F06A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A2C-430A-8B2E-A85BD9D9F06A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A2C-430A-8B2E-A85BD9D9F06A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A2C-430A-8B2E-A85BD9D9F06A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EA2C-430A-8B2E-A85BD9D9F06A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EA2C-430A-8B2E-A85BD9D9F06A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EA2C-430A-8B2E-A85BD9D9F06A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EA2C-430A-8B2E-A85BD9D9F06A}"/>
              </c:ext>
            </c:extLst>
          </c:dPt>
          <c:dPt>
            <c:idx val="3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EA2C-430A-8B2E-A85BD9D9F06A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EA2C-430A-8B2E-A85BD9D9F06A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EA2C-430A-8B2E-A85BD9D9F06A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EA2C-430A-8B2E-A85BD9D9F06A}"/>
              </c:ext>
            </c:extLst>
          </c:dPt>
          <c:dPt>
            <c:idx val="38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EA2C-430A-8B2E-A85BD9D9F06A}"/>
              </c:ext>
            </c:extLst>
          </c:dPt>
          <c:cat>
            <c:strRef>
              <c:f>'CIT.34'!$B$178:$AO$178</c:f>
              <c:strCache>
                <c:ptCount val="40"/>
                <c:pt idx="0">
                  <c:v>Lithuania</c:v>
                </c:pt>
                <c:pt idx="1">
                  <c:v>Azerbaijan</c:v>
                </c:pt>
                <c:pt idx="2">
                  <c:v>Portugal</c:v>
                </c:pt>
                <c:pt idx="3">
                  <c:v>Latvia</c:v>
                </c:pt>
                <c:pt idx="4">
                  <c:v>Ecuador</c:v>
                </c:pt>
                <c:pt idx="5">
                  <c:v>United Kingdom</c:v>
                </c:pt>
                <c:pt idx="6">
                  <c:v>Austria</c:v>
                </c:pt>
                <c:pt idx="7">
                  <c:v>United States</c:v>
                </c:pt>
                <c:pt idx="8">
                  <c:v>Australia</c:v>
                </c:pt>
                <c:pt idx="9">
                  <c:v>Colombia</c:v>
                </c:pt>
                <c:pt idx="10">
                  <c:v>Chile</c:v>
                </c:pt>
                <c:pt idx="11">
                  <c:v>Russia</c:v>
                </c:pt>
                <c:pt idx="12">
                  <c:v>Canada</c:v>
                </c:pt>
                <c:pt idx="13">
                  <c:v>Spain</c:v>
                </c:pt>
                <c:pt idx="14">
                  <c:v>Uruguay</c:v>
                </c:pt>
                <c:pt idx="15">
                  <c:v>South Africa</c:v>
                </c:pt>
                <c:pt idx="16">
                  <c:v>Costa Rica</c:v>
                </c:pt>
                <c:pt idx="17">
                  <c:v>Germany</c:v>
                </c:pt>
                <c:pt idx="18">
                  <c:v>Italy</c:v>
                </c:pt>
                <c:pt idx="19">
                  <c:v>Brazil</c:v>
                </c:pt>
                <c:pt idx="20">
                  <c:v>Japan</c:v>
                </c:pt>
                <c:pt idx="21">
                  <c:v>Mexico</c:v>
                </c:pt>
                <c:pt idx="22">
                  <c:v>Belgium</c:v>
                </c:pt>
                <c:pt idx="23">
                  <c:v>Honduras</c:v>
                </c:pt>
                <c:pt idx="24">
                  <c:v>France</c:v>
                </c:pt>
                <c:pt idx="25">
                  <c:v>Peru</c:v>
                </c:pt>
                <c:pt idx="26">
                  <c:v>Korea</c:v>
                </c:pt>
                <c:pt idx="27">
                  <c:v>Malta</c:v>
                </c:pt>
                <c:pt idx="28">
                  <c:v>Botswana</c:v>
                </c:pt>
                <c:pt idx="29">
                  <c:v>Philippines</c:v>
                </c:pt>
                <c:pt idx="30">
                  <c:v>New Zealand</c:v>
                </c:pt>
                <c:pt idx="31">
                  <c:v>Greece</c:v>
                </c:pt>
                <c:pt idx="32">
                  <c:v>Venezuela</c:v>
                </c:pt>
                <c:pt idx="33">
                  <c:v>Norway</c:v>
                </c:pt>
                <c:pt idx="34">
                  <c:v>Denmark</c:v>
                </c:pt>
                <c:pt idx="35">
                  <c:v>Turkey</c:v>
                </c:pt>
                <c:pt idx="36">
                  <c:v>Bolivia</c:v>
                </c:pt>
                <c:pt idx="37">
                  <c:v>Sweden</c:v>
                </c:pt>
                <c:pt idx="38">
                  <c:v>Argentina</c:v>
                </c:pt>
                <c:pt idx="39">
                  <c:v>Zambia</c:v>
                </c:pt>
              </c:strCache>
            </c:strRef>
          </c:cat>
          <c:val>
            <c:numRef>
              <c:f>'CIT.34'!$B$179:$AO$179</c:f>
              <c:numCache>
                <c:formatCode>General</c:formatCode>
                <c:ptCount val="40"/>
                <c:pt idx="0">
                  <c:v>-0.51802901197750773</c:v>
                </c:pt>
                <c:pt idx="1">
                  <c:v>-0.20775718102228657</c:v>
                </c:pt>
                <c:pt idx="2">
                  <c:v>-0.19662357945079123</c:v>
                </c:pt>
                <c:pt idx="3">
                  <c:v>-0.19561680678089316</c:v>
                </c:pt>
                <c:pt idx="4">
                  <c:v>-0.19363735382559177</c:v>
                </c:pt>
                <c:pt idx="5">
                  <c:v>-0.17353420976514086</c:v>
                </c:pt>
                <c:pt idx="6">
                  <c:v>-0.17076961410988459</c:v>
                </c:pt>
                <c:pt idx="7">
                  <c:v>-0.16907315942644641</c:v>
                </c:pt>
                <c:pt idx="8">
                  <c:v>-0.13696336467317102</c:v>
                </c:pt>
                <c:pt idx="9">
                  <c:v>-0.11363614803747367</c:v>
                </c:pt>
                <c:pt idx="10">
                  <c:v>-0.11307429145588833</c:v>
                </c:pt>
                <c:pt idx="11">
                  <c:v>-0.10490370750187371</c:v>
                </c:pt>
                <c:pt idx="12">
                  <c:v>-9.4079843652713796E-2</c:v>
                </c:pt>
                <c:pt idx="13">
                  <c:v>-8.6172730811882273E-2</c:v>
                </c:pt>
                <c:pt idx="14">
                  <c:v>-8.0343627551184099E-2</c:v>
                </c:pt>
                <c:pt idx="15">
                  <c:v>-6.5475961453510506E-2</c:v>
                </c:pt>
                <c:pt idx="16">
                  <c:v>-6.1709153619161398E-2</c:v>
                </c:pt>
                <c:pt idx="17">
                  <c:v>-5.7737517130440494E-2</c:v>
                </c:pt>
                <c:pt idx="18">
                  <c:v>-3.1343324382558678E-2</c:v>
                </c:pt>
                <c:pt idx="19">
                  <c:v>-8.5950541928632353E-3</c:v>
                </c:pt>
                <c:pt idx="20">
                  <c:v>-6.0462194576272167E-4</c:v>
                </c:pt>
                <c:pt idx="21">
                  <c:v>4.045153972161061E-3</c:v>
                </c:pt>
                <c:pt idx="22">
                  <c:v>3.4069063738123365E-2</c:v>
                </c:pt>
                <c:pt idx="23">
                  <c:v>3.923376572889082E-2</c:v>
                </c:pt>
                <c:pt idx="24">
                  <c:v>5.8902464973983153E-2</c:v>
                </c:pt>
                <c:pt idx="25">
                  <c:v>6.9009871353875415E-2</c:v>
                </c:pt>
                <c:pt idx="26">
                  <c:v>7.6359378584414814E-2</c:v>
                </c:pt>
                <c:pt idx="27">
                  <c:v>7.9141394822109107E-2</c:v>
                </c:pt>
                <c:pt idx="28">
                  <c:v>0.10856605701203884</c:v>
                </c:pt>
                <c:pt idx="29">
                  <c:v>0.12766196101431709</c:v>
                </c:pt>
                <c:pt idx="30">
                  <c:v>0.13703902398930135</c:v>
                </c:pt>
                <c:pt idx="31">
                  <c:v>0.15804970734248294</c:v>
                </c:pt>
                <c:pt idx="32">
                  <c:v>0.16753149245825008</c:v>
                </c:pt>
                <c:pt idx="33">
                  <c:v>0.19416697408345074</c:v>
                </c:pt>
                <c:pt idx="34">
                  <c:v>0.22226438734845391</c:v>
                </c:pt>
                <c:pt idx="35">
                  <c:v>0.25014953908607612</c:v>
                </c:pt>
                <c:pt idx="36">
                  <c:v>0.25358182259911738</c:v>
                </c:pt>
                <c:pt idx="37">
                  <c:v>0.31523706645976768</c:v>
                </c:pt>
                <c:pt idx="38">
                  <c:v>0.35637717057689788</c:v>
                </c:pt>
                <c:pt idx="39">
                  <c:v>0.49408451972504841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EA2C-430A-8B2E-A85BD9D9F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PIT rate</a:t>
            </a:r>
            <a:r>
              <a:rPr lang="en-US" sz="1800" b="1" baseline="0"/>
              <a:t> </a:t>
            </a:r>
          </a:p>
          <a:p>
            <a:pPr>
              <a:defRPr sz="1800" b="1"/>
            </a:pPr>
            <a:r>
              <a:rPr lang="en-US" sz="1800" b="1" baseline="0"/>
              <a:t>Ciclicality 1980-2021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1DF-4B36-9AA0-AE7D089F03D3}"/>
              </c:ext>
            </c:extLst>
          </c:dPt>
          <c:cat>
            <c:strRef>
              <c:f>PIT.35!$CF$78:$DO$78</c:f>
              <c:strCache>
                <c:ptCount val="36"/>
                <c:pt idx="0">
                  <c:v>Spain</c:v>
                </c:pt>
                <c:pt idx="1">
                  <c:v>Chile</c:v>
                </c:pt>
                <c:pt idx="2">
                  <c:v>United Kingdom</c:v>
                </c:pt>
                <c:pt idx="3">
                  <c:v>Russia</c:v>
                </c:pt>
                <c:pt idx="4">
                  <c:v>Denmark</c:v>
                </c:pt>
                <c:pt idx="5">
                  <c:v>Peru</c:v>
                </c:pt>
                <c:pt idx="6">
                  <c:v>Italy</c:v>
                </c:pt>
                <c:pt idx="7">
                  <c:v>Belgium</c:v>
                </c:pt>
                <c:pt idx="8">
                  <c:v>Portugal</c:v>
                </c:pt>
                <c:pt idx="9">
                  <c:v>Costa Rica</c:v>
                </c:pt>
                <c:pt idx="10">
                  <c:v>Turkey</c:v>
                </c:pt>
                <c:pt idx="11">
                  <c:v>Australia</c:v>
                </c:pt>
                <c:pt idx="12">
                  <c:v>Greece</c:v>
                </c:pt>
                <c:pt idx="13">
                  <c:v>Germany</c:v>
                </c:pt>
                <c:pt idx="14">
                  <c:v>Colombia</c:v>
                </c:pt>
                <c:pt idx="15">
                  <c:v>France</c:v>
                </c:pt>
                <c:pt idx="16">
                  <c:v>Ecuador</c:v>
                </c:pt>
                <c:pt idx="17">
                  <c:v>Austria</c:v>
                </c:pt>
                <c:pt idx="18">
                  <c:v>United States</c:v>
                </c:pt>
                <c:pt idx="19">
                  <c:v>Philippines</c:v>
                </c:pt>
                <c:pt idx="20">
                  <c:v>South Africa</c:v>
                </c:pt>
                <c:pt idx="21">
                  <c:v>Malta</c:v>
                </c:pt>
                <c:pt idx="22">
                  <c:v>Uruguay</c:v>
                </c:pt>
                <c:pt idx="23">
                  <c:v>Honduras</c:v>
                </c:pt>
                <c:pt idx="24">
                  <c:v>Japan</c:v>
                </c:pt>
                <c:pt idx="25">
                  <c:v>Brazil</c:v>
                </c:pt>
                <c:pt idx="26">
                  <c:v>Bolivia</c:v>
                </c:pt>
                <c:pt idx="27">
                  <c:v>Mexico</c:v>
                </c:pt>
                <c:pt idx="28">
                  <c:v>Norway</c:v>
                </c:pt>
                <c:pt idx="29">
                  <c:v>Korea</c:v>
                </c:pt>
                <c:pt idx="30">
                  <c:v>Argentina</c:v>
                </c:pt>
                <c:pt idx="31">
                  <c:v>Latvia</c:v>
                </c:pt>
                <c:pt idx="32">
                  <c:v>Canada</c:v>
                </c:pt>
                <c:pt idx="33">
                  <c:v>New Zealand</c:v>
                </c:pt>
                <c:pt idx="34">
                  <c:v>Sweden</c:v>
                </c:pt>
                <c:pt idx="35">
                  <c:v>Lithuania</c:v>
                </c:pt>
              </c:strCache>
            </c:strRef>
          </c:cat>
          <c:val>
            <c:numRef>
              <c:f>PIT.35!$CF$79:$DO$79</c:f>
              <c:numCache>
                <c:formatCode>General</c:formatCode>
                <c:ptCount val="36"/>
                <c:pt idx="0">
                  <c:v>-0.51310772329798815</c:v>
                </c:pt>
                <c:pt idx="1">
                  <c:v>-0.37285230533044189</c:v>
                </c:pt>
                <c:pt idx="2">
                  <c:v>-0.34938801486828852</c:v>
                </c:pt>
                <c:pt idx="3">
                  <c:v>-0.33336543176462435</c:v>
                </c:pt>
                <c:pt idx="4">
                  <c:v>-0.30292924202574556</c:v>
                </c:pt>
                <c:pt idx="5">
                  <c:v>-0.2973478230377905</c:v>
                </c:pt>
                <c:pt idx="6">
                  <c:v>-0.28430301701977007</c:v>
                </c:pt>
                <c:pt idx="7">
                  <c:v>-0.2612224639140156</c:v>
                </c:pt>
                <c:pt idx="8">
                  <c:v>-0.25481437009907931</c:v>
                </c:pt>
                <c:pt idx="9">
                  <c:v>-0.23632294774158982</c:v>
                </c:pt>
                <c:pt idx="10">
                  <c:v>-0.19752328430953139</c:v>
                </c:pt>
                <c:pt idx="11">
                  <c:v>-0.15830250017261993</c:v>
                </c:pt>
                <c:pt idx="12">
                  <c:v>-0.15643654276704794</c:v>
                </c:pt>
                <c:pt idx="13">
                  <c:v>-0.14456708634570517</c:v>
                </c:pt>
                <c:pt idx="14">
                  <c:v>-0.12140119239748146</c:v>
                </c:pt>
                <c:pt idx="15">
                  <c:v>-6.0426641648965156E-2</c:v>
                </c:pt>
                <c:pt idx="16">
                  <c:v>-5.7681314208217906E-2</c:v>
                </c:pt>
                <c:pt idx="17">
                  <c:v>-3.7811611460738651E-2</c:v>
                </c:pt>
                <c:pt idx="18">
                  <c:v>-1.2160617393793042E-2</c:v>
                </c:pt>
                <c:pt idx="19">
                  <c:v>-4.0563039587485326E-3</c:v>
                </c:pt>
                <c:pt idx="20">
                  <c:v>8.6406747837017711E-3</c:v>
                </c:pt>
                <c:pt idx="21">
                  <c:v>8.8430058963204772E-3</c:v>
                </c:pt>
                <c:pt idx="22">
                  <c:v>1.8858469374786437E-2</c:v>
                </c:pt>
                <c:pt idx="23">
                  <c:v>2.3255190811870816E-2</c:v>
                </c:pt>
                <c:pt idx="24">
                  <c:v>2.8907559325077284E-2</c:v>
                </c:pt>
                <c:pt idx="25">
                  <c:v>3.6197002094633446E-2</c:v>
                </c:pt>
                <c:pt idx="26">
                  <c:v>3.7533131878466831E-2</c:v>
                </c:pt>
                <c:pt idx="27">
                  <c:v>6.639569300914118E-2</c:v>
                </c:pt>
                <c:pt idx="28">
                  <c:v>7.7082111726420585E-2</c:v>
                </c:pt>
                <c:pt idx="29">
                  <c:v>9.2441262862080806E-2</c:v>
                </c:pt>
                <c:pt idx="30">
                  <c:v>9.9270639548593345E-2</c:v>
                </c:pt>
                <c:pt idx="31">
                  <c:v>0.13382422297026508</c:v>
                </c:pt>
                <c:pt idx="32">
                  <c:v>0.16211646862057119</c:v>
                </c:pt>
                <c:pt idx="33">
                  <c:v>0.4159274323411884</c:v>
                </c:pt>
                <c:pt idx="34">
                  <c:v>0.50065141211176178</c:v>
                </c:pt>
                <c:pt idx="35">
                  <c:v>0.5398758337705426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DF-4B36-9AA0-AE7D089F0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25074288"/>
        <c:axId val="1725068880"/>
      </c:barChart>
      <c:catAx>
        <c:axId val="172507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68880"/>
        <c:crosses val="autoZero"/>
        <c:auto val="1"/>
        <c:lblAlgn val="ctr"/>
        <c:lblOffset val="100"/>
        <c:noMultiLvlLbl val="0"/>
      </c:catAx>
      <c:valAx>
        <c:axId val="172506888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7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Correl PIT pp change</a:t>
            </a:r>
            <a:r>
              <a:rPr lang="en-US" baseline="0"/>
              <a:t> and GDP pp change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EEC-4BB7-A17F-8439AF7D25CD}"/>
              </c:ext>
            </c:extLst>
          </c:dPt>
          <c:cat>
            <c:strRef>
              <c:f>PIT.35!$B$178:$AN$178</c:f>
              <c:strCache>
                <c:ptCount val="39"/>
                <c:pt idx="0">
                  <c:v>Chile</c:v>
                </c:pt>
                <c:pt idx="1">
                  <c:v>Korea</c:v>
                </c:pt>
                <c:pt idx="2">
                  <c:v>Russia</c:v>
                </c:pt>
                <c:pt idx="3">
                  <c:v>Spain</c:v>
                </c:pt>
                <c:pt idx="4">
                  <c:v>Portugal</c:v>
                </c:pt>
                <c:pt idx="5">
                  <c:v>Costa Rica</c:v>
                </c:pt>
                <c:pt idx="6">
                  <c:v>Italy</c:v>
                </c:pt>
                <c:pt idx="7">
                  <c:v>Denmark</c:v>
                </c:pt>
                <c:pt idx="8">
                  <c:v>Honduras</c:v>
                </c:pt>
                <c:pt idx="9">
                  <c:v>United Kingdom</c:v>
                </c:pt>
                <c:pt idx="10">
                  <c:v>Azerbaijan</c:v>
                </c:pt>
                <c:pt idx="11">
                  <c:v>Austria</c:v>
                </c:pt>
                <c:pt idx="12">
                  <c:v>Colombia</c:v>
                </c:pt>
                <c:pt idx="13">
                  <c:v>Japan</c:v>
                </c:pt>
                <c:pt idx="14">
                  <c:v>Belgium</c:v>
                </c:pt>
                <c:pt idx="15">
                  <c:v>Australia</c:v>
                </c:pt>
                <c:pt idx="16">
                  <c:v>Turkey</c:v>
                </c:pt>
                <c:pt idx="17">
                  <c:v>Peru</c:v>
                </c:pt>
                <c:pt idx="18">
                  <c:v>Greece</c:v>
                </c:pt>
                <c:pt idx="19">
                  <c:v>France</c:v>
                </c:pt>
                <c:pt idx="20">
                  <c:v>United States</c:v>
                </c:pt>
                <c:pt idx="21">
                  <c:v>Germany</c:v>
                </c:pt>
                <c:pt idx="22">
                  <c:v>Malta</c:v>
                </c:pt>
                <c:pt idx="23">
                  <c:v>South Africa</c:v>
                </c:pt>
                <c:pt idx="24">
                  <c:v>Botswana</c:v>
                </c:pt>
                <c:pt idx="25">
                  <c:v>Norway</c:v>
                </c:pt>
                <c:pt idx="26">
                  <c:v>Mexico</c:v>
                </c:pt>
                <c:pt idx="27">
                  <c:v>Brazil</c:v>
                </c:pt>
                <c:pt idx="28">
                  <c:v>Latvia</c:v>
                </c:pt>
                <c:pt idx="29">
                  <c:v>Bolivia</c:v>
                </c:pt>
                <c:pt idx="30">
                  <c:v>Philippines</c:v>
                </c:pt>
                <c:pt idx="31">
                  <c:v>Ecuador</c:v>
                </c:pt>
                <c:pt idx="32">
                  <c:v>Venezuela</c:v>
                </c:pt>
                <c:pt idx="33">
                  <c:v>Canada</c:v>
                </c:pt>
                <c:pt idx="34">
                  <c:v>Uruguay</c:v>
                </c:pt>
                <c:pt idx="35">
                  <c:v>Argentina</c:v>
                </c:pt>
                <c:pt idx="36">
                  <c:v>New Zealand</c:v>
                </c:pt>
                <c:pt idx="37">
                  <c:v>Sweden</c:v>
                </c:pt>
                <c:pt idx="38">
                  <c:v>Lithuania</c:v>
                </c:pt>
              </c:strCache>
            </c:strRef>
          </c:cat>
          <c:val>
            <c:numRef>
              <c:f>PIT.35!$B$179:$AN$179</c:f>
              <c:numCache>
                <c:formatCode>General</c:formatCode>
                <c:ptCount val="39"/>
                <c:pt idx="0">
                  <c:v>-0.4970658769313871</c:v>
                </c:pt>
                <c:pt idx="1">
                  <c:v>-0.42406805483097537</c:v>
                </c:pt>
                <c:pt idx="2">
                  <c:v>-0.33073955610692846</c:v>
                </c:pt>
                <c:pt idx="3">
                  <c:v>-0.30208222387966144</c:v>
                </c:pt>
                <c:pt idx="4">
                  <c:v>-0.28148156940857771</c:v>
                </c:pt>
                <c:pt idx="5">
                  <c:v>-0.23907876585260826</c:v>
                </c:pt>
                <c:pt idx="6">
                  <c:v>-0.23336490295000731</c:v>
                </c:pt>
                <c:pt idx="7">
                  <c:v>-0.19774159493409513</c:v>
                </c:pt>
                <c:pt idx="8">
                  <c:v>-0.18015047605882201</c:v>
                </c:pt>
                <c:pt idx="9">
                  <c:v>-0.17741279536818214</c:v>
                </c:pt>
                <c:pt idx="10">
                  <c:v>-0.15494426448103008</c:v>
                </c:pt>
                <c:pt idx="11">
                  <c:v>-0.15319748494683239</c:v>
                </c:pt>
                <c:pt idx="12">
                  <c:v>-0.15269909712437671</c:v>
                </c:pt>
                <c:pt idx="13">
                  <c:v>-0.15109110895608915</c:v>
                </c:pt>
                <c:pt idx="14">
                  <c:v>-0.14229166903382506</c:v>
                </c:pt>
                <c:pt idx="15">
                  <c:v>-0.14161534395340694</c:v>
                </c:pt>
                <c:pt idx="16">
                  <c:v>-0.13533997476287821</c:v>
                </c:pt>
                <c:pt idx="17">
                  <c:v>-0.12546294233083097</c:v>
                </c:pt>
                <c:pt idx="18">
                  <c:v>-0.11028224142931926</c:v>
                </c:pt>
                <c:pt idx="19">
                  <c:v>-9.6804824928232738E-2</c:v>
                </c:pt>
                <c:pt idx="20">
                  <c:v>-9.6621195508941438E-2</c:v>
                </c:pt>
                <c:pt idx="21">
                  <c:v>-8.0230366162674691E-2</c:v>
                </c:pt>
                <c:pt idx="22">
                  <c:v>-7.9141394822109121E-2</c:v>
                </c:pt>
                <c:pt idx="23">
                  <c:v>-6.6069594876906626E-2</c:v>
                </c:pt>
                <c:pt idx="24">
                  <c:v>-4.6108229112985219E-2</c:v>
                </c:pt>
                <c:pt idx="25">
                  <c:v>-3.8895741035648836E-2</c:v>
                </c:pt>
                <c:pt idx="26">
                  <c:v>-3.0469993304940036E-2</c:v>
                </c:pt>
                <c:pt idx="27">
                  <c:v>-2.7073168499103031E-2</c:v>
                </c:pt>
                <c:pt idx="28">
                  <c:v>7.2825107952392693E-2</c:v>
                </c:pt>
                <c:pt idx="29">
                  <c:v>8.7789841433562263E-2</c:v>
                </c:pt>
                <c:pt idx="30">
                  <c:v>9.6151344378500175E-2</c:v>
                </c:pt>
                <c:pt idx="31">
                  <c:v>9.8749597807912051E-2</c:v>
                </c:pt>
                <c:pt idx="32">
                  <c:v>0.13190387159151934</c:v>
                </c:pt>
                <c:pt idx="33">
                  <c:v>0.20796287342212733</c:v>
                </c:pt>
                <c:pt idx="34">
                  <c:v>0.2194110677777476</c:v>
                </c:pt>
                <c:pt idx="35">
                  <c:v>0.25315861615450819</c:v>
                </c:pt>
                <c:pt idx="36">
                  <c:v>0.26924109223281995</c:v>
                </c:pt>
                <c:pt idx="37">
                  <c:v>0.44817992910016885</c:v>
                </c:pt>
                <c:pt idx="38">
                  <c:v>0.46563741175196566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EC-4BB7-A17F-8439AF7D2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3A-4955-B5F6-508BC05B6A2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3A-4955-B5F6-508BC05B6A21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3A-4955-B5F6-508BC05B6A2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23A-4955-B5F6-508BC05B6A2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23A-4955-B5F6-508BC05B6A2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23A-4955-B5F6-508BC05B6A21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23A-4955-B5F6-508BC05B6A21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23A-4955-B5F6-508BC05B6A21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B23A-4955-B5F6-508BC05B6A21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B23A-4955-B5F6-508BC05B6A21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B23A-4955-B5F6-508BC05B6A21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B23A-4955-B5F6-508BC05B6A21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B23A-4955-B5F6-508BC05B6A21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B23A-4955-B5F6-508BC05B6A21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B23A-4955-B5F6-508BC05B6A21}"/>
              </c:ext>
            </c:extLst>
          </c:dPt>
          <c:dPt>
            <c:idx val="3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B23A-4955-B5F6-508BC05B6A21}"/>
              </c:ext>
            </c:extLst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B23A-4955-B5F6-508BC05B6A21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B23A-4955-B5F6-508BC05B6A21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B23A-4955-B5F6-508BC05B6A21}"/>
              </c:ext>
            </c:extLst>
          </c:dPt>
          <c:cat>
            <c:strRef>
              <c:f>PIT.35!$B$178:$AN$178</c:f>
              <c:strCache>
                <c:ptCount val="39"/>
                <c:pt idx="0">
                  <c:v>Chile</c:v>
                </c:pt>
                <c:pt idx="1">
                  <c:v>Korea</c:v>
                </c:pt>
                <c:pt idx="2">
                  <c:v>Russia</c:v>
                </c:pt>
                <c:pt idx="3">
                  <c:v>Spain</c:v>
                </c:pt>
                <c:pt idx="4">
                  <c:v>Portugal</c:v>
                </c:pt>
                <c:pt idx="5">
                  <c:v>Costa Rica</c:v>
                </c:pt>
                <c:pt idx="6">
                  <c:v>Italy</c:v>
                </c:pt>
                <c:pt idx="7">
                  <c:v>Denmark</c:v>
                </c:pt>
                <c:pt idx="8">
                  <c:v>Honduras</c:v>
                </c:pt>
                <c:pt idx="9">
                  <c:v>United Kingdom</c:v>
                </c:pt>
                <c:pt idx="10">
                  <c:v>Azerbaijan</c:v>
                </c:pt>
                <c:pt idx="11">
                  <c:v>Austria</c:v>
                </c:pt>
                <c:pt idx="12">
                  <c:v>Colombia</c:v>
                </c:pt>
                <c:pt idx="13">
                  <c:v>Japan</c:v>
                </c:pt>
                <c:pt idx="14">
                  <c:v>Belgium</c:v>
                </c:pt>
                <c:pt idx="15">
                  <c:v>Australia</c:v>
                </c:pt>
                <c:pt idx="16">
                  <c:v>Turkey</c:v>
                </c:pt>
                <c:pt idx="17">
                  <c:v>Peru</c:v>
                </c:pt>
                <c:pt idx="18">
                  <c:v>Greece</c:v>
                </c:pt>
                <c:pt idx="19">
                  <c:v>France</c:v>
                </c:pt>
                <c:pt idx="20">
                  <c:v>United States</c:v>
                </c:pt>
                <c:pt idx="21">
                  <c:v>Germany</c:v>
                </c:pt>
                <c:pt idx="22">
                  <c:v>Malta</c:v>
                </c:pt>
                <c:pt idx="23">
                  <c:v>South Africa</c:v>
                </c:pt>
                <c:pt idx="24">
                  <c:v>Botswana</c:v>
                </c:pt>
                <c:pt idx="25">
                  <c:v>Norway</c:v>
                </c:pt>
                <c:pt idx="26">
                  <c:v>Mexico</c:v>
                </c:pt>
                <c:pt idx="27">
                  <c:v>Brazil</c:v>
                </c:pt>
                <c:pt idx="28">
                  <c:v>Latvia</c:v>
                </c:pt>
                <c:pt idx="29">
                  <c:v>Bolivia</c:v>
                </c:pt>
                <c:pt idx="30">
                  <c:v>Philippines</c:v>
                </c:pt>
                <c:pt idx="31">
                  <c:v>Ecuador</c:v>
                </c:pt>
                <c:pt idx="32">
                  <c:v>Venezuela</c:v>
                </c:pt>
                <c:pt idx="33">
                  <c:v>Canada</c:v>
                </c:pt>
                <c:pt idx="34">
                  <c:v>Uruguay</c:v>
                </c:pt>
                <c:pt idx="35">
                  <c:v>Argentina</c:v>
                </c:pt>
                <c:pt idx="36">
                  <c:v>New Zealand</c:v>
                </c:pt>
                <c:pt idx="37">
                  <c:v>Sweden</c:v>
                </c:pt>
                <c:pt idx="38">
                  <c:v>Lithuania</c:v>
                </c:pt>
              </c:strCache>
            </c:strRef>
          </c:cat>
          <c:val>
            <c:numRef>
              <c:f>PIT.35!$B$179:$AN$179</c:f>
              <c:numCache>
                <c:formatCode>General</c:formatCode>
                <c:ptCount val="39"/>
                <c:pt idx="0">
                  <c:v>-0.4970658769313871</c:v>
                </c:pt>
                <c:pt idx="1">
                  <c:v>-0.42406805483097537</c:v>
                </c:pt>
                <c:pt idx="2">
                  <c:v>-0.33073955610692846</c:v>
                </c:pt>
                <c:pt idx="3">
                  <c:v>-0.30208222387966144</c:v>
                </c:pt>
                <c:pt idx="4">
                  <c:v>-0.28148156940857771</c:v>
                </c:pt>
                <c:pt idx="5">
                  <c:v>-0.23907876585260826</c:v>
                </c:pt>
                <c:pt idx="6">
                  <c:v>-0.23336490295000731</c:v>
                </c:pt>
                <c:pt idx="7">
                  <c:v>-0.19774159493409513</c:v>
                </c:pt>
                <c:pt idx="8">
                  <c:v>-0.18015047605882201</c:v>
                </c:pt>
                <c:pt idx="9">
                  <c:v>-0.17741279536818214</c:v>
                </c:pt>
                <c:pt idx="10">
                  <c:v>-0.15494426448103008</c:v>
                </c:pt>
                <c:pt idx="11">
                  <c:v>-0.15319748494683239</c:v>
                </c:pt>
                <c:pt idx="12">
                  <c:v>-0.15269909712437671</c:v>
                </c:pt>
                <c:pt idx="13">
                  <c:v>-0.15109110895608915</c:v>
                </c:pt>
                <c:pt idx="14">
                  <c:v>-0.14229166903382506</c:v>
                </c:pt>
                <c:pt idx="15">
                  <c:v>-0.14161534395340694</c:v>
                </c:pt>
                <c:pt idx="16">
                  <c:v>-0.13533997476287821</c:v>
                </c:pt>
                <c:pt idx="17">
                  <c:v>-0.12546294233083097</c:v>
                </c:pt>
                <c:pt idx="18">
                  <c:v>-0.11028224142931926</c:v>
                </c:pt>
                <c:pt idx="19">
                  <c:v>-9.6804824928232738E-2</c:v>
                </c:pt>
                <c:pt idx="20">
                  <c:v>-9.6621195508941438E-2</c:v>
                </c:pt>
                <c:pt idx="21">
                  <c:v>-8.0230366162674691E-2</c:v>
                </c:pt>
                <c:pt idx="22">
                  <c:v>-7.9141394822109121E-2</c:v>
                </c:pt>
                <c:pt idx="23">
                  <c:v>-6.6069594876906626E-2</c:v>
                </c:pt>
                <c:pt idx="24">
                  <c:v>-4.6108229112985219E-2</c:v>
                </c:pt>
                <c:pt idx="25">
                  <c:v>-3.8895741035648836E-2</c:v>
                </c:pt>
                <c:pt idx="26">
                  <c:v>-3.0469993304940036E-2</c:v>
                </c:pt>
                <c:pt idx="27">
                  <c:v>-2.7073168499103031E-2</c:v>
                </c:pt>
                <c:pt idx="28">
                  <c:v>7.2825107952392693E-2</c:v>
                </c:pt>
                <c:pt idx="29">
                  <c:v>8.7789841433562263E-2</c:v>
                </c:pt>
                <c:pt idx="30">
                  <c:v>9.6151344378500175E-2</c:v>
                </c:pt>
                <c:pt idx="31">
                  <c:v>9.8749597807912051E-2</c:v>
                </c:pt>
                <c:pt idx="32">
                  <c:v>0.13190387159151934</c:v>
                </c:pt>
                <c:pt idx="33">
                  <c:v>0.20796287342212733</c:v>
                </c:pt>
                <c:pt idx="34">
                  <c:v>0.2194110677777476</c:v>
                </c:pt>
                <c:pt idx="35">
                  <c:v>0.25315861615450819</c:v>
                </c:pt>
                <c:pt idx="36">
                  <c:v>0.26924109223281995</c:v>
                </c:pt>
                <c:pt idx="37">
                  <c:v>0.44817992910016885</c:v>
                </c:pt>
                <c:pt idx="38">
                  <c:v>0.46563741175196566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B23A-4955-B5F6-508BC05B6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VAT rate Procyclicality</a:t>
            </a:r>
          </a:p>
          <a:p>
            <a:pPr>
              <a:defRPr sz="1800" b="1"/>
            </a:pPr>
            <a:r>
              <a:rPr lang="en-US" sz="1800" b="1"/>
              <a:t>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D84-4A14-B87C-CC229A2C397C}"/>
              </c:ext>
            </c:extLst>
          </c:dPt>
          <c:cat>
            <c:strRef>
              <c:f>VAT.36!$CF$78:$DM$78</c:f>
              <c:strCache>
                <c:ptCount val="34"/>
                <c:pt idx="0">
                  <c:v>Lithuania</c:v>
                </c:pt>
                <c:pt idx="1">
                  <c:v>Spain</c:v>
                </c:pt>
                <c:pt idx="2">
                  <c:v>Latvia</c:v>
                </c:pt>
                <c:pt idx="3">
                  <c:v>New Zealand</c:v>
                </c:pt>
                <c:pt idx="4">
                  <c:v>Peru</c:v>
                </c:pt>
                <c:pt idx="5">
                  <c:v>Greece</c:v>
                </c:pt>
                <c:pt idx="6">
                  <c:v>Colombia</c:v>
                </c:pt>
                <c:pt idx="7">
                  <c:v>Denmark</c:v>
                </c:pt>
                <c:pt idx="8">
                  <c:v>Belgium</c:v>
                </c:pt>
                <c:pt idx="9">
                  <c:v>Honduras</c:v>
                </c:pt>
                <c:pt idx="10">
                  <c:v>Russia</c:v>
                </c:pt>
                <c:pt idx="11">
                  <c:v>Ecuador</c:v>
                </c:pt>
                <c:pt idx="12">
                  <c:v>Mexico</c:v>
                </c:pt>
                <c:pt idx="13">
                  <c:v>France</c:v>
                </c:pt>
                <c:pt idx="14">
                  <c:v>Portugal</c:v>
                </c:pt>
                <c:pt idx="15">
                  <c:v>Uruguay</c:v>
                </c:pt>
                <c:pt idx="16">
                  <c:v>Sweden</c:v>
                </c:pt>
                <c:pt idx="17">
                  <c:v>Costa Rica</c:v>
                </c:pt>
                <c:pt idx="18">
                  <c:v>Italy</c:v>
                </c:pt>
                <c:pt idx="19">
                  <c:v>Austria</c:v>
                </c:pt>
                <c:pt idx="20">
                  <c:v>Turkey</c:v>
                </c:pt>
                <c:pt idx="21">
                  <c:v>United Kingdom</c:v>
                </c:pt>
                <c:pt idx="22">
                  <c:v>Malta</c:v>
                </c:pt>
                <c:pt idx="23">
                  <c:v>Chile</c:v>
                </c:pt>
                <c:pt idx="24">
                  <c:v>Japan</c:v>
                </c:pt>
                <c:pt idx="25">
                  <c:v>Philippines</c:v>
                </c:pt>
                <c:pt idx="26">
                  <c:v>Germany</c:v>
                </c:pt>
                <c:pt idx="27">
                  <c:v>Korea</c:v>
                </c:pt>
                <c:pt idx="28">
                  <c:v>South Africa</c:v>
                </c:pt>
                <c:pt idx="29">
                  <c:v>Australia</c:v>
                </c:pt>
                <c:pt idx="30">
                  <c:v>Bolivia</c:v>
                </c:pt>
                <c:pt idx="31">
                  <c:v>Norway</c:v>
                </c:pt>
                <c:pt idx="32">
                  <c:v>Argentina</c:v>
                </c:pt>
                <c:pt idx="33">
                  <c:v>Canada</c:v>
                </c:pt>
              </c:strCache>
            </c:strRef>
          </c:cat>
          <c:val>
            <c:numRef>
              <c:f>VAT.36!$CF$79:$DM$79</c:f>
              <c:numCache>
                <c:formatCode>General</c:formatCode>
                <c:ptCount val="34"/>
                <c:pt idx="0">
                  <c:v>-0.72420362686239559</c:v>
                </c:pt>
                <c:pt idx="1">
                  <c:v>-0.64767570175218125</c:v>
                </c:pt>
                <c:pt idx="2">
                  <c:v>-0.56325393082676012</c:v>
                </c:pt>
                <c:pt idx="3">
                  <c:v>-0.49168020130201612</c:v>
                </c:pt>
                <c:pt idx="4">
                  <c:v>-0.4898842452013496</c:v>
                </c:pt>
                <c:pt idx="5">
                  <c:v>-0.45688539644072379</c:v>
                </c:pt>
                <c:pt idx="6">
                  <c:v>-0.40672144703407265</c:v>
                </c:pt>
                <c:pt idx="7">
                  <c:v>-0.35857994954775296</c:v>
                </c:pt>
                <c:pt idx="8">
                  <c:v>-0.3441815140545737</c:v>
                </c:pt>
                <c:pt idx="9">
                  <c:v>-0.30012898277039474</c:v>
                </c:pt>
                <c:pt idx="10">
                  <c:v>-0.25938391271778827</c:v>
                </c:pt>
                <c:pt idx="11">
                  <c:v>-0.24841970816703085</c:v>
                </c:pt>
                <c:pt idx="12">
                  <c:v>-0.24549684750528719</c:v>
                </c:pt>
                <c:pt idx="13">
                  <c:v>-0.19640833647712291</c:v>
                </c:pt>
                <c:pt idx="14">
                  <c:v>-0.18805155785822619</c:v>
                </c:pt>
                <c:pt idx="15">
                  <c:v>-0.16656603340321671</c:v>
                </c:pt>
                <c:pt idx="16">
                  <c:v>-0.15910514046321442</c:v>
                </c:pt>
                <c:pt idx="17">
                  <c:v>-0.11790830754391912</c:v>
                </c:pt>
                <c:pt idx="18">
                  <c:v>-0.1157160139049233</c:v>
                </c:pt>
                <c:pt idx="19">
                  <c:v>-9.794873554045988E-2</c:v>
                </c:pt>
                <c:pt idx="20">
                  <c:v>-9.2425550947960927E-2</c:v>
                </c:pt>
                <c:pt idx="21">
                  <c:v>-8.423542596618748E-2</c:v>
                </c:pt>
                <c:pt idx="22">
                  <c:v>-5.3887411567360231E-2</c:v>
                </c:pt>
                <c:pt idx="23">
                  <c:v>-4.0810974293804106E-2</c:v>
                </c:pt>
                <c:pt idx="24">
                  <c:v>-2.8444079495518318E-2</c:v>
                </c:pt>
                <c:pt idx="25">
                  <c:v>-2.566733289848816E-2</c:v>
                </c:pt>
                <c:pt idx="26">
                  <c:v>1.4181808995627198E-2</c:v>
                </c:pt>
                <c:pt idx="27">
                  <c:v>5.5375192524304256E-2</c:v>
                </c:pt>
                <c:pt idx="28">
                  <c:v>6.8570340712578101E-2</c:v>
                </c:pt>
                <c:pt idx="29">
                  <c:v>8.3468913269589648E-2</c:v>
                </c:pt>
                <c:pt idx="30">
                  <c:v>9.1981632092575427E-2</c:v>
                </c:pt>
                <c:pt idx="31">
                  <c:v>0.22998788431106021</c:v>
                </c:pt>
                <c:pt idx="32">
                  <c:v>0.25138507347388345</c:v>
                </c:pt>
                <c:pt idx="33">
                  <c:v>0.2993319451802216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84-4A14-B87C-CC229A2C3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62530672"/>
        <c:axId val="1662529840"/>
      </c:barChart>
      <c:catAx>
        <c:axId val="166253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29840"/>
        <c:crosses val="autoZero"/>
        <c:auto val="1"/>
        <c:lblAlgn val="ctr"/>
        <c:lblOffset val="100"/>
        <c:noMultiLvlLbl val="0"/>
      </c:catAx>
      <c:valAx>
        <c:axId val="166252984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3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Correl VAT</a:t>
            </a:r>
            <a:r>
              <a:rPr lang="en-US" baseline="0"/>
              <a:t> pp change and GDP pp change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48-4398-8576-0E7C43FB8AE1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48-4398-8576-0E7C43FB8AE1}"/>
              </c:ext>
            </c:extLst>
          </c:dPt>
          <c:cat>
            <c:strRef>
              <c:f>VAT.36!$B$173:$AJ$173</c:f>
              <c:strCache>
                <c:ptCount val="35"/>
                <c:pt idx="0">
                  <c:v>Latvia</c:v>
                </c:pt>
                <c:pt idx="1">
                  <c:v>Peru</c:v>
                </c:pt>
                <c:pt idx="2">
                  <c:v>Lithuania</c:v>
                </c:pt>
                <c:pt idx="3">
                  <c:v>Mexico</c:v>
                </c:pt>
                <c:pt idx="4">
                  <c:v>Spain</c:v>
                </c:pt>
                <c:pt idx="5">
                  <c:v>Russia</c:v>
                </c:pt>
                <c:pt idx="6">
                  <c:v>Venezuela</c:v>
                </c:pt>
                <c:pt idx="7">
                  <c:v>Uruguay</c:v>
                </c:pt>
                <c:pt idx="8">
                  <c:v>Japan</c:v>
                </c:pt>
                <c:pt idx="9">
                  <c:v>Greece</c:v>
                </c:pt>
                <c:pt idx="10">
                  <c:v>Botswana</c:v>
                </c:pt>
                <c:pt idx="11">
                  <c:v>New Zealand</c:v>
                </c:pt>
                <c:pt idx="12">
                  <c:v>Austria</c:v>
                </c:pt>
                <c:pt idx="13">
                  <c:v>France</c:v>
                </c:pt>
                <c:pt idx="14">
                  <c:v>Ecuador</c:v>
                </c:pt>
                <c:pt idx="15">
                  <c:v>Portugal</c:v>
                </c:pt>
                <c:pt idx="16">
                  <c:v>Honduras</c:v>
                </c:pt>
                <c:pt idx="17">
                  <c:v>Belgium</c:v>
                </c:pt>
                <c:pt idx="18">
                  <c:v>Colombia</c:v>
                </c:pt>
                <c:pt idx="19">
                  <c:v>Chile</c:v>
                </c:pt>
                <c:pt idx="20">
                  <c:v>Denmark</c:v>
                </c:pt>
                <c:pt idx="21">
                  <c:v>South Africa</c:v>
                </c:pt>
                <c:pt idx="22">
                  <c:v>Zambia</c:v>
                </c:pt>
                <c:pt idx="23">
                  <c:v>Costa Rica</c:v>
                </c:pt>
                <c:pt idx="24">
                  <c:v>Azerbaijan</c:v>
                </c:pt>
                <c:pt idx="25">
                  <c:v>Italy</c:v>
                </c:pt>
                <c:pt idx="26">
                  <c:v>Sweden</c:v>
                </c:pt>
                <c:pt idx="27">
                  <c:v>Canada</c:v>
                </c:pt>
                <c:pt idx="28">
                  <c:v>Malta</c:v>
                </c:pt>
                <c:pt idx="29">
                  <c:v>Germany</c:v>
                </c:pt>
                <c:pt idx="30">
                  <c:v>United Kingdom</c:v>
                </c:pt>
                <c:pt idx="31">
                  <c:v>Norway</c:v>
                </c:pt>
                <c:pt idx="32">
                  <c:v>Argentina</c:v>
                </c:pt>
                <c:pt idx="33">
                  <c:v>Turkey</c:v>
                </c:pt>
                <c:pt idx="34">
                  <c:v>Philippines</c:v>
                </c:pt>
              </c:strCache>
            </c:strRef>
          </c:cat>
          <c:val>
            <c:numRef>
              <c:f>VAT.36!$B$174:$AJ$174</c:f>
              <c:numCache>
                <c:formatCode>General</c:formatCode>
                <c:ptCount val="35"/>
                <c:pt idx="0">
                  <c:v>-0.62039080990519635</c:v>
                </c:pt>
                <c:pt idx="1">
                  <c:v>-0.56507340156691144</c:v>
                </c:pt>
                <c:pt idx="2">
                  <c:v>-0.45801807798327931</c:v>
                </c:pt>
                <c:pt idx="3">
                  <c:v>-0.39240438851285414</c:v>
                </c:pt>
                <c:pt idx="4">
                  <c:v>-0.32409472695303654</c:v>
                </c:pt>
                <c:pt idx="5">
                  <c:v>-0.28452646733076364</c:v>
                </c:pt>
                <c:pt idx="6">
                  <c:v>-0.28138667338848627</c:v>
                </c:pt>
                <c:pt idx="7">
                  <c:v>-0.27829784682930997</c:v>
                </c:pt>
                <c:pt idx="8">
                  <c:v>-0.26440041767952888</c:v>
                </c:pt>
                <c:pt idx="9">
                  <c:v>-0.25729161322098387</c:v>
                </c:pt>
                <c:pt idx="10">
                  <c:v>-0.18425151600895337</c:v>
                </c:pt>
                <c:pt idx="11">
                  <c:v>-0.1812505400254753</c:v>
                </c:pt>
                <c:pt idx="12">
                  <c:v>-0.11341520045899574</c:v>
                </c:pt>
                <c:pt idx="13">
                  <c:v>-0.10852109133517149</c:v>
                </c:pt>
                <c:pt idx="14">
                  <c:v>-0.10371377812410097</c:v>
                </c:pt>
                <c:pt idx="15">
                  <c:v>-0.10111782778433712</c:v>
                </c:pt>
                <c:pt idx="16">
                  <c:v>-9.7163716695771285E-2</c:v>
                </c:pt>
                <c:pt idx="17">
                  <c:v>-9.3786847527532968E-2</c:v>
                </c:pt>
                <c:pt idx="18">
                  <c:v>-8.9297462091888075E-2</c:v>
                </c:pt>
                <c:pt idx="19">
                  <c:v>-8.427736534453574E-2</c:v>
                </c:pt>
                <c:pt idx="20">
                  <c:v>-8.3107918851580573E-2</c:v>
                </c:pt>
                <c:pt idx="21">
                  <c:v>-6.9290874498482938E-2</c:v>
                </c:pt>
                <c:pt idx="22">
                  <c:v>3.4027511846324273E-3</c:v>
                </c:pt>
                <c:pt idx="23">
                  <c:v>2.0275477396607174E-2</c:v>
                </c:pt>
                <c:pt idx="24">
                  <c:v>4.3200830082407514E-2</c:v>
                </c:pt>
                <c:pt idx="25">
                  <c:v>4.3731992777304378E-2</c:v>
                </c:pt>
                <c:pt idx="26">
                  <c:v>4.8964767061347378E-2</c:v>
                </c:pt>
                <c:pt idx="27">
                  <c:v>5.018338820234703E-2</c:v>
                </c:pt>
                <c:pt idx="28">
                  <c:v>6.9699295495935107E-2</c:v>
                </c:pt>
                <c:pt idx="29">
                  <c:v>7.6559593931157327E-2</c:v>
                </c:pt>
                <c:pt idx="30">
                  <c:v>8.8846015418673624E-2</c:v>
                </c:pt>
                <c:pt idx="31">
                  <c:v>0.11027419130805274</c:v>
                </c:pt>
                <c:pt idx="32">
                  <c:v>0.11753949178786592</c:v>
                </c:pt>
                <c:pt idx="33">
                  <c:v>0.13297942839241172</c:v>
                </c:pt>
                <c:pt idx="34">
                  <c:v>0.1494373973721172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48-4398-8576-0E7C43FB8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69695"/>
        <c:axId val="365535"/>
      </c:barChart>
      <c:catAx>
        <c:axId val="36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35"/>
        <c:crosses val="autoZero"/>
        <c:auto val="1"/>
        <c:lblAlgn val="ctr"/>
        <c:lblOffset val="100"/>
        <c:noMultiLvlLbl val="0"/>
      </c:catAx>
      <c:valAx>
        <c:axId val="365535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BE3-4830-8155-376EAF62FF46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BE3-4830-8155-376EAF62FF46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BE3-4830-8155-376EAF62FF46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BE3-4830-8155-376EAF62FF46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BE3-4830-8155-376EAF62FF46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BE3-4830-8155-376EAF62FF46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BE3-4830-8155-376EAF62FF46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4BE3-4830-8155-376EAF62FF46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4BE3-4830-8155-376EAF62FF46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4BE3-4830-8155-376EAF62FF46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4BE3-4830-8155-376EAF62FF46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4BE3-4830-8155-376EAF62FF46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4BE3-4830-8155-376EAF62FF46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4BE3-4830-8155-376EAF62FF46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4BE3-4830-8155-376EAF62FF46}"/>
              </c:ext>
            </c:extLst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4BE3-4830-8155-376EAF62FF46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4BE3-4830-8155-376EAF62FF46}"/>
              </c:ext>
            </c:extLst>
          </c:dPt>
          <c:cat>
            <c:strRef>
              <c:f>VAT.36!$B$173:$AJ$173</c:f>
              <c:strCache>
                <c:ptCount val="35"/>
                <c:pt idx="0">
                  <c:v>Latvia</c:v>
                </c:pt>
                <c:pt idx="1">
                  <c:v>Peru</c:v>
                </c:pt>
                <c:pt idx="2">
                  <c:v>Lithuania</c:v>
                </c:pt>
                <c:pt idx="3">
                  <c:v>Mexico</c:v>
                </c:pt>
                <c:pt idx="4">
                  <c:v>Spain</c:v>
                </c:pt>
                <c:pt idx="5">
                  <c:v>Russia</c:v>
                </c:pt>
                <c:pt idx="6">
                  <c:v>Venezuela</c:v>
                </c:pt>
                <c:pt idx="7">
                  <c:v>Uruguay</c:v>
                </c:pt>
                <c:pt idx="8">
                  <c:v>Japan</c:v>
                </c:pt>
                <c:pt idx="9">
                  <c:v>Greece</c:v>
                </c:pt>
                <c:pt idx="10">
                  <c:v>Botswana</c:v>
                </c:pt>
                <c:pt idx="11">
                  <c:v>New Zealand</c:v>
                </c:pt>
                <c:pt idx="12">
                  <c:v>Austria</c:v>
                </c:pt>
                <c:pt idx="13">
                  <c:v>France</c:v>
                </c:pt>
                <c:pt idx="14">
                  <c:v>Ecuador</c:v>
                </c:pt>
                <c:pt idx="15">
                  <c:v>Portugal</c:v>
                </c:pt>
                <c:pt idx="16">
                  <c:v>Honduras</c:v>
                </c:pt>
                <c:pt idx="17">
                  <c:v>Belgium</c:v>
                </c:pt>
                <c:pt idx="18">
                  <c:v>Colombia</c:v>
                </c:pt>
                <c:pt idx="19">
                  <c:v>Chile</c:v>
                </c:pt>
                <c:pt idx="20">
                  <c:v>Denmark</c:v>
                </c:pt>
                <c:pt idx="21">
                  <c:v>South Africa</c:v>
                </c:pt>
                <c:pt idx="22">
                  <c:v>Zambia</c:v>
                </c:pt>
                <c:pt idx="23">
                  <c:v>Costa Rica</c:v>
                </c:pt>
                <c:pt idx="24">
                  <c:v>Azerbaijan</c:v>
                </c:pt>
                <c:pt idx="25">
                  <c:v>Italy</c:v>
                </c:pt>
                <c:pt idx="26">
                  <c:v>Sweden</c:v>
                </c:pt>
                <c:pt idx="27">
                  <c:v>Canada</c:v>
                </c:pt>
                <c:pt idx="28">
                  <c:v>Malta</c:v>
                </c:pt>
                <c:pt idx="29">
                  <c:v>Germany</c:v>
                </c:pt>
                <c:pt idx="30">
                  <c:v>United Kingdom</c:v>
                </c:pt>
                <c:pt idx="31">
                  <c:v>Norway</c:v>
                </c:pt>
                <c:pt idx="32">
                  <c:v>Argentina</c:v>
                </c:pt>
                <c:pt idx="33">
                  <c:v>Turkey</c:v>
                </c:pt>
                <c:pt idx="34">
                  <c:v>Philippines</c:v>
                </c:pt>
              </c:strCache>
            </c:strRef>
          </c:cat>
          <c:val>
            <c:numRef>
              <c:f>VAT.36!$B$174:$AJ$174</c:f>
              <c:numCache>
                <c:formatCode>General</c:formatCode>
                <c:ptCount val="35"/>
                <c:pt idx="0">
                  <c:v>-0.62039080990519635</c:v>
                </c:pt>
                <c:pt idx="1">
                  <c:v>-0.56507340156691144</c:v>
                </c:pt>
                <c:pt idx="2">
                  <c:v>-0.45801807798327931</c:v>
                </c:pt>
                <c:pt idx="3">
                  <c:v>-0.39240438851285414</c:v>
                </c:pt>
                <c:pt idx="4">
                  <c:v>-0.32409472695303654</c:v>
                </c:pt>
                <c:pt idx="5">
                  <c:v>-0.28452646733076364</c:v>
                </c:pt>
                <c:pt idx="6">
                  <c:v>-0.28138667338848627</c:v>
                </c:pt>
                <c:pt idx="7">
                  <c:v>-0.27829784682930997</c:v>
                </c:pt>
                <c:pt idx="8">
                  <c:v>-0.26440041767952888</c:v>
                </c:pt>
                <c:pt idx="9">
                  <c:v>-0.25729161322098387</c:v>
                </c:pt>
                <c:pt idx="10">
                  <c:v>-0.18425151600895337</c:v>
                </c:pt>
                <c:pt idx="11">
                  <c:v>-0.1812505400254753</c:v>
                </c:pt>
                <c:pt idx="12">
                  <c:v>-0.11341520045899574</c:v>
                </c:pt>
                <c:pt idx="13">
                  <c:v>-0.10852109133517149</c:v>
                </c:pt>
                <c:pt idx="14">
                  <c:v>-0.10371377812410097</c:v>
                </c:pt>
                <c:pt idx="15">
                  <c:v>-0.10111782778433712</c:v>
                </c:pt>
                <c:pt idx="16">
                  <c:v>-9.7163716695771285E-2</c:v>
                </c:pt>
                <c:pt idx="17">
                  <c:v>-9.3786847527532968E-2</c:v>
                </c:pt>
                <c:pt idx="18">
                  <c:v>-8.9297462091888075E-2</c:v>
                </c:pt>
                <c:pt idx="19">
                  <c:v>-8.427736534453574E-2</c:v>
                </c:pt>
                <c:pt idx="20">
                  <c:v>-8.3107918851580573E-2</c:v>
                </c:pt>
                <c:pt idx="21">
                  <c:v>-6.9290874498482938E-2</c:v>
                </c:pt>
                <c:pt idx="22">
                  <c:v>3.4027511846324273E-3</c:v>
                </c:pt>
                <c:pt idx="23">
                  <c:v>2.0275477396607174E-2</c:v>
                </c:pt>
                <c:pt idx="24">
                  <c:v>4.3200830082407514E-2</c:v>
                </c:pt>
                <c:pt idx="25">
                  <c:v>4.3731992777304378E-2</c:v>
                </c:pt>
                <c:pt idx="26">
                  <c:v>4.8964767061347378E-2</c:v>
                </c:pt>
                <c:pt idx="27">
                  <c:v>5.018338820234703E-2</c:v>
                </c:pt>
                <c:pt idx="28">
                  <c:v>6.9699295495935107E-2</c:v>
                </c:pt>
                <c:pt idx="29">
                  <c:v>7.6559593931157327E-2</c:v>
                </c:pt>
                <c:pt idx="30">
                  <c:v>8.8846015418673624E-2</c:v>
                </c:pt>
                <c:pt idx="31">
                  <c:v>0.11027419130805274</c:v>
                </c:pt>
                <c:pt idx="32">
                  <c:v>0.11753949178786592</c:v>
                </c:pt>
                <c:pt idx="33">
                  <c:v>0.13297942839241172</c:v>
                </c:pt>
                <c:pt idx="34">
                  <c:v>0.1494373973721172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BE3-4830-8155-376EAF62F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69695"/>
        <c:axId val="365535"/>
      </c:barChart>
      <c:catAx>
        <c:axId val="36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35"/>
        <c:crosses val="autoZero"/>
        <c:auto val="1"/>
        <c:lblAlgn val="ctr"/>
        <c:lblOffset val="100"/>
        <c:noMultiLvlLbl val="0"/>
      </c:catAx>
      <c:valAx>
        <c:axId val="365535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TAX INDEX</a:t>
            </a:r>
            <a:r>
              <a:rPr lang="en-US" sz="1800" b="1" baseline="0"/>
              <a:t> (</a:t>
            </a:r>
            <a:r>
              <a:rPr lang="en-US" sz="1800" b="1"/>
              <a:t>Procyclicality)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CDF-4F9E-9207-D7ECB43F769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CDF-4F9E-9207-D7ECB43F769E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CDF-4F9E-9207-D7ECB43F769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CDF-4F9E-9207-D7ECB43F769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CDF-4F9E-9207-D7ECB43F769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CDF-4F9E-9207-D7ECB43F769E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CDF-4F9E-9207-D7ECB43F769E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CDF-4F9E-9207-D7ECB43F769E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CDF-4F9E-9207-D7ECB43F769E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CDF-4F9E-9207-D7ECB43F769E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0CDF-4F9E-9207-D7ECB43F769E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0CDF-4F9E-9207-D7ECB43F769E}"/>
              </c:ext>
            </c:extLst>
          </c:dPt>
          <c:cat>
            <c:strRef>
              <c:f>'Tax Index.37'!$B$143:$AF$143</c:f>
              <c:strCache>
                <c:ptCount val="31"/>
                <c:pt idx="0">
                  <c:v>Spain</c:v>
                </c:pt>
                <c:pt idx="1">
                  <c:v>Italy</c:v>
                </c:pt>
                <c:pt idx="2">
                  <c:v>United Kingdom</c:v>
                </c:pt>
                <c:pt idx="3">
                  <c:v>Latvia</c:v>
                </c:pt>
                <c:pt idx="4">
                  <c:v>Portugal</c:v>
                </c:pt>
                <c:pt idx="5">
                  <c:v>Colombia</c:v>
                </c:pt>
                <c:pt idx="6">
                  <c:v>Denmark</c:v>
                </c:pt>
                <c:pt idx="7">
                  <c:v>Peru</c:v>
                </c:pt>
                <c:pt idx="8">
                  <c:v>Belgium</c:v>
                </c:pt>
                <c:pt idx="9">
                  <c:v>Honduras</c:v>
                </c:pt>
                <c:pt idx="10">
                  <c:v>Australia</c:v>
                </c:pt>
                <c:pt idx="11">
                  <c:v>Greece</c:v>
                </c:pt>
                <c:pt idx="12">
                  <c:v>Austria</c:v>
                </c:pt>
                <c:pt idx="13">
                  <c:v>Chile</c:v>
                </c:pt>
                <c:pt idx="14">
                  <c:v>Japan</c:v>
                </c:pt>
                <c:pt idx="15">
                  <c:v>Germany</c:v>
                </c:pt>
                <c:pt idx="16">
                  <c:v>Uruguay</c:v>
                </c:pt>
                <c:pt idx="17">
                  <c:v>Canada</c:v>
                </c:pt>
                <c:pt idx="18">
                  <c:v>Costa Rica</c:v>
                </c:pt>
                <c:pt idx="19">
                  <c:v>USA</c:v>
                </c:pt>
                <c:pt idx="20">
                  <c:v>South Africa</c:v>
                </c:pt>
                <c:pt idx="21">
                  <c:v>Brazil</c:v>
                </c:pt>
                <c:pt idx="22">
                  <c:v>France</c:v>
                </c:pt>
                <c:pt idx="23">
                  <c:v>Mexico</c:v>
                </c:pt>
                <c:pt idx="24">
                  <c:v>Bolivia</c:v>
                </c:pt>
                <c:pt idx="25">
                  <c:v>Norway</c:v>
                </c:pt>
                <c:pt idx="26">
                  <c:v>Lithuania</c:v>
                </c:pt>
                <c:pt idx="27">
                  <c:v>Korea</c:v>
                </c:pt>
                <c:pt idx="28">
                  <c:v>Argentina</c:v>
                </c:pt>
                <c:pt idx="29">
                  <c:v>New Zeland</c:v>
                </c:pt>
                <c:pt idx="30">
                  <c:v>Sweden</c:v>
                </c:pt>
              </c:strCache>
            </c:strRef>
          </c:cat>
          <c:val>
            <c:numRef>
              <c:f>'Tax Index.37'!$B$144:$AF$144</c:f>
              <c:numCache>
                <c:formatCode>0.00</c:formatCode>
                <c:ptCount val="31"/>
                <c:pt idx="0">
                  <c:v>-0.55118515192488737</c:v>
                </c:pt>
                <c:pt idx="1">
                  <c:v>-0.39882622414055235</c:v>
                </c:pt>
                <c:pt idx="2">
                  <c:v>-0.37484533698198735</c:v>
                </c:pt>
                <c:pt idx="3">
                  <c:v>-0.36498193922733596</c:v>
                </c:pt>
                <c:pt idx="4">
                  <c:v>-0.34213680988347228</c:v>
                </c:pt>
                <c:pt idx="5">
                  <c:v>-0.3398477651097862</c:v>
                </c:pt>
                <c:pt idx="6">
                  <c:v>-0.33908723558086107</c:v>
                </c:pt>
                <c:pt idx="7">
                  <c:v>-0.31443278855720197</c:v>
                </c:pt>
                <c:pt idx="8">
                  <c:v>-0.28533661766982066</c:v>
                </c:pt>
                <c:pt idx="9">
                  <c:v>-0.26623207391978426</c:v>
                </c:pt>
                <c:pt idx="10">
                  <c:v>-0.23006320601119984</c:v>
                </c:pt>
                <c:pt idx="11">
                  <c:v>-0.16678210006118124</c:v>
                </c:pt>
                <c:pt idx="12">
                  <c:v>-0.13822335275357531</c:v>
                </c:pt>
                <c:pt idx="13">
                  <c:v>-8.2993317471538541E-2</c:v>
                </c:pt>
                <c:pt idx="14">
                  <c:v>-6.7673019796771039E-2</c:v>
                </c:pt>
                <c:pt idx="15">
                  <c:v>-6.1120786402728944E-2</c:v>
                </c:pt>
                <c:pt idx="16">
                  <c:v>-5.5890011178760322E-2</c:v>
                </c:pt>
                <c:pt idx="17">
                  <c:v>-4.7641118654492873E-2</c:v>
                </c:pt>
                <c:pt idx="18">
                  <c:v>-3.0926626913182435E-2</c:v>
                </c:pt>
                <c:pt idx="19">
                  <c:v>-2.9626823903941127E-2</c:v>
                </c:pt>
                <c:pt idx="20">
                  <c:v>-1.6406935733282717E-2</c:v>
                </c:pt>
                <c:pt idx="21">
                  <c:v>-1.3070346350219798E-2</c:v>
                </c:pt>
                <c:pt idx="22">
                  <c:v>-1.1600928061494425E-3</c:v>
                </c:pt>
                <c:pt idx="23">
                  <c:v>-7.1228208955414541E-4</c:v>
                </c:pt>
                <c:pt idx="24">
                  <c:v>4.8093967041432234E-2</c:v>
                </c:pt>
                <c:pt idx="25">
                  <c:v>0.1256016090079374</c:v>
                </c:pt>
                <c:pt idx="26">
                  <c:v>0.1572857541543079</c:v>
                </c:pt>
                <c:pt idx="27">
                  <c:v>0.15780319017808411</c:v>
                </c:pt>
                <c:pt idx="28">
                  <c:v>0.31862631918897627</c:v>
                </c:pt>
                <c:pt idx="29">
                  <c:v>0.48856459843005795</c:v>
                </c:pt>
                <c:pt idx="30">
                  <c:v>0.58044580531377532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CDF-4F9E-9207-D7ECB43F7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756687871"/>
        <c:axId val="756706591"/>
      </c:barChart>
      <c:catAx>
        <c:axId val="7566878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706591"/>
        <c:crosses val="autoZero"/>
        <c:auto val="1"/>
        <c:lblAlgn val="ctr"/>
        <c:lblOffset val="100"/>
        <c:noMultiLvlLbl val="0"/>
      </c:catAx>
      <c:valAx>
        <c:axId val="75670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687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200" b="1"/>
              <a:t>CIT </a:t>
            </a:r>
          </a:p>
          <a:p>
            <a:pPr>
              <a:defRPr sz="2200" b="1"/>
            </a:pPr>
            <a:r>
              <a:rPr lang="en-US" sz="2200" b="1"/>
              <a:t>Procyclicality 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8E9-4D99-8070-96A68D03CC1B}"/>
              </c:ext>
            </c:extLst>
          </c:dPt>
          <c:cat>
            <c:strRef>
              <c:f>'CIT.34'!$CF$78:$DO$78</c:f>
              <c:strCache>
                <c:ptCount val="36"/>
                <c:pt idx="0">
                  <c:v>Italy</c:v>
                </c:pt>
                <c:pt idx="1">
                  <c:v>Lithuania</c:v>
                </c:pt>
                <c:pt idx="2">
                  <c:v>Spain</c:v>
                </c:pt>
                <c:pt idx="3">
                  <c:v>Latvia</c:v>
                </c:pt>
                <c:pt idx="4">
                  <c:v>Portugal</c:v>
                </c:pt>
                <c:pt idx="5">
                  <c:v>United Kingdom</c:v>
                </c:pt>
                <c:pt idx="6">
                  <c:v>Ecuador</c:v>
                </c:pt>
                <c:pt idx="7">
                  <c:v>Norway</c:v>
                </c:pt>
                <c:pt idx="8">
                  <c:v>Uruguay</c:v>
                </c:pt>
                <c:pt idx="9">
                  <c:v>Austria</c:v>
                </c:pt>
                <c:pt idx="10">
                  <c:v>Colombia</c:v>
                </c:pt>
                <c:pt idx="11">
                  <c:v>Japan</c:v>
                </c:pt>
                <c:pt idx="12">
                  <c:v>United States</c:v>
                </c:pt>
                <c:pt idx="13">
                  <c:v>Russia</c:v>
                </c:pt>
                <c:pt idx="14">
                  <c:v>Costa Rica</c:v>
                </c:pt>
                <c:pt idx="15">
                  <c:v>Peru</c:v>
                </c:pt>
                <c:pt idx="16">
                  <c:v>Brazil</c:v>
                </c:pt>
                <c:pt idx="17">
                  <c:v>Belgium</c:v>
                </c:pt>
                <c:pt idx="18">
                  <c:v>Turkey</c:v>
                </c:pt>
                <c:pt idx="19">
                  <c:v>Canada</c:v>
                </c:pt>
                <c:pt idx="20">
                  <c:v>France</c:v>
                </c:pt>
                <c:pt idx="21">
                  <c:v>Germany</c:v>
                </c:pt>
                <c:pt idx="22">
                  <c:v>Malta</c:v>
                </c:pt>
                <c:pt idx="23">
                  <c:v>Australia</c:v>
                </c:pt>
                <c:pt idx="24">
                  <c:v>Honduras</c:v>
                </c:pt>
                <c:pt idx="25">
                  <c:v>Chile</c:v>
                </c:pt>
                <c:pt idx="26">
                  <c:v>South Africa</c:v>
                </c:pt>
                <c:pt idx="27">
                  <c:v>Greece</c:v>
                </c:pt>
                <c:pt idx="28">
                  <c:v>Korea</c:v>
                </c:pt>
                <c:pt idx="29">
                  <c:v>Bolivia</c:v>
                </c:pt>
                <c:pt idx="30">
                  <c:v>Mexico</c:v>
                </c:pt>
                <c:pt idx="31">
                  <c:v>Philippines</c:v>
                </c:pt>
                <c:pt idx="32">
                  <c:v>New Zealand</c:v>
                </c:pt>
                <c:pt idx="33">
                  <c:v>Denmark</c:v>
                </c:pt>
                <c:pt idx="34">
                  <c:v>Argentina</c:v>
                </c:pt>
                <c:pt idx="35">
                  <c:v>Sweden</c:v>
                </c:pt>
              </c:strCache>
            </c:strRef>
          </c:cat>
          <c:val>
            <c:numRef>
              <c:f>'CIT.34'!$CF$79:$DO$79</c:f>
              <c:numCache>
                <c:formatCode>General</c:formatCode>
                <c:ptCount val="36"/>
                <c:pt idx="0">
                  <c:v>-0.43530943103118008</c:v>
                </c:pt>
                <c:pt idx="1">
                  <c:v>-0.40115758604911916</c:v>
                </c:pt>
                <c:pt idx="2">
                  <c:v>-0.3671356281251012</c:v>
                </c:pt>
                <c:pt idx="3">
                  <c:v>-0.33726414078127043</c:v>
                </c:pt>
                <c:pt idx="4">
                  <c:v>-0.30381984945244278</c:v>
                </c:pt>
                <c:pt idx="5">
                  <c:v>-0.28191948962463326</c:v>
                </c:pt>
                <c:pt idx="6">
                  <c:v>-0.26520245056765956</c:v>
                </c:pt>
                <c:pt idx="7">
                  <c:v>-0.23794328737900383</c:v>
                </c:pt>
                <c:pt idx="8">
                  <c:v>-0.23702388623229323</c:v>
                </c:pt>
                <c:pt idx="9">
                  <c:v>-0.23126793311535851</c:v>
                </c:pt>
                <c:pt idx="10">
                  <c:v>-0.21583302619971906</c:v>
                </c:pt>
                <c:pt idx="11">
                  <c:v>-0.18793286542502718</c:v>
                </c:pt>
                <c:pt idx="12">
                  <c:v>-0.16731894363971037</c:v>
                </c:pt>
                <c:pt idx="13">
                  <c:v>-0.15068163817472183</c:v>
                </c:pt>
                <c:pt idx="14">
                  <c:v>-0.12098003386439461</c:v>
                </c:pt>
                <c:pt idx="15">
                  <c:v>-9.6927530287271343E-2</c:v>
                </c:pt>
                <c:pt idx="16">
                  <c:v>-5.6699241384477253E-2</c:v>
                </c:pt>
                <c:pt idx="17">
                  <c:v>-5.6624652963447888E-2</c:v>
                </c:pt>
                <c:pt idx="18">
                  <c:v>-5.0518956305343615E-2</c:v>
                </c:pt>
                <c:pt idx="19">
                  <c:v>-4.5248987613848109E-2</c:v>
                </c:pt>
                <c:pt idx="20">
                  <c:v>-3.9587826105543927E-2</c:v>
                </c:pt>
                <c:pt idx="21">
                  <c:v>-2.0163840627262109E-2</c:v>
                </c:pt>
                <c:pt idx="22">
                  <c:v>-8.8430058963438023E-3</c:v>
                </c:pt>
                <c:pt idx="23">
                  <c:v>-4.4264719710336705E-3</c:v>
                </c:pt>
                <c:pt idx="24">
                  <c:v>1.60030692556619E-2</c:v>
                </c:pt>
                <c:pt idx="25">
                  <c:v>2.5164168331102393E-2</c:v>
                </c:pt>
                <c:pt idx="26">
                  <c:v>3.3342951504704565E-2</c:v>
                </c:pt>
                <c:pt idx="27">
                  <c:v>5.1069584109021182E-2</c:v>
                </c:pt>
                <c:pt idx="28">
                  <c:v>7.1298274386761937E-2</c:v>
                </c:pt>
                <c:pt idx="29">
                  <c:v>7.5074651607692153E-2</c:v>
                </c:pt>
                <c:pt idx="30">
                  <c:v>8.5132985312995374E-2</c:v>
                </c:pt>
                <c:pt idx="31">
                  <c:v>0.21780606325865903</c:v>
                </c:pt>
                <c:pt idx="32">
                  <c:v>0.24707714492770627</c:v>
                </c:pt>
                <c:pt idx="33">
                  <c:v>0.27456430393877701</c:v>
                </c:pt>
                <c:pt idx="34">
                  <c:v>0.38415126614342787</c:v>
                </c:pt>
                <c:pt idx="35">
                  <c:v>0.40147303454791916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E9-4D99-8070-96A68D03C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07677183"/>
        <c:axId val="307675935"/>
      </c:barChart>
      <c:catAx>
        <c:axId val="307677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5935"/>
        <c:crosses val="autoZero"/>
        <c:auto val="1"/>
        <c:lblAlgn val="ctr"/>
        <c:lblOffset val="100"/>
        <c:noMultiLvlLbl val="0"/>
      </c:catAx>
      <c:valAx>
        <c:axId val="30767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7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PIT </a:t>
            </a:r>
            <a:endParaRPr lang="en-US" sz="1800" b="1" baseline="0"/>
          </a:p>
          <a:p>
            <a:pPr>
              <a:defRPr sz="1800" b="1"/>
            </a:pPr>
            <a:r>
              <a:rPr lang="en-US" sz="1800" b="1" baseline="0"/>
              <a:t>Ciclicality 1980-2021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B2D-4823-BEC8-AE7272D21DC1}"/>
              </c:ext>
            </c:extLst>
          </c:dPt>
          <c:cat>
            <c:strRef>
              <c:f>PIT.35!$CF$78:$DO$78</c:f>
              <c:strCache>
                <c:ptCount val="36"/>
                <c:pt idx="0">
                  <c:v>Spain</c:v>
                </c:pt>
                <c:pt idx="1">
                  <c:v>Chile</c:v>
                </c:pt>
                <c:pt idx="2">
                  <c:v>United Kingdom</c:v>
                </c:pt>
                <c:pt idx="3">
                  <c:v>Russia</c:v>
                </c:pt>
                <c:pt idx="4">
                  <c:v>Denmark</c:v>
                </c:pt>
                <c:pt idx="5">
                  <c:v>Peru</c:v>
                </c:pt>
                <c:pt idx="6">
                  <c:v>Italy</c:v>
                </c:pt>
                <c:pt idx="7">
                  <c:v>Belgium</c:v>
                </c:pt>
                <c:pt idx="8">
                  <c:v>Portugal</c:v>
                </c:pt>
                <c:pt idx="9">
                  <c:v>Costa Rica</c:v>
                </c:pt>
                <c:pt idx="10">
                  <c:v>Turkey</c:v>
                </c:pt>
                <c:pt idx="11">
                  <c:v>Australia</c:v>
                </c:pt>
                <c:pt idx="12">
                  <c:v>Greece</c:v>
                </c:pt>
                <c:pt idx="13">
                  <c:v>Germany</c:v>
                </c:pt>
                <c:pt idx="14">
                  <c:v>Colombia</c:v>
                </c:pt>
                <c:pt idx="15">
                  <c:v>France</c:v>
                </c:pt>
                <c:pt idx="16">
                  <c:v>Ecuador</c:v>
                </c:pt>
                <c:pt idx="17">
                  <c:v>Austria</c:v>
                </c:pt>
                <c:pt idx="18">
                  <c:v>United States</c:v>
                </c:pt>
                <c:pt idx="19">
                  <c:v>Philippines</c:v>
                </c:pt>
                <c:pt idx="20">
                  <c:v>South Africa</c:v>
                </c:pt>
                <c:pt idx="21">
                  <c:v>Malta</c:v>
                </c:pt>
                <c:pt idx="22">
                  <c:v>Uruguay</c:v>
                </c:pt>
                <c:pt idx="23">
                  <c:v>Honduras</c:v>
                </c:pt>
                <c:pt idx="24">
                  <c:v>Japan</c:v>
                </c:pt>
                <c:pt idx="25">
                  <c:v>Brazil</c:v>
                </c:pt>
                <c:pt idx="26">
                  <c:v>Bolivia</c:v>
                </c:pt>
                <c:pt idx="27">
                  <c:v>Mexico</c:v>
                </c:pt>
                <c:pt idx="28">
                  <c:v>Norway</c:v>
                </c:pt>
                <c:pt idx="29">
                  <c:v>Korea</c:v>
                </c:pt>
                <c:pt idx="30">
                  <c:v>Argentina</c:v>
                </c:pt>
                <c:pt idx="31">
                  <c:v>Latvia</c:v>
                </c:pt>
                <c:pt idx="32">
                  <c:v>Canada</c:v>
                </c:pt>
                <c:pt idx="33">
                  <c:v>New Zealand</c:v>
                </c:pt>
                <c:pt idx="34">
                  <c:v>Sweden</c:v>
                </c:pt>
                <c:pt idx="35">
                  <c:v>Lithuania</c:v>
                </c:pt>
              </c:strCache>
            </c:strRef>
          </c:cat>
          <c:val>
            <c:numRef>
              <c:f>PIT.35!$CF$79:$DO$79</c:f>
              <c:numCache>
                <c:formatCode>General</c:formatCode>
                <c:ptCount val="36"/>
                <c:pt idx="0">
                  <c:v>-0.51310772329798815</c:v>
                </c:pt>
                <c:pt idx="1">
                  <c:v>-0.37285230533044189</c:v>
                </c:pt>
                <c:pt idx="2">
                  <c:v>-0.34938801486828852</c:v>
                </c:pt>
                <c:pt idx="3">
                  <c:v>-0.33336543176462435</c:v>
                </c:pt>
                <c:pt idx="4">
                  <c:v>-0.30292924202574556</c:v>
                </c:pt>
                <c:pt idx="5">
                  <c:v>-0.2973478230377905</c:v>
                </c:pt>
                <c:pt idx="6">
                  <c:v>-0.28430301701977007</c:v>
                </c:pt>
                <c:pt idx="7">
                  <c:v>-0.2612224639140156</c:v>
                </c:pt>
                <c:pt idx="8">
                  <c:v>-0.25481437009907931</c:v>
                </c:pt>
                <c:pt idx="9">
                  <c:v>-0.23632294774158982</c:v>
                </c:pt>
                <c:pt idx="10">
                  <c:v>-0.19752328430953139</c:v>
                </c:pt>
                <c:pt idx="11">
                  <c:v>-0.15830250017261993</c:v>
                </c:pt>
                <c:pt idx="12">
                  <c:v>-0.15643654276704794</c:v>
                </c:pt>
                <c:pt idx="13">
                  <c:v>-0.14456708634570517</c:v>
                </c:pt>
                <c:pt idx="14">
                  <c:v>-0.12140119239748146</c:v>
                </c:pt>
                <c:pt idx="15">
                  <c:v>-6.0426641648965156E-2</c:v>
                </c:pt>
                <c:pt idx="16">
                  <c:v>-5.7681314208217906E-2</c:v>
                </c:pt>
                <c:pt idx="17">
                  <c:v>-3.7811611460738651E-2</c:v>
                </c:pt>
                <c:pt idx="18">
                  <c:v>-1.2160617393793042E-2</c:v>
                </c:pt>
                <c:pt idx="19">
                  <c:v>-4.0563039587485326E-3</c:v>
                </c:pt>
                <c:pt idx="20">
                  <c:v>8.6406747837017711E-3</c:v>
                </c:pt>
                <c:pt idx="21">
                  <c:v>8.8430058963204772E-3</c:v>
                </c:pt>
                <c:pt idx="22">
                  <c:v>1.8858469374786437E-2</c:v>
                </c:pt>
                <c:pt idx="23">
                  <c:v>2.3255190811870816E-2</c:v>
                </c:pt>
                <c:pt idx="24">
                  <c:v>2.8907559325077284E-2</c:v>
                </c:pt>
                <c:pt idx="25">
                  <c:v>3.6197002094633446E-2</c:v>
                </c:pt>
                <c:pt idx="26">
                  <c:v>3.7533131878466831E-2</c:v>
                </c:pt>
                <c:pt idx="27">
                  <c:v>6.639569300914118E-2</c:v>
                </c:pt>
                <c:pt idx="28">
                  <c:v>7.7082111726420585E-2</c:v>
                </c:pt>
                <c:pt idx="29">
                  <c:v>9.2441262862080806E-2</c:v>
                </c:pt>
                <c:pt idx="30">
                  <c:v>9.9270639548593345E-2</c:v>
                </c:pt>
                <c:pt idx="31">
                  <c:v>0.13382422297026508</c:v>
                </c:pt>
                <c:pt idx="32">
                  <c:v>0.16211646862057119</c:v>
                </c:pt>
                <c:pt idx="33">
                  <c:v>0.4159274323411884</c:v>
                </c:pt>
                <c:pt idx="34">
                  <c:v>0.50065141211176178</c:v>
                </c:pt>
                <c:pt idx="35">
                  <c:v>0.5398758337705426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2D-4823-BEC8-AE7272D21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25074288"/>
        <c:axId val="1725068880"/>
      </c:barChart>
      <c:catAx>
        <c:axId val="172507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68880"/>
        <c:crosses val="autoZero"/>
        <c:auto val="1"/>
        <c:lblAlgn val="ctr"/>
        <c:lblOffset val="100"/>
        <c:noMultiLvlLbl val="0"/>
      </c:catAx>
      <c:valAx>
        <c:axId val="172506888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7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VAT</a:t>
            </a:r>
          </a:p>
          <a:p>
            <a:pPr>
              <a:defRPr sz="1800" b="1"/>
            </a:pPr>
            <a:r>
              <a:rPr lang="en-US" sz="1800" b="1"/>
              <a:t>Procyclicality 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0D-4678-ACC5-B0B0D4EAD67C}"/>
              </c:ext>
            </c:extLst>
          </c:dPt>
          <c:cat>
            <c:strRef>
              <c:f>VAT.36!$CF$78:$DM$78</c:f>
              <c:strCache>
                <c:ptCount val="34"/>
                <c:pt idx="0">
                  <c:v>Lithuania</c:v>
                </c:pt>
                <c:pt idx="1">
                  <c:v>Spain</c:v>
                </c:pt>
                <c:pt idx="2">
                  <c:v>Latvia</c:v>
                </c:pt>
                <c:pt idx="3">
                  <c:v>New Zealand</c:v>
                </c:pt>
                <c:pt idx="4">
                  <c:v>Peru</c:v>
                </c:pt>
                <c:pt idx="5">
                  <c:v>Greece</c:v>
                </c:pt>
                <c:pt idx="6">
                  <c:v>Colombia</c:v>
                </c:pt>
                <c:pt idx="7">
                  <c:v>Denmark</c:v>
                </c:pt>
                <c:pt idx="8">
                  <c:v>Belgium</c:v>
                </c:pt>
                <c:pt idx="9">
                  <c:v>Honduras</c:v>
                </c:pt>
                <c:pt idx="10">
                  <c:v>Russia</c:v>
                </c:pt>
                <c:pt idx="11">
                  <c:v>Ecuador</c:v>
                </c:pt>
                <c:pt idx="12">
                  <c:v>Mexico</c:v>
                </c:pt>
                <c:pt idx="13">
                  <c:v>France</c:v>
                </c:pt>
                <c:pt idx="14">
                  <c:v>Portugal</c:v>
                </c:pt>
                <c:pt idx="15">
                  <c:v>Uruguay</c:v>
                </c:pt>
                <c:pt idx="16">
                  <c:v>Sweden</c:v>
                </c:pt>
                <c:pt idx="17">
                  <c:v>Costa Rica</c:v>
                </c:pt>
                <c:pt idx="18">
                  <c:v>Italy</c:v>
                </c:pt>
                <c:pt idx="19">
                  <c:v>Austria</c:v>
                </c:pt>
                <c:pt idx="20">
                  <c:v>Turkey</c:v>
                </c:pt>
                <c:pt idx="21">
                  <c:v>United Kingdom</c:v>
                </c:pt>
                <c:pt idx="22">
                  <c:v>Malta</c:v>
                </c:pt>
                <c:pt idx="23">
                  <c:v>Chile</c:v>
                </c:pt>
                <c:pt idx="24">
                  <c:v>Japan</c:v>
                </c:pt>
                <c:pt idx="25">
                  <c:v>Philippines</c:v>
                </c:pt>
                <c:pt idx="26">
                  <c:v>Germany</c:v>
                </c:pt>
                <c:pt idx="27">
                  <c:v>Korea</c:v>
                </c:pt>
                <c:pt idx="28">
                  <c:v>South Africa</c:v>
                </c:pt>
                <c:pt idx="29">
                  <c:v>Australia</c:v>
                </c:pt>
                <c:pt idx="30">
                  <c:v>Bolivia</c:v>
                </c:pt>
                <c:pt idx="31">
                  <c:v>Norway</c:v>
                </c:pt>
                <c:pt idx="32">
                  <c:v>Argentina</c:v>
                </c:pt>
                <c:pt idx="33">
                  <c:v>Canada</c:v>
                </c:pt>
              </c:strCache>
            </c:strRef>
          </c:cat>
          <c:val>
            <c:numRef>
              <c:f>VAT.36!$CF$79:$DM$79</c:f>
              <c:numCache>
                <c:formatCode>General</c:formatCode>
                <c:ptCount val="34"/>
                <c:pt idx="0">
                  <c:v>-0.72420362686239559</c:v>
                </c:pt>
                <c:pt idx="1">
                  <c:v>-0.64767570175218125</c:v>
                </c:pt>
                <c:pt idx="2">
                  <c:v>-0.56325393082676012</c:v>
                </c:pt>
                <c:pt idx="3">
                  <c:v>-0.49168020130201612</c:v>
                </c:pt>
                <c:pt idx="4">
                  <c:v>-0.4898842452013496</c:v>
                </c:pt>
                <c:pt idx="5">
                  <c:v>-0.45688539644072379</c:v>
                </c:pt>
                <c:pt idx="6">
                  <c:v>-0.40672144703407265</c:v>
                </c:pt>
                <c:pt idx="7">
                  <c:v>-0.35857994954775296</c:v>
                </c:pt>
                <c:pt idx="8">
                  <c:v>-0.3441815140545737</c:v>
                </c:pt>
                <c:pt idx="9">
                  <c:v>-0.30012898277039474</c:v>
                </c:pt>
                <c:pt idx="10">
                  <c:v>-0.25938391271778827</c:v>
                </c:pt>
                <c:pt idx="11">
                  <c:v>-0.24841970816703085</c:v>
                </c:pt>
                <c:pt idx="12">
                  <c:v>-0.24549684750528719</c:v>
                </c:pt>
                <c:pt idx="13">
                  <c:v>-0.19640833647712291</c:v>
                </c:pt>
                <c:pt idx="14">
                  <c:v>-0.18805155785822619</c:v>
                </c:pt>
                <c:pt idx="15">
                  <c:v>-0.16656603340321671</c:v>
                </c:pt>
                <c:pt idx="16">
                  <c:v>-0.15910514046321442</c:v>
                </c:pt>
                <c:pt idx="17">
                  <c:v>-0.11790830754391912</c:v>
                </c:pt>
                <c:pt idx="18">
                  <c:v>-0.1157160139049233</c:v>
                </c:pt>
                <c:pt idx="19">
                  <c:v>-9.794873554045988E-2</c:v>
                </c:pt>
                <c:pt idx="20">
                  <c:v>-9.2425550947960927E-2</c:v>
                </c:pt>
                <c:pt idx="21">
                  <c:v>-8.423542596618748E-2</c:v>
                </c:pt>
                <c:pt idx="22">
                  <c:v>-5.3887411567360231E-2</c:v>
                </c:pt>
                <c:pt idx="23">
                  <c:v>-4.0810974293804106E-2</c:v>
                </c:pt>
                <c:pt idx="24">
                  <c:v>-2.8444079495518318E-2</c:v>
                </c:pt>
                <c:pt idx="25">
                  <c:v>-2.566733289848816E-2</c:v>
                </c:pt>
                <c:pt idx="26">
                  <c:v>1.4181808995627198E-2</c:v>
                </c:pt>
                <c:pt idx="27">
                  <c:v>5.5375192524304256E-2</c:v>
                </c:pt>
                <c:pt idx="28">
                  <c:v>6.8570340712578101E-2</c:v>
                </c:pt>
                <c:pt idx="29">
                  <c:v>8.3468913269589648E-2</c:v>
                </c:pt>
                <c:pt idx="30">
                  <c:v>9.1981632092575427E-2</c:v>
                </c:pt>
                <c:pt idx="31">
                  <c:v>0.22998788431106021</c:v>
                </c:pt>
                <c:pt idx="32">
                  <c:v>0.25138507347388345</c:v>
                </c:pt>
                <c:pt idx="33">
                  <c:v>0.2993319451802216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0D-4678-ACC5-B0B0D4EAD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62530672"/>
        <c:axId val="1662529840"/>
      </c:barChart>
      <c:catAx>
        <c:axId val="166253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29840"/>
        <c:crosses val="autoZero"/>
        <c:auto val="1"/>
        <c:lblAlgn val="ctr"/>
        <c:lblOffset val="100"/>
        <c:noMultiLvlLbl val="0"/>
      </c:catAx>
      <c:valAx>
        <c:axId val="166252984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3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Correl TAX</a:t>
            </a:r>
            <a:r>
              <a:rPr lang="en-US" sz="2000" baseline="0"/>
              <a:t> INDEX Change and GDP change</a:t>
            </a:r>
            <a:endParaRPr lang="en-US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3248-4B89-8E9E-9DC741F3DBD1}"/>
              </c:ext>
            </c:extLst>
          </c:dPt>
          <c:cat>
            <c:strRef>
              <c:f>'Tax Index.37'!$B$288:$AH$288</c:f>
              <c:strCache>
                <c:ptCount val="33"/>
                <c:pt idx="0">
                  <c:v>Spain</c:v>
                </c:pt>
                <c:pt idx="1">
                  <c:v>Peru</c:v>
                </c:pt>
                <c:pt idx="2">
                  <c:v>Italy</c:v>
                </c:pt>
                <c:pt idx="3">
                  <c:v>Mexico</c:v>
                </c:pt>
                <c:pt idx="4">
                  <c:v>Korea</c:v>
                </c:pt>
                <c:pt idx="5">
                  <c:v>Latvia</c:v>
                </c:pt>
                <c:pt idx="6">
                  <c:v>Chile</c:v>
                </c:pt>
                <c:pt idx="7">
                  <c:v>Australia</c:v>
                </c:pt>
                <c:pt idx="8">
                  <c:v>Portugal</c:v>
                </c:pt>
                <c:pt idx="9">
                  <c:v>South Africa</c:v>
                </c:pt>
                <c:pt idx="10">
                  <c:v>Austria</c:v>
                </c:pt>
                <c:pt idx="11">
                  <c:v>Colombia</c:v>
                </c:pt>
                <c:pt idx="12">
                  <c:v>Denmark</c:v>
                </c:pt>
                <c:pt idx="13">
                  <c:v>United Kingdom</c:v>
                </c:pt>
                <c:pt idx="14">
                  <c:v>Honduras</c:v>
                </c:pt>
                <c:pt idx="15">
                  <c:v>Belgium</c:v>
                </c:pt>
                <c:pt idx="16">
                  <c:v>United States</c:v>
                </c:pt>
                <c:pt idx="17">
                  <c:v>Brazil</c:v>
                </c:pt>
                <c:pt idx="18">
                  <c:v>Greece</c:v>
                </c:pt>
                <c:pt idx="19">
                  <c:v>Malta</c:v>
                </c:pt>
                <c:pt idx="20">
                  <c:v>France</c:v>
                </c:pt>
                <c:pt idx="21">
                  <c:v>Germany</c:v>
                </c:pt>
                <c:pt idx="22">
                  <c:v>Costa Rica</c:v>
                </c:pt>
                <c:pt idx="23">
                  <c:v>Uruguay</c:v>
                </c:pt>
                <c:pt idx="24">
                  <c:v>Japan</c:v>
                </c:pt>
                <c:pt idx="25">
                  <c:v>Norway</c:v>
                </c:pt>
                <c:pt idx="26">
                  <c:v>Bolivia</c:v>
                </c:pt>
                <c:pt idx="27">
                  <c:v>Canada</c:v>
                </c:pt>
                <c:pt idx="28">
                  <c:v>Philippines</c:v>
                </c:pt>
                <c:pt idx="29">
                  <c:v>Lithuania</c:v>
                </c:pt>
                <c:pt idx="30">
                  <c:v>Argentina</c:v>
                </c:pt>
                <c:pt idx="31">
                  <c:v>New Zealand</c:v>
                </c:pt>
                <c:pt idx="32">
                  <c:v>Sweden</c:v>
                </c:pt>
              </c:strCache>
            </c:strRef>
          </c:cat>
          <c:val>
            <c:numRef>
              <c:f>'Tax Index.37'!$B$289:$AH$289</c:f>
              <c:numCache>
                <c:formatCode>General</c:formatCode>
                <c:ptCount val="33"/>
                <c:pt idx="0">
                  <c:v>-0.36747633101852129</c:v>
                </c:pt>
                <c:pt idx="1">
                  <c:v>-0.33748836004085886</c:v>
                </c:pt>
                <c:pt idx="2">
                  <c:v>-0.25524129651925975</c:v>
                </c:pt>
                <c:pt idx="3">
                  <c:v>-0.25264856296764715</c:v>
                </c:pt>
                <c:pt idx="4">
                  <c:v>-0.25039634104868447</c:v>
                </c:pt>
                <c:pt idx="5">
                  <c:v>-0.2452710615458259</c:v>
                </c:pt>
                <c:pt idx="6">
                  <c:v>-0.23622607606448004</c:v>
                </c:pt>
                <c:pt idx="7">
                  <c:v>-0.23597758762912596</c:v>
                </c:pt>
                <c:pt idx="8">
                  <c:v>-0.23472476251462354</c:v>
                </c:pt>
                <c:pt idx="9">
                  <c:v>-0.21888270120826844</c:v>
                </c:pt>
                <c:pt idx="10">
                  <c:v>-0.19634617510743024</c:v>
                </c:pt>
                <c:pt idx="11">
                  <c:v>-0.18866985074931625</c:v>
                </c:pt>
                <c:pt idx="12">
                  <c:v>-0.17130802535726</c:v>
                </c:pt>
                <c:pt idx="13">
                  <c:v>-0.15874846820065361</c:v>
                </c:pt>
                <c:pt idx="14">
                  <c:v>-0.15551766972323738</c:v>
                </c:pt>
                <c:pt idx="15">
                  <c:v>-0.14506738150474502</c:v>
                </c:pt>
                <c:pt idx="16">
                  <c:v>-0.13798721480108786</c:v>
                </c:pt>
                <c:pt idx="17">
                  <c:v>-7.311886861978234E-2</c:v>
                </c:pt>
                <c:pt idx="18">
                  <c:v>-6.8750773864072093E-2</c:v>
                </c:pt>
                <c:pt idx="19">
                  <c:v>-4.9149779737995281E-2</c:v>
                </c:pt>
                <c:pt idx="20">
                  <c:v>-3.0409028838525556E-2</c:v>
                </c:pt>
                <c:pt idx="21">
                  <c:v>8.2812046691359865E-3</c:v>
                </c:pt>
                <c:pt idx="22">
                  <c:v>4.3155522882934179E-2</c:v>
                </c:pt>
                <c:pt idx="23">
                  <c:v>4.9432632318837738E-2</c:v>
                </c:pt>
                <c:pt idx="24">
                  <c:v>6.4961300189841087E-2</c:v>
                </c:pt>
                <c:pt idx="25">
                  <c:v>7.2961198930324073E-2</c:v>
                </c:pt>
                <c:pt idx="26">
                  <c:v>0.10202921541912337</c:v>
                </c:pt>
                <c:pt idx="27">
                  <c:v>0.12696264091264572</c:v>
                </c:pt>
                <c:pt idx="28">
                  <c:v>0.14215634910534919</c:v>
                </c:pt>
                <c:pt idx="29">
                  <c:v>0.23361716468468743</c:v>
                </c:pt>
                <c:pt idx="30">
                  <c:v>0.29613154424093963</c:v>
                </c:pt>
                <c:pt idx="31">
                  <c:v>0.47760484510627832</c:v>
                </c:pt>
                <c:pt idx="32">
                  <c:v>0.52906576201961131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3248-4B89-8E9E-9DC741F3D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87319216"/>
        <c:axId val="187320048"/>
      </c:barChart>
      <c:catAx>
        <c:axId val="18731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20048"/>
        <c:crosses val="autoZero"/>
        <c:auto val="1"/>
        <c:lblAlgn val="ctr"/>
        <c:lblOffset val="100"/>
        <c:noMultiLvlLbl val="0"/>
      </c:catAx>
      <c:valAx>
        <c:axId val="187320048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1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5893-4D82-B09B-9CA767FB496A}"/>
              </c:ext>
            </c:extLst>
          </c:dPt>
          <c:cat>
            <c:strRef>
              <c:f>'Tax Index.37'!$B$288:$AH$288</c:f>
              <c:strCache>
                <c:ptCount val="33"/>
                <c:pt idx="0">
                  <c:v>Spain</c:v>
                </c:pt>
                <c:pt idx="1">
                  <c:v>Peru</c:v>
                </c:pt>
                <c:pt idx="2">
                  <c:v>Italy</c:v>
                </c:pt>
                <c:pt idx="3">
                  <c:v>Mexico</c:v>
                </c:pt>
                <c:pt idx="4">
                  <c:v>Korea</c:v>
                </c:pt>
                <c:pt idx="5">
                  <c:v>Latvia</c:v>
                </c:pt>
                <c:pt idx="6">
                  <c:v>Chile</c:v>
                </c:pt>
                <c:pt idx="7">
                  <c:v>Australia</c:v>
                </c:pt>
                <c:pt idx="8">
                  <c:v>Portugal</c:v>
                </c:pt>
                <c:pt idx="9">
                  <c:v>South Africa</c:v>
                </c:pt>
                <c:pt idx="10">
                  <c:v>Austria</c:v>
                </c:pt>
                <c:pt idx="11">
                  <c:v>Colombia</c:v>
                </c:pt>
                <c:pt idx="12">
                  <c:v>Denmark</c:v>
                </c:pt>
                <c:pt idx="13">
                  <c:v>United Kingdom</c:v>
                </c:pt>
                <c:pt idx="14">
                  <c:v>Honduras</c:v>
                </c:pt>
                <c:pt idx="15">
                  <c:v>Belgium</c:v>
                </c:pt>
                <c:pt idx="16">
                  <c:v>United States</c:v>
                </c:pt>
                <c:pt idx="17">
                  <c:v>Brazil</c:v>
                </c:pt>
                <c:pt idx="18">
                  <c:v>Greece</c:v>
                </c:pt>
                <c:pt idx="19">
                  <c:v>Malta</c:v>
                </c:pt>
                <c:pt idx="20">
                  <c:v>France</c:v>
                </c:pt>
                <c:pt idx="21">
                  <c:v>Germany</c:v>
                </c:pt>
                <c:pt idx="22">
                  <c:v>Costa Rica</c:v>
                </c:pt>
                <c:pt idx="23">
                  <c:v>Uruguay</c:v>
                </c:pt>
                <c:pt idx="24">
                  <c:v>Japan</c:v>
                </c:pt>
                <c:pt idx="25">
                  <c:v>Norway</c:v>
                </c:pt>
                <c:pt idx="26">
                  <c:v>Bolivia</c:v>
                </c:pt>
                <c:pt idx="27">
                  <c:v>Canada</c:v>
                </c:pt>
                <c:pt idx="28">
                  <c:v>Philippines</c:v>
                </c:pt>
                <c:pt idx="29">
                  <c:v>Lithuania</c:v>
                </c:pt>
                <c:pt idx="30">
                  <c:v>Argentina</c:v>
                </c:pt>
                <c:pt idx="31">
                  <c:v>New Zealand</c:v>
                </c:pt>
                <c:pt idx="32">
                  <c:v>Sweden</c:v>
                </c:pt>
              </c:strCache>
            </c:strRef>
          </c:cat>
          <c:val>
            <c:numRef>
              <c:f>'Tax Index.37'!$B$289:$AH$289</c:f>
              <c:numCache>
                <c:formatCode>General</c:formatCode>
                <c:ptCount val="33"/>
                <c:pt idx="0">
                  <c:v>-0.36747633101852129</c:v>
                </c:pt>
                <c:pt idx="1">
                  <c:v>-0.33748836004085886</c:v>
                </c:pt>
                <c:pt idx="2">
                  <c:v>-0.25524129651925975</c:v>
                </c:pt>
                <c:pt idx="3">
                  <c:v>-0.25264856296764715</c:v>
                </c:pt>
                <c:pt idx="4">
                  <c:v>-0.25039634104868447</c:v>
                </c:pt>
                <c:pt idx="5">
                  <c:v>-0.2452710615458259</c:v>
                </c:pt>
                <c:pt idx="6">
                  <c:v>-0.23622607606448004</c:v>
                </c:pt>
                <c:pt idx="7">
                  <c:v>-0.23597758762912596</c:v>
                </c:pt>
                <c:pt idx="8">
                  <c:v>-0.23472476251462354</c:v>
                </c:pt>
                <c:pt idx="9">
                  <c:v>-0.21888270120826844</c:v>
                </c:pt>
                <c:pt idx="10">
                  <c:v>-0.19634617510743024</c:v>
                </c:pt>
                <c:pt idx="11">
                  <c:v>-0.18866985074931625</c:v>
                </c:pt>
                <c:pt idx="12">
                  <c:v>-0.17130802535726</c:v>
                </c:pt>
                <c:pt idx="13">
                  <c:v>-0.15874846820065361</c:v>
                </c:pt>
                <c:pt idx="14">
                  <c:v>-0.15551766972323738</c:v>
                </c:pt>
                <c:pt idx="15">
                  <c:v>-0.14506738150474502</c:v>
                </c:pt>
                <c:pt idx="16">
                  <c:v>-0.13798721480108786</c:v>
                </c:pt>
                <c:pt idx="17">
                  <c:v>-7.311886861978234E-2</c:v>
                </c:pt>
                <c:pt idx="18">
                  <c:v>-6.8750773864072093E-2</c:v>
                </c:pt>
                <c:pt idx="19">
                  <c:v>-4.9149779737995281E-2</c:v>
                </c:pt>
                <c:pt idx="20">
                  <c:v>-3.0409028838525556E-2</c:v>
                </c:pt>
                <c:pt idx="21">
                  <c:v>8.2812046691359865E-3</c:v>
                </c:pt>
                <c:pt idx="22">
                  <c:v>4.3155522882934179E-2</c:v>
                </c:pt>
                <c:pt idx="23">
                  <c:v>4.9432632318837738E-2</c:v>
                </c:pt>
                <c:pt idx="24">
                  <c:v>6.4961300189841087E-2</c:v>
                </c:pt>
                <c:pt idx="25">
                  <c:v>7.2961198930324073E-2</c:v>
                </c:pt>
                <c:pt idx="26">
                  <c:v>0.10202921541912337</c:v>
                </c:pt>
                <c:pt idx="27">
                  <c:v>0.12696264091264572</c:v>
                </c:pt>
                <c:pt idx="28">
                  <c:v>0.14215634910534919</c:v>
                </c:pt>
                <c:pt idx="29">
                  <c:v>0.23361716468468743</c:v>
                </c:pt>
                <c:pt idx="30">
                  <c:v>0.29613154424093963</c:v>
                </c:pt>
                <c:pt idx="31">
                  <c:v>0.47760484510627832</c:v>
                </c:pt>
                <c:pt idx="32">
                  <c:v>0.52906576201961131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5893-4D82-B09B-9CA767FB4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87319216"/>
        <c:axId val="187320048"/>
      </c:barChart>
      <c:catAx>
        <c:axId val="18731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20048"/>
        <c:crosses val="autoZero"/>
        <c:auto val="1"/>
        <c:lblAlgn val="ctr"/>
        <c:lblOffset val="100"/>
        <c:noMultiLvlLbl val="0"/>
      </c:catAx>
      <c:valAx>
        <c:axId val="187320048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1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47725</xdr:colOff>
      <xdr:row>31</xdr:row>
      <xdr:rowOff>58964</xdr:rowOff>
    </xdr:from>
    <xdr:to>
      <xdr:col>7</xdr:col>
      <xdr:colOff>486833</xdr:colOff>
      <xdr:row>46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9F54D8-4D26-44B7-BAB5-76AFB4E51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146932</xdr:colOff>
      <xdr:row>31</xdr:row>
      <xdr:rowOff>32327</xdr:rowOff>
    </xdr:from>
    <xdr:to>
      <xdr:col>31</xdr:col>
      <xdr:colOff>54428</xdr:colOff>
      <xdr:row>49</xdr:row>
      <xdr:rowOff>117928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270FB1D-97BE-40E2-B785-57AF110FF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44</xdr:col>
      <xdr:colOff>208643</xdr:colOff>
      <xdr:row>75</xdr:row>
      <xdr:rowOff>48080</xdr:rowOff>
    </xdr:from>
    <xdr:to>
      <xdr:col>51</xdr:col>
      <xdr:colOff>335643</xdr:colOff>
      <xdr:row>93</xdr:row>
      <xdr:rowOff>108858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5FA2FE7-F30C-48A0-ADF5-B6DCDEB81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51</xdr:col>
      <xdr:colOff>526141</xdr:colOff>
      <xdr:row>75</xdr:row>
      <xdr:rowOff>48078</xdr:rowOff>
    </xdr:from>
    <xdr:to>
      <xdr:col>59</xdr:col>
      <xdr:colOff>263071</xdr:colOff>
      <xdr:row>93</xdr:row>
      <xdr:rowOff>99785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F316C37-2345-422D-93F4-DE1FC7119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47</xdr:col>
      <xdr:colOff>115207</xdr:colOff>
      <xdr:row>31</xdr:row>
      <xdr:rowOff>95249</xdr:rowOff>
    </xdr:from>
    <xdr:to>
      <xdr:col>52</xdr:col>
      <xdr:colOff>254000</xdr:colOff>
      <xdr:row>47</xdr:row>
      <xdr:rowOff>80432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AABC7B-092A-41C7-8470-BC1AC65BC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44</xdr:col>
      <xdr:colOff>217714</xdr:colOff>
      <xdr:row>93</xdr:row>
      <xdr:rowOff>154215</xdr:rowOff>
    </xdr:from>
    <xdr:to>
      <xdr:col>51</xdr:col>
      <xdr:colOff>344714</xdr:colOff>
      <xdr:row>112</xdr:row>
      <xdr:rowOff>33564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61FEC64-6FD6-4493-B84C-15E8B92AA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51</xdr:col>
      <xdr:colOff>544285</xdr:colOff>
      <xdr:row>93</xdr:row>
      <xdr:rowOff>163286</xdr:rowOff>
    </xdr:from>
    <xdr:to>
      <xdr:col>59</xdr:col>
      <xdr:colOff>154215</xdr:colOff>
      <xdr:row>112</xdr:row>
      <xdr:rowOff>42635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70293B7-8531-4F15-8CD4-31AFA7F45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0.27929</cdr:x>
      <cdr:y>0.14753</cdr:y>
    </cdr:from>
    <cdr:to>
      <cdr:x>0.27929</cdr:x>
      <cdr:y>0.79222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C0AC641-FF85-4C45-87E6-DA9429C59EF6}"/>
            </a:ext>
          </a:extLst>
        </cdr:cNvPr>
        <cdr:cNvCxnSpPr/>
      </cdr:nvCxnSpPr>
      <cdr:spPr>
        <a:xfrm xmlns:a="http://schemas.openxmlformats.org/drawingml/2006/main" flipV="1">
          <a:off x="1227667" y="451138"/>
          <a:ext cx="0" cy="197136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225719</xdr:colOff>
      <xdr:row>104</xdr:row>
      <xdr:rowOff>123797</xdr:rowOff>
    </xdr:from>
    <xdr:to>
      <xdr:col>18</xdr:col>
      <xdr:colOff>390070</xdr:colOff>
      <xdr:row>137</xdr:row>
      <xdr:rowOff>33617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1EF3FD-345E-4EDF-8F02-E11E21B28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0.25942</cdr:x>
      <cdr:y>0.34242</cdr:y>
    </cdr:from>
    <cdr:to>
      <cdr:x>0.38498</cdr:x>
      <cdr:y>0.40692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0F072533-0229-4326-B4AB-FB3036E21042}"/>
            </a:ext>
          </a:extLst>
        </cdr:cNvPr>
        <cdr:cNvSpPr txBox="1"/>
      </cdr:nvSpPr>
      <cdr:spPr>
        <a:xfrm xmlns:a="http://schemas.openxmlformats.org/drawingml/2006/main">
          <a:off x="2414798" y="1814202"/>
          <a:ext cx="1168756" cy="3417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>
              <a:solidFill>
                <a:srgbClr val="FF0000"/>
              </a:solidFill>
            </a:rPr>
            <a:t>ARG</a:t>
          </a:r>
          <a:r>
            <a:rPr lang="en-US" sz="1000" b="1" baseline="0">
              <a:solidFill>
                <a:srgbClr val="FF0000"/>
              </a:solidFill>
            </a:rPr>
            <a:t> 2005</a:t>
          </a:r>
          <a:endParaRPr lang="en-US" sz="1000" b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0.6621</cdr:x>
      <cdr:y>0.19936</cdr:y>
    </cdr:from>
    <cdr:to>
      <cdr:x>0.7714</cdr:x>
      <cdr:y>0.25572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B6C7436C-2DF2-4AC1-B2B4-751C0CEABF65}"/>
            </a:ext>
          </a:extLst>
        </cdr:cNvPr>
        <cdr:cNvSpPr txBox="1"/>
      </cdr:nvSpPr>
      <cdr:spPr>
        <a:xfrm xmlns:a="http://schemas.openxmlformats.org/drawingml/2006/main">
          <a:off x="6163100" y="1056240"/>
          <a:ext cx="1017403" cy="2986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>
              <a:solidFill>
                <a:srgbClr val="FF0000"/>
              </a:solidFill>
            </a:rPr>
            <a:t>ARG</a:t>
          </a:r>
          <a:r>
            <a:rPr lang="en-US" sz="1000" b="1" baseline="0">
              <a:solidFill>
                <a:srgbClr val="FF0000"/>
              </a:solidFill>
            </a:rPr>
            <a:t> 2022</a:t>
          </a:r>
          <a:endParaRPr lang="en-US" sz="1000" b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0.82218</cdr:x>
      <cdr:y>0.09364</cdr:y>
    </cdr:from>
    <cdr:to>
      <cdr:x>0.92963</cdr:x>
      <cdr:y>0.16964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E6206618-335F-47FB-B2D2-D45FDA51A454}"/>
            </a:ext>
          </a:extLst>
        </cdr:cNvPr>
        <cdr:cNvSpPr txBox="1"/>
      </cdr:nvSpPr>
      <cdr:spPr>
        <a:xfrm xmlns:a="http://schemas.openxmlformats.org/drawingml/2006/main">
          <a:off x="7653131" y="496126"/>
          <a:ext cx="1000182" cy="402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>
              <a:solidFill>
                <a:srgbClr val="FF0000"/>
              </a:solidFill>
            </a:rPr>
            <a:t>ARG</a:t>
          </a:r>
          <a:r>
            <a:rPr lang="en-US" sz="1000" b="1" baseline="0">
              <a:solidFill>
                <a:srgbClr val="FF0000"/>
              </a:solidFill>
            </a:rPr>
            <a:t> 2017</a:t>
          </a:r>
          <a:endParaRPr lang="en-US" sz="1000" b="1">
            <a:solidFill>
              <a:srgbClr val="FF0000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73023</xdr:colOff>
      <xdr:row>23</xdr:row>
      <xdr:rowOff>119530</xdr:rowOff>
    </xdr:from>
    <xdr:to>
      <xdr:col>17</xdr:col>
      <xdr:colOff>302558</xdr:colOff>
      <xdr:row>41</xdr:row>
      <xdr:rowOff>156882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BEE790-FC82-4C8E-A1E4-38CAEB292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196</xdr:row>
      <xdr:rowOff>76199</xdr:rowOff>
    </xdr:from>
    <xdr:to>
      <xdr:col>18</xdr:col>
      <xdr:colOff>419100</xdr:colOff>
      <xdr:row>220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9030ED-6D1B-4816-A966-DFF98D4215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603250</xdr:colOff>
      <xdr:row>334</xdr:row>
      <xdr:rowOff>0</xdr:rowOff>
    </xdr:from>
    <xdr:to>
      <xdr:col>33</xdr:col>
      <xdr:colOff>285750</xdr:colOff>
      <xdr:row>349</xdr:row>
      <xdr:rowOff>4763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8B81EB-2B33-4A8A-B6DB-C6E84284E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106</xdr:col>
      <xdr:colOff>571499</xdr:colOff>
      <xdr:row>53</xdr:row>
      <xdr:rowOff>45242</xdr:rowOff>
    </xdr:from>
    <xdr:to>
      <xdr:col>114</xdr:col>
      <xdr:colOff>309562</xdr:colOff>
      <xdr:row>72</xdr:row>
      <xdr:rowOff>15874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493F6F-B265-419C-96C9-C013390C0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104588</xdr:colOff>
      <xdr:row>261</xdr:row>
      <xdr:rowOff>59017</xdr:rowOff>
    </xdr:from>
    <xdr:to>
      <xdr:col>13</xdr:col>
      <xdr:colOff>298823</xdr:colOff>
      <xdr:row>276</xdr:row>
      <xdr:rowOff>156881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C27B636-75A5-4271-8864-E03EC0E680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522939</xdr:colOff>
      <xdr:row>214</xdr:row>
      <xdr:rowOff>96370</xdr:rowOff>
    </xdr:from>
    <xdr:to>
      <xdr:col>24</xdr:col>
      <xdr:colOff>552824</xdr:colOff>
      <xdr:row>231</xdr:row>
      <xdr:rowOff>89647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916A1FE-34F6-4195-B87B-781CE5EF69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567771</xdr:colOff>
      <xdr:row>550</xdr:row>
      <xdr:rowOff>44076</xdr:rowOff>
    </xdr:from>
    <xdr:to>
      <xdr:col>14</xdr:col>
      <xdr:colOff>291359</xdr:colOff>
      <xdr:row>567</xdr:row>
      <xdr:rowOff>164354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C3FDE53-9463-41EA-B354-AEC28458E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657417</xdr:colOff>
      <xdr:row>580</xdr:row>
      <xdr:rowOff>88899</xdr:rowOff>
    </xdr:from>
    <xdr:to>
      <xdr:col>19</xdr:col>
      <xdr:colOff>507999</xdr:colOff>
      <xdr:row>600</xdr:row>
      <xdr:rowOff>127000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FAAB35D-B5F0-43C0-BB71-219E2E17B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58</xdr:col>
      <xdr:colOff>56030</xdr:colOff>
      <xdr:row>103</xdr:row>
      <xdr:rowOff>22412</xdr:rowOff>
    </xdr:from>
    <xdr:to>
      <xdr:col>68</xdr:col>
      <xdr:colOff>169413</xdr:colOff>
      <xdr:row>123</xdr:row>
      <xdr:rowOff>182976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046B74F-6236-4804-9A9E-5BD59FDA3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57</xdr:col>
      <xdr:colOff>446173</xdr:colOff>
      <xdr:row>192</xdr:row>
      <xdr:rowOff>20010</xdr:rowOff>
    </xdr:from>
    <xdr:to>
      <xdr:col>68</xdr:col>
      <xdr:colOff>39678</xdr:colOff>
      <xdr:row>212</xdr:row>
      <xdr:rowOff>101653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11F0208-1FCA-48D9-BEEA-F9574FABC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561820</xdr:colOff>
      <xdr:row>160</xdr:row>
      <xdr:rowOff>98916</xdr:rowOff>
    </xdr:from>
    <xdr:to>
      <xdr:col>18</xdr:col>
      <xdr:colOff>536862</xdr:colOff>
      <xdr:row>187</xdr:row>
      <xdr:rowOff>187444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2DFFFB1-D950-4474-B5A0-A4DCE53FB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0.39091</cdr:x>
      <cdr:y>0.21401</cdr:y>
    </cdr:from>
    <cdr:to>
      <cdr:x>0.39331</cdr:x>
      <cdr:y>0.7148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8509029E-8164-4698-B112-6E8445901EDC}"/>
            </a:ext>
          </a:extLst>
        </cdr:cNvPr>
        <cdr:cNvCxnSpPr/>
      </cdr:nvCxnSpPr>
      <cdr:spPr>
        <a:xfrm xmlns:a="http://schemas.openxmlformats.org/drawingml/2006/main" flipH="1" flipV="1">
          <a:off x="2460551" y="756443"/>
          <a:ext cx="15107" cy="1770077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0.8804</cdr:x>
      <cdr:y>0.21424</cdr:y>
    </cdr:from>
    <cdr:to>
      <cdr:x>0.88279</cdr:x>
      <cdr:y>0.71502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AF6C62A7-9A30-469F-8D97-B65C044E469E}"/>
            </a:ext>
          </a:extLst>
        </cdr:cNvPr>
        <cdr:cNvCxnSpPr/>
      </cdr:nvCxnSpPr>
      <cdr:spPr>
        <a:xfrm xmlns:a="http://schemas.openxmlformats.org/drawingml/2006/main" flipH="1" flipV="1">
          <a:off x="5541652" y="757246"/>
          <a:ext cx="15044" cy="177004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0.00842</cdr:x>
      <cdr:y>0.01437</cdr:y>
    </cdr:from>
    <cdr:to>
      <cdr:x>0.05775</cdr:x>
      <cdr:y>0.84474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8DA4194-5C31-40D8-8422-8E310B2695F6}"/>
            </a:ext>
          </a:extLst>
        </cdr:cNvPr>
        <cdr:cNvSpPr txBox="1"/>
      </cdr:nvSpPr>
      <cdr:spPr>
        <a:xfrm xmlns:a="http://schemas.openxmlformats.org/drawingml/2006/main" rot="16200000">
          <a:off x="-1267900" y="1369500"/>
          <a:ext cx="2934977" cy="2975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i="1"/>
            <a:t>Correlation</a:t>
          </a:r>
          <a:r>
            <a:rPr lang="en-US" sz="900" i="1" baseline="0"/>
            <a:t> between cyclical components of each variable and real GDP</a:t>
          </a:r>
          <a:endParaRPr lang="en-US" sz="900" i="1"/>
        </a:p>
      </cdr:txBody>
    </cdr:sp>
  </cdr:relSizeAnchor>
  <cdr:relSizeAnchor xmlns:cdr="http://schemas.openxmlformats.org/drawingml/2006/chartDrawing">
    <cdr:from>
      <cdr:x>0.20681</cdr:x>
      <cdr:y>0.18707</cdr:y>
    </cdr:from>
    <cdr:to>
      <cdr:x>0.29508</cdr:x>
      <cdr:y>0.43858</cdr:y>
    </cdr:to>
    <cdr:sp macro="" textlink="">
      <cdr:nvSpPr>
        <cdr:cNvPr id="7" name="Rectangle: Rounded Corners 6">
          <a:extLst xmlns:a="http://schemas.openxmlformats.org/drawingml/2006/main">
            <a:ext uri="{FF2B5EF4-FFF2-40B4-BE49-F238E27FC236}">
              <a16:creationId xmlns:a16="http://schemas.microsoft.com/office/drawing/2014/main" id="{D68AE38C-856E-4C8A-A7B1-29239743F18A}"/>
            </a:ext>
          </a:extLst>
        </cdr:cNvPr>
        <cdr:cNvSpPr/>
      </cdr:nvSpPr>
      <cdr:spPr>
        <a:xfrm xmlns:a="http://schemas.openxmlformats.org/drawingml/2006/main">
          <a:off x="1301749" y="661195"/>
          <a:ext cx="555625" cy="88900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 w="6350">
          <a:solidFill>
            <a:srgbClr val="FF0000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0.88701</cdr:x>
      <cdr:y>0.06719</cdr:y>
    </cdr:from>
    <cdr:to>
      <cdr:x>0.98361</cdr:x>
      <cdr:y>0.44779</cdr:y>
    </cdr:to>
    <cdr:sp macro="" textlink="">
      <cdr:nvSpPr>
        <cdr:cNvPr id="8" name="Rectangle: Rounded Corners 7">
          <a:extLst xmlns:a="http://schemas.openxmlformats.org/drawingml/2006/main">
            <a:ext uri="{FF2B5EF4-FFF2-40B4-BE49-F238E27FC236}">
              <a16:creationId xmlns:a16="http://schemas.microsoft.com/office/drawing/2014/main" id="{C43F945C-384A-4BEC-9941-4B09A1A3D927}"/>
            </a:ext>
          </a:extLst>
        </cdr:cNvPr>
        <cdr:cNvSpPr/>
      </cdr:nvSpPr>
      <cdr:spPr>
        <a:xfrm xmlns:a="http://schemas.openxmlformats.org/drawingml/2006/main">
          <a:off x="5553053" y="235972"/>
          <a:ext cx="604757" cy="1336618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 w="6350">
          <a:solidFill>
            <a:srgbClr val="FF0000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326570</xdr:colOff>
      <xdr:row>81</xdr:row>
      <xdr:rowOff>75705</xdr:rowOff>
    </xdr:from>
    <xdr:to>
      <xdr:col>106</xdr:col>
      <xdr:colOff>95250</xdr:colOff>
      <xdr:row>113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F3D141-2EDD-4EE2-90C4-EEFD6C676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189591</xdr:colOff>
      <xdr:row>183</xdr:row>
      <xdr:rowOff>9071</xdr:rowOff>
    </xdr:from>
    <xdr:to>
      <xdr:col>21</xdr:col>
      <xdr:colOff>146503</xdr:colOff>
      <xdr:row>213</xdr:row>
      <xdr:rowOff>54428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2C0276-7E8C-44EF-A1D5-65D06E1530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285750</xdr:colOff>
      <xdr:row>183</xdr:row>
      <xdr:rowOff>40822</xdr:rowOff>
    </xdr:from>
    <xdr:to>
      <xdr:col>32</xdr:col>
      <xdr:colOff>10432</xdr:colOff>
      <xdr:row>210</xdr:row>
      <xdr:rowOff>122464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7963EB-DD9F-42A4-B4EA-9362C8DE2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119289</xdr:colOff>
      <xdr:row>81</xdr:row>
      <xdr:rowOff>158751</xdr:rowOff>
    </xdr:from>
    <xdr:to>
      <xdr:col>110</xdr:col>
      <xdr:colOff>156028</xdr:colOff>
      <xdr:row>114</xdr:row>
      <xdr:rowOff>57603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AE61A5-65A6-4943-8BCE-F90079B3D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162377</xdr:colOff>
      <xdr:row>182</xdr:row>
      <xdr:rowOff>172356</xdr:rowOff>
    </xdr:from>
    <xdr:to>
      <xdr:col>21</xdr:col>
      <xdr:colOff>234496</xdr:colOff>
      <xdr:row>213</xdr:row>
      <xdr:rowOff>40820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9861DA-1A78-441D-B052-270E180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544286</xdr:colOff>
      <xdr:row>182</xdr:row>
      <xdr:rowOff>149679</xdr:rowOff>
    </xdr:from>
    <xdr:to>
      <xdr:col>31</xdr:col>
      <xdr:colOff>394607</xdr:colOff>
      <xdr:row>209</xdr:row>
      <xdr:rowOff>105682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B540F7-B21C-410B-9133-4D0023D6B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281336</xdr:colOff>
      <xdr:row>81</xdr:row>
      <xdr:rowOff>164771</xdr:rowOff>
    </xdr:from>
    <xdr:to>
      <xdr:col>104</xdr:col>
      <xdr:colOff>503464</xdr:colOff>
      <xdr:row>113</xdr:row>
      <xdr:rowOff>54428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C0A5C9-18CB-45AB-B8D6-089127647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275319</xdr:colOff>
      <xdr:row>176</xdr:row>
      <xdr:rowOff>125185</xdr:rowOff>
    </xdr:from>
    <xdr:to>
      <xdr:col>21</xdr:col>
      <xdr:colOff>353786</xdr:colOff>
      <xdr:row>205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7B2DB6-2FC8-4121-8D85-ECA443151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122466</xdr:colOff>
      <xdr:row>176</xdr:row>
      <xdr:rowOff>136071</xdr:rowOff>
    </xdr:from>
    <xdr:to>
      <xdr:col>31</xdr:col>
      <xdr:colOff>64861</xdr:colOff>
      <xdr:row>200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1AAB53-0C3F-4BAD-A62B-985C784F9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177344</xdr:colOff>
      <xdr:row>150</xdr:row>
      <xdr:rowOff>88446</xdr:rowOff>
    </xdr:from>
    <xdr:to>
      <xdr:col>22</xdr:col>
      <xdr:colOff>346527</xdr:colOff>
      <xdr:row>180</xdr:row>
      <xdr:rowOff>163286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83FE98-87CD-48CC-9F47-702D71C40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54429</xdr:colOff>
      <xdr:row>184</xdr:row>
      <xdr:rowOff>40822</xdr:rowOff>
    </xdr:from>
    <xdr:to>
      <xdr:col>12</xdr:col>
      <xdr:colOff>557893</xdr:colOff>
      <xdr:row>214</xdr:row>
      <xdr:rowOff>81644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D34772-9643-47F3-93C0-A5DB8DF6D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581933</xdr:colOff>
      <xdr:row>184</xdr:row>
      <xdr:rowOff>30390</xdr:rowOff>
    </xdr:from>
    <xdr:to>
      <xdr:col>26</xdr:col>
      <xdr:colOff>421822</xdr:colOff>
      <xdr:row>214</xdr:row>
      <xdr:rowOff>81644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A6A30F-E8AD-48C4-BE93-064EEBA000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486683</xdr:colOff>
      <xdr:row>184</xdr:row>
      <xdr:rowOff>1</xdr:rowOff>
    </xdr:from>
    <xdr:to>
      <xdr:col>39</xdr:col>
      <xdr:colOff>571500</xdr:colOff>
      <xdr:row>214</xdr:row>
      <xdr:rowOff>122465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5C4ECEE-E690-49B6-9B04-E9A131F61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102053</xdr:colOff>
      <xdr:row>290</xdr:row>
      <xdr:rowOff>111579</xdr:rowOff>
    </xdr:from>
    <xdr:to>
      <xdr:col>23</xdr:col>
      <xdr:colOff>40822</xdr:colOff>
      <xdr:row>324</xdr:row>
      <xdr:rowOff>7258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6B00E84-C801-4AD0-B607-1C7689E949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326572</xdr:colOff>
      <xdr:row>290</xdr:row>
      <xdr:rowOff>136072</xdr:rowOff>
    </xdr:from>
    <xdr:to>
      <xdr:col>33</xdr:col>
      <xdr:colOff>190500</xdr:colOff>
      <xdr:row>315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58F6177-15CC-44B3-A317-FB65CDEE0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B493249\OneDrive%20-%20WBG\MFM%20AR\Julian_Working%20Folder\Personal\Add%20In%20Excel%20-%20HP%20Filter\HPFilter.xla" TargetMode="External"/><Relationship Id="rId1" Type="http://schemas.openxmlformats.org/officeDocument/2006/relationships/externalLinkPath" Target="file:///C:\Users\WB493249\OneDrive%20-%20WBG\MFM%20AR\Julian_Working%20Folder\Personal\Add%20In%20Excel%20-%20HP%20Filter\HPFilter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Trabajos/RR/Prociclicalidad%20DATA%20BASE.xlsx" TargetMode="External"/><Relationship Id="rId1" Type="http://schemas.openxmlformats.org/officeDocument/2006/relationships/externalLinkPath" Target="/personal/fgiuliano_worldbank_org/Documents/MFM%20AR/Julian_Working%20Folder/Trabajos/RR/Prociclicalidad%20DATA%20BAS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TC\Administrativos\Programas\Add%20In%20Excel%20-%20HP%20Filter\HPFilter.xla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Fiscal%20Analytics%20-%20CN%202022/Final/Reproducibility%20package/Chapter%201/Figure%2016-17-annex%20tax.xlsx" TargetMode="External"/><Relationship Id="rId1" Type="http://schemas.openxmlformats.org/officeDocument/2006/relationships/externalLinkPath" Target="/personal/fgiuliano_worldbank_org/Documents/MFM%20AR/Julian_Working%20Folder/Fiscal%20Analytics%20-%20CN%202022/Final/Reproducibility%20package/Chapter%201/Figure%2016-17-annex%20ta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HPFilter"/>
    </sheetNames>
    <definedNames>
      <definedName name="hp"/>
    </defined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O_Data (26)"/>
      <sheetName val="Sheet1"/>
      <sheetName val="GASTO Cyclicality"/>
      <sheetName val="PENSIONS % GDP"/>
      <sheetName val="PENSIONS Constant LCU"/>
      <sheetName val="PENSIONS % Gasto"/>
      <sheetName val="ARG Tax Seg. Soc"/>
      <sheetName val="ARG Pensions"/>
      <sheetName val="ARG"/>
      <sheetName val="PBI"/>
      <sheetName val="Weo Database FULL"/>
      <sheetName val="GASTO"/>
      <sheetName val="Dataset 90-21"/>
      <sheetName val="OUTPUT"/>
      <sheetName val="Data set 00-21"/>
      <sheetName val="Sheet2"/>
      <sheetName val="P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OECD</v>
          </cell>
        </row>
      </sheetData>
      <sheetData sheetId="6" refreshError="1"/>
      <sheetData sheetId="7">
        <row r="4">
          <cell r="F4" t="str">
            <v>Ex cajas provinciales</v>
          </cell>
        </row>
      </sheetData>
      <sheetData sheetId="8">
        <row r="44">
          <cell r="CH44">
            <v>-2.8255709813457202</v>
          </cell>
        </row>
        <row r="45">
          <cell r="CH45">
            <v>-21.302030257850447</v>
          </cell>
        </row>
        <row r="46">
          <cell r="CH46">
            <v>-55.771709256689064</v>
          </cell>
        </row>
        <row r="47">
          <cell r="CH47">
            <v>-43.454320017113588</v>
          </cell>
        </row>
        <row r="48">
          <cell r="CH48">
            <v>-29.250362001637313</v>
          </cell>
        </row>
        <row r="49">
          <cell r="CH49">
            <v>-13.579158056130211</v>
          </cell>
        </row>
        <row r="50">
          <cell r="CH50">
            <v>1.7834036944120157</v>
          </cell>
        </row>
        <row r="51">
          <cell r="CH51">
            <v>22.03147018346408</v>
          </cell>
        </row>
        <row r="52">
          <cell r="CH52">
            <v>28.113242995581913</v>
          </cell>
          <cell r="EF52" t="str">
            <v>CATERPILLAR</v>
          </cell>
          <cell r="EH52">
            <v>8.7789305666400641E-2</v>
          </cell>
        </row>
        <row r="53">
          <cell r="CH53">
            <v>-0.30265970856873992</v>
          </cell>
          <cell r="EF53" t="str">
            <v>DINSEY</v>
          </cell>
          <cell r="EH53">
            <v>0.1787709497206704</v>
          </cell>
        </row>
        <row r="54">
          <cell r="CH54">
            <v>26.105200198222519</v>
          </cell>
          <cell r="EF54" t="str">
            <v>MICROSOFT</v>
          </cell>
          <cell r="EH54">
            <v>0.19473264166001597</v>
          </cell>
        </row>
        <row r="55">
          <cell r="CH55">
            <v>41.14232598414128</v>
          </cell>
          <cell r="EF55" t="str">
            <v>QCOM</v>
          </cell>
          <cell r="EH55">
            <v>8.6991221069433355E-2</v>
          </cell>
        </row>
        <row r="56">
          <cell r="CH56">
            <v>30.567829791101133</v>
          </cell>
          <cell r="EF56" t="str">
            <v>APPLE</v>
          </cell>
          <cell r="EH56">
            <v>9.8962490023942543E-2</v>
          </cell>
        </row>
        <row r="57">
          <cell r="CH57">
            <v>33.583510909948586</v>
          </cell>
          <cell r="EF57" t="str">
            <v>WARREN BUFFET</v>
          </cell>
          <cell r="EH57">
            <v>7.9808459696727854E-2</v>
          </cell>
        </row>
        <row r="58">
          <cell r="CH58">
            <v>17.843563279906448</v>
          </cell>
        </row>
        <row r="59">
          <cell r="CH59">
            <v>22.479625855096117</v>
          </cell>
          <cell r="EF59" t="str">
            <v>ON VISTA OIL</v>
          </cell>
          <cell r="EH59">
            <v>0.27294493216280924</v>
          </cell>
        </row>
        <row r="60">
          <cell r="CH60">
            <v>8.4349316853446794</v>
          </cell>
        </row>
        <row r="61">
          <cell r="CH61">
            <v>14.331225409204876</v>
          </cell>
        </row>
        <row r="62">
          <cell r="CH62">
            <v>-0.76633187873102315</v>
          </cell>
        </row>
        <row r="63">
          <cell r="CH63">
            <v>-13.075545985301574</v>
          </cell>
        </row>
        <row r="64">
          <cell r="CH64">
            <v>-54.975120217339622</v>
          </cell>
        </row>
        <row r="65">
          <cell r="CH65">
            <v>-23.012300120202553</v>
          </cell>
        </row>
        <row r="66">
          <cell r="CH66">
            <v>-8.8358558829742719</v>
          </cell>
        </row>
      </sheetData>
      <sheetData sheetId="9" refreshError="1"/>
      <sheetData sheetId="10" refreshError="1"/>
      <sheetData sheetId="11">
        <row r="41">
          <cell r="IG41">
            <v>0.7138054272066735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HPFilter"/>
    </sheetNames>
    <definedNames>
      <definedName name="hp"/>
    </defined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knowledgement - Citation"/>
      <sheetName val="List of countries"/>
      <sheetName val="Description of Variables"/>
      <sheetName val="Data"/>
      <sheetName val="Sheet1"/>
      <sheetName val="Tax rates"/>
      <sheetName val="Shares Database"/>
      <sheetName val="Annex charts---&gt;&gt;"/>
      <sheetName val="CIT"/>
      <sheetName val="PIT"/>
      <sheetName val="VAT"/>
      <sheetName val="Tax Index"/>
      <sheetName val="Salida"/>
      <sheetName val="Export Duties and overall char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Australia</v>
          </cell>
          <cell r="C4" t="str">
            <v>Austria</v>
          </cell>
          <cell r="D4" t="str">
            <v>Belgium</v>
          </cell>
          <cell r="E4" t="str">
            <v>Canada</v>
          </cell>
          <cell r="F4" t="str">
            <v>Chile</v>
          </cell>
          <cell r="G4" t="str">
            <v>Colombia</v>
          </cell>
          <cell r="H4" t="str">
            <v>Costa Rica</v>
          </cell>
          <cell r="I4" t="str">
            <v>Czech Republic</v>
          </cell>
          <cell r="J4" t="str">
            <v>Denmark</v>
          </cell>
          <cell r="K4" t="str">
            <v>Estonia</v>
          </cell>
          <cell r="L4" t="str">
            <v>Finland</v>
          </cell>
          <cell r="M4" t="str">
            <v>France</v>
          </cell>
          <cell r="N4" t="str">
            <v>Germany</v>
          </cell>
          <cell r="O4" t="str">
            <v>Greece</v>
          </cell>
          <cell r="P4" t="str">
            <v>Hungary</v>
          </cell>
          <cell r="Q4" t="str">
            <v>Iceland</v>
          </cell>
          <cell r="R4" t="str">
            <v>Ireland</v>
          </cell>
          <cell r="S4" t="str">
            <v>Israel</v>
          </cell>
          <cell r="T4" t="str">
            <v>Italy</v>
          </cell>
          <cell r="U4" t="str">
            <v>Japan</v>
          </cell>
          <cell r="V4" t="str">
            <v>Korea</v>
          </cell>
          <cell r="W4" t="str">
            <v>Latvia</v>
          </cell>
          <cell r="X4" t="str">
            <v>Lithuania</v>
          </cell>
          <cell r="Y4" t="str">
            <v>Luxembourg</v>
          </cell>
          <cell r="Z4" t="str">
            <v>Mexico</v>
          </cell>
          <cell r="AA4" t="str">
            <v>Netherlands</v>
          </cell>
          <cell r="AB4" t="str">
            <v>New Zealand</v>
          </cell>
          <cell r="AC4" t="str">
            <v>Norway</v>
          </cell>
          <cell r="AD4" t="str">
            <v>Poland</v>
          </cell>
          <cell r="AE4" t="str">
            <v>Portugal</v>
          </cell>
          <cell r="AF4" t="str">
            <v>Slovak Republic</v>
          </cell>
          <cell r="AG4" t="str">
            <v>Slovenia</v>
          </cell>
          <cell r="AH4" t="str">
            <v>Spain</v>
          </cell>
          <cell r="AI4" t="str">
            <v>Sweden</v>
          </cell>
          <cell r="AJ4" t="str">
            <v>Switzerland</v>
          </cell>
          <cell r="AK4" t="str">
            <v>Türkiye</v>
          </cell>
          <cell r="AL4" t="str">
            <v>United Kingdom</v>
          </cell>
          <cell r="AM4" t="str">
            <v>United States</v>
          </cell>
          <cell r="AN4" t="str">
            <v>OECD - Average</v>
          </cell>
          <cell r="AO4" t="str">
            <v>Antigua and Barbuda</v>
          </cell>
          <cell r="AP4" t="str">
            <v>Argentina</v>
          </cell>
          <cell r="AQ4" t="str">
            <v>Bahamas</v>
          </cell>
          <cell r="AR4" t="str">
            <v>Barbados</v>
          </cell>
          <cell r="AS4" t="str">
            <v>Belize</v>
          </cell>
          <cell r="AT4" t="str">
            <v>Bhutan</v>
          </cell>
          <cell r="AU4" t="str">
            <v>Bolivia</v>
          </cell>
          <cell r="AV4" t="str">
            <v>Brazil</v>
          </cell>
          <cell r="AW4" t="str">
            <v>Bulgaria</v>
          </cell>
          <cell r="AX4" t="str">
            <v>Cameroon</v>
          </cell>
          <cell r="AY4" t="str">
            <v>Cabo Verde</v>
          </cell>
          <cell r="AZ4" t="str">
            <v>Côte d'Ivoire</v>
          </cell>
          <cell r="BA4" t="str">
            <v>Cuba</v>
          </cell>
          <cell r="BB4" t="str">
            <v>Dominican Republic</v>
          </cell>
          <cell r="BC4" t="str">
            <v>Ecuador</v>
          </cell>
          <cell r="BD4" t="str">
            <v>El Salvador</v>
          </cell>
          <cell r="BE4" t="str">
            <v>Guatemala</v>
          </cell>
          <cell r="BF4" t="str">
            <v>Guyana</v>
          </cell>
          <cell r="BG4" t="str">
            <v>Honduras</v>
          </cell>
          <cell r="BH4" t="str">
            <v>Jamaica</v>
          </cell>
          <cell r="BI4" t="str">
            <v>Kyrgyzstan</v>
          </cell>
          <cell r="BJ4" t="str">
            <v>Madagascar</v>
          </cell>
          <cell r="BK4" t="str">
            <v>Malaysia</v>
          </cell>
          <cell r="BL4" t="str">
            <v>Mali</v>
          </cell>
          <cell r="BM4" t="str">
            <v>Malta</v>
          </cell>
          <cell r="BN4" t="str">
            <v>Mauritius</v>
          </cell>
          <cell r="BO4" t="str">
            <v>Nicaragua</v>
          </cell>
          <cell r="BP4" t="str">
            <v>Panama</v>
          </cell>
          <cell r="BQ4" t="str">
            <v>Paraguay</v>
          </cell>
          <cell r="BR4" t="str">
            <v>Peru</v>
          </cell>
          <cell r="BS4" t="str">
            <v>Philippines</v>
          </cell>
          <cell r="BT4" t="str">
            <v>Saint Lucia</v>
          </cell>
          <cell r="BU4" t="str">
            <v>South Africa</v>
          </cell>
          <cell r="BV4" t="str">
            <v>Eswatini</v>
          </cell>
          <cell r="BW4" t="str">
            <v>Trinidad and Tobago</v>
          </cell>
          <cell r="BX4" t="str">
            <v>Uganda</v>
          </cell>
          <cell r="BY4" t="str">
            <v>Uruguay</v>
          </cell>
          <cell r="BZ4" t="str">
            <v>Venezuela</v>
          </cell>
        </row>
        <row r="5">
          <cell r="A5" t="str">
            <v>VAT</v>
          </cell>
          <cell r="B5">
            <v>0</v>
          </cell>
          <cell r="C5">
            <v>7.6078026000000003</v>
          </cell>
          <cell r="D5">
            <v>6.5249934999999999</v>
          </cell>
          <cell r="E5">
            <v>2.9202504</v>
          </cell>
          <cell r="F5">
            <v>7.4281341000000003</v>
          </cell>
          <cell r="G5">
            <v>3.9510958</v>
          </cell>
          <cell r="H5">
            <v>3.9837818</v>
          </cell>
          <cell r="I5">
            <v>5.7428211999999998</v>
          </cell>
          <cell r="J5">
            <v>8.9946231999999995</v>
          </cell>
          <cell r="K5">
            <v>9.3006173000000008</v>
          </cell>
          <cell r="L5">
            <v>7.7332089000000002</v>
          </cell>
          <cell r="M5">
            <v>7.3328888000000001</v>
          </cell>
          <cell r="N5">
            <v>6.3316632000000004</v>
          </cell>
          <cell r="O5">
            <v>5.8207504999999999</v>
          </cell>
          <cell r="P5">
            <v>7.2638607999999998</v>
          </cell>
          <cell r="Q5">
            <v>9.1914774000000001</v>
          </cell>
          <cell r="R5">
            <v>6.6943355999999996</v>
          </cell>
          <cell r="S5">
            <v>8.2191220999999999</v>
          </cell>
          <cell r="T5">
            <v>5.3155840000000003</v>
          </cell>
          <cell r="U5">
            <v>1.3777911</v>
          </cell>
          <cell r="V5">
            <v>3.3494893000000001</v>
          </cell>
          <cell r="W5">
            <v>8.4480719000000004</v>
          </cell>
          <cell r="X5">
            <v>7.4445031000000004</v>
          </cell>
          <cell r="Y5">
            <v>4.2477286000000003</v>
          </cell>
          <cell r="Z5">
            <v>2.2403604000000001</v>
          </cell>
          <cell r="AA5">
            <v>6.0179580000000001</v>
          </cell>
          <cell r="AB5">
            <v>8.0941151999999992</v>
          </cell>
          <cell r="AC5">
            <v>8.4901643999999994</v>
          </cell>
          <cell r="AD5">
            <v>6.0873470999999997</v>
          </cell>
          <cell r="AE5">
            <v>6.8231691000000003</v>
          </cell>
          <cell r="AF5">
            <v>8.1761865</v>
          </cell>
          <cell r="AG5">
            <v>0</v>
          </cell>
          <cell r="AH5">
            <v>4.9766820000000003</v>
          </cell>
          <cell r="AI5">
            <v>8.7350197999999999</v>
          </cell>
          <cell r="AJ5">
            <v>2.9761058</v>
          </cell>
          <cell r="AK5">
            <v>3.9838306000000001</v>
          </cell>
          <cell r="AL5">
            <v>5.5916328000000002</v>
          </cell>
          <cell r="AM5">
            <v>0</v>
          </cell>
          <cell r="AN5">
            <v>5.7215043999999997</v>
          </cell>
          <cell r="AO5" t="str">
            <v>..</v>
          </cell>
          <cell r="AP5">
            <v>6.0458904000000002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5.4356213000000002</v>
          </cell>
          <cell r="AV5">
            <v>0</v>
          </cell>
          <cell r="AW5">
            <v>4.7861716999999997</v>
          </cell>
          <cell r="AX5">
            <v>0</v>
          </cell>
          <cell r="AY5" t="str">
            <v>..</v>
          </cell>
          <cell r="AZ5">
            <v>2.7262852</v>
          </cell>
          <cell r="BA5">
            <v>0</v>
          </cell>
          <cell r="BB5">
            <v>1.9176658</v>
          </cell>
          <cell r="BC5">
            <v>2.54129</v>
          </cell>
          <cell r="BD5">
            <v>5.2665322000000003</v>
          </cell>
          <cell r="BE5">
            <v>2.9774820000000002</v>
          </cell>
          <cell r="BF5">
            <v>0</v>
          </cell>
          <cell r="BG5">
            <v>2.5320249000000001</v>
          </cell>
          <cell r="BH5">
            <v>6.5314040999999996</v>
          </cell>
          <cell r="BI5">
            <v>4.5819350999999999</v>
          </cell>
          <cell r="BJ5">
            <v>3.1944930999999999</v>
          </cell>
          <cell r="BK5">
            <v>0</v>
          </cell>
          <cell r="BL5">
            <v>1.6753925000000001</v>
          </cell>
          <cell r="BM5">
            <v>6.0592680000000003</v>
          </cell>
          <cell r="BN5">
            <v>0</v>
          </cell>
          <cell r="BO5">
            <v>2.6428891999999999</v>
          </cell>
          <cell r="BP5">
            <v>0.99038170000000003</v>
          </cell>
          <cell r="BQ5">
            <v>4.3416125000000001</v>
          </cell>
          <cell r="BR5">
            <v>6.6238989000000004</v>
          </cell>
          <cell r="BS5">
            <v>2.6923476000000002</v>
          </cell>
          <cell r="BT5">
            <v>0</v>
          </cell>
          <cell r="BU5">
            <v>5.0938119999999998</v>
          </cell>
          <cell r="BV5">
            <v>0</v>
          </cell>
          <cell r="BW5">
            <v>4.2508518000000004</v>
          </cell>
          <cell r="BX5">
            <v>2.3777336999999998</v>
          </cell>
          <cell r="BY5">
            <v>6.0565547999999998</v>
          </cell>
          <cell r="BZ5">
            <v>3.4852804000000002</v>
          </cell>
        </row>
        <row r="6">
          <cell r="A6" t="str">
            <v>CIT</v>
          </cell>
          <cell r="B6">
            <v>4.1722975</v>
          </cell>
          <cell r="C6">
            <v>1.3482113</v>
          </cell>
          <cell r="D6">
            <v>2.3122337000000002</v>
          </cell>
          <cell r="E6">
            <v>2.8291789000000001</v>
          </cell>
          <cell r="F6">
            <v>2.8411504999999999</v>
          </cell>
          <cell r="G6">
            <v>1.1389910999999999</v>
          </cell>
          <cell r="H6">
            <v>0</v>
          </cell>
          <cell r="I6">
            <v>4.2131645999999998</v>
          </cell>
          <cell r="J6">
            <v>2.2970092000000002</v>
          </cell>
          <cell r="K6">
            <v>2.3444615</v>
          </cell>
          <cell r="L6">
            <v>2.2445686999999999</v>
          </cell>
          <cell r="M6">
            <v>2.0562071</v>
          </cell>
          <cell r="N6">
            <v>1.0118916</v>
          </cell>
          <cell r="O6">
            <v>2.2210616999999999</v>
          </cell>
          <cell r="P6">
            <v>1.8206083</v>
          </cell>
          <cell r="Q6">
            <v>0.92049309999999995</v>
          </cell>
          <cell r="R6">
            <v>2.6628707999999999</v>
          </cell>
          <cell r="S6">
            <v>2.8103456000000002</v>
          </cell>
          <cell r="T6">
            <v>3.3378527</v>
          </cell>
          <cell r="U6">
            <v>4.0376003000000003</v>
          </cell>
          <cell r="V6">
            <v>2.1859096</v>
          </cell>
          <cell r="W6">
            <v>1.6674348000000001</v>
          </cell>
          <cell r="X6">
            <v>2.0556681000000001</v>
          </cell>
          <cell r="Y6">
            <v>6.2761022000000004</v>
          </cell>
          <cell r="Z6" t="str">
            <v>..</v>
          </cell>
          <cell r="AA6">
            <v>3.0232410000000001</v>
          </cell>
          <cell r="AB6">
            <v>4.2259586000000002</v>
          </cell>
          <cell r="AC6">
            <v>3.6897101000000001</v>
          </cell>
          <cell r="AD6">
            <v>2.6969223000000002</v>
          </cell>
          <cell r="AE6">
            <v>2.2650440000000001</v>
          </cell>
          <cell r="AF6">
            <v>5.8960035</v>
          </cell>
          <cell r="AG6">
            <v>0.5094282</v>
          </cell>
          <cell r="AH6">
            <v>1.6424657</v>
          </cell>
          <cell r="AI6">
            <v>2.6117949</v>
          </cell>
          <cell r="AJ6">
            <v>1.6458478999999999</v>
          </cell>
          <cell r="AK6">
            <v>1.1052786999999999</v>
          </cell>
          <cell r="AL6">
            <v>2.3729065</v>
          </cell>
          <cell r="AM6">
            <v>2.4554079</v>
          </cell>
          <cell r="AN6">
            <v>2.5120357000000002</v>
          </cell>
          <cell r="AO6">
            <v>1.2510745999999999</v>
          </cell>
          <cell r="AP6">
            <v>1.4133017000000001</v>
          </cell>
          <cell r="AQ6">
            <v>0</v>
          </cell>
          <cell r="AR6">
            <v>2.9459518999999998</v>
          </cell>
          <cell r="AS6">
            <v>2.2718951999999999</v>
          </cell>
          <cell r="AT6">
            <v>3.9030494999999998</v>
          </cell>
          <cell r="AU6">
            <v>0.20157059999999999</v>
          </cell>
          <cell r="AV6">
            <v>2.0776452999999999</v>
          </cell>
          <cell r="AW6">
            <v>0.66767390000000004</v>
          </cell>
          <cell r="AX6">
            <v>1.2156753</v>
          </cell>
          <cell r="AY6">
            <v>1.2768447999999999</v>
          </cell>
          <cell r="AZ6">
            <v>1.1331925</v>
          </cell>
          <cell r="BA6">
            <v>0.94308809999999998</v>
          </cell>
          <cell r="BB6" t="str">
            <v>..</v>
          </cell>
          <cell r="BC6" t="str">
            <v>..</v>
          </cell>
          <cell r="BD6" t="str">
            <v>..</v>
          </cell>
          <cell r="BE6">
            <v>1.3185666</v>
          </cell>
          <cell r="BF6">
            <v>3.2414314000000002</v>
          </cell>
          <cell r="BG6">
            <v>2.4587574999999999</v>
          </cell>
          <cell r="BH6">
            <v>2.8525649</v>
          </cell>
          <cell r="BI6">
            <v>2.6833404999999999</v>
          </cell>
          <cell r="BJ6">
            <v>0.70364360000000004</v>
          </cell>
          <cell r="BK6">
            <v>6.2443802000000002</v>
          </cell>
          <cell r="BL6">
            <v>0.65689779999999998</v>
          </cell>
          <cell r="BM6">
            <v>2.6412977</v>
          </cell>
          <cell r="BN6">
            <v>1.2974786</v>
          </cell>
          <cell r="BO6" t="str">
            <v>..</v>
          </cell>
          <cell r="BP6">
            <v>1.9037580999999999</v>
          </cell>
          <cell r="BQ6" t="str">
            <v>..</v>
          </cell>
          <cell r="BR6">
            <v>1.9111549999999999</v>
          </cell>
          <cell r="BS6">
            <v>3.3305972000000001</v>
          </cell>
          <cell r="BT6">
            <v>2.0728298000000001</v>
          </cell>
          <cell r="BU6">
            <v>2.3161369999999999</v>
          </cell>
          <cell r="BV6">
            <v>2.7937401999999998</v>
          </cell>
          <cell r="BW6">
            <v>7.4314119999999999</v>
          </cell>
          <cell r="BX6">
            <v>0.36680800000000002</v>
          </cell>
          <cell r="BY6">
            <v>1.4031838000000001</v>
          </cell>
          <cell r="BZ6" t="str">
            <v>..</v>
          </cell>
        </row>
        <row r="7">
          <cell r="A7" t="str">
            <v>PIT</v>
          </cell>
          <cell r="B7">
            <v>11.4863751</v>
          </cell>
          <cell r="C7">
            <v>8.5655362999999998</v>
          </cell>
          <cell r="D7">
            <v>13.9967343</v>
          </cell>
          <cell r="E7">
            <v>12.9985397</v>
          </cell>
          <cell r="F7">
            <v>0.9551461</v>
          </cell>
          <cell r="G7">
            <v>0.15147469999999999</v>
          </cell>
          <cell r="H7">
            <v>0</v>
          </cell>
          <cell r="I7">
            <v>4.4077389</v>
          </cell>
          <cell r="J7">
            <v>25.449391200000001</v>
          </cell>
          <cell r="K7">
            <v>8.1701458999999996</v>
          </cell>
          <cell r="L7">
            <v>13.839815700000001</v>
          </cell>
          <cell r="M7">
            <v>4.8129736999999997</v>
          </cell>
          <cell r="N7">
            <v>9.9793144999999992</v>
          </cell>
          <cell r="O7">
            <v>3.2354218000000001</v>
          </cell>
          <cell r="P7">
            <v>6.5749236</v>
          </cell>
          <cell r="Q7">
            <v>9.5660109000000002</v>
          </cell>
          <cell r="R7">
            <v>10.1600106</v>
          </cell>
          <cell r="S7">
            <v>9.3740903000000007</v>
          </cell>
          <cell r="T7">
            <v>10.001590500000001</v>
          </cell>
          <cell r="U7">
            <v>5.6724421999999999</v>
          </cell>
          <cell r="V7">
            <v>3.3981978000000002</v>
          </cell>
          <cell r="W7">
            <v>4.8654878000000004</v>
          </cell>
          <cell r="X7">
            <v>6.2719588000000002</v>
          </cell>
          <cell r="Y7">
            <v>7.6926750000000004</v>
          </cell>
          <cell r="Z7" t="str">
            <v>..</v>
          </cell>
          <cell r="AA7">
            <v>7.1482975</v>
          </cell>
          <cell r="AB7">
            <v>16.0200943</v>
          </cell>
          <cell r="AC7">
            <v>10.3664272</v>
          </cell>
          <cell r="AD7">
            <v>8.2200196999999999</v>
          </cell>
          <cell r="AE7">
            <v>5.4449462000000004</v>
          </cell>
          <cell r="AF7">
            <v>3.5172507999999998</v>
          </cell>
          <cell r="AG7">
            <v>5.7270519000000002</v>
          </cell>
          <cell r="AH7">
            <v>7.4650230000000004</v>
          </cell>
          <cell r="AI7">
            <v>15.0835469</v>
          </cell>
          <cell r="AJ7">
            <v>8.3398763999999996</v>
          </cell>
          <cell r="AK7">
            <v>3.5326312999999998</v>
          </cell>
          <cell r="AL7">
            <v>8.4656091</v>
          </cell>
          <cell r="AM7">
            <v>9.6331720999999995</v>
          </cell>
          <cell r="AN7">
            <v>8.1240524999999995</v>
          </cell>
          <cell r="AO7">
            <v>0</v>
          </cell>
          <cell r="AP7">
            <v>0.7046306</v>
          </cell>
          <cell r="AQ7">
            <v>0</v>
          </cell>
          <cell r="AR7">
            <v>4.7279947</v>
          </cell>
          <cell r="AS7">
            <v>1.9170484000000001</v>
          </cell>
          <cell r="AT7">
            <v>9.5337199999999997E-2</v>
          </cell>
          <cell r="AU7">
            <v>0.52497649999999996</v>
          </cell>
          <cell r="AV7">
            <v>0.29320459999999998</v>
          </cell>
          <cell r="AW7">
            <v>4.3012657000000001</v>
          </cell>
          <cell r="AX7">
            <v>1.1453811</v>
          </cell>
          <cell r="AY7">
            <v>3.8305343999999999</v>
          </cell>
          <cell r="AZ7">
            <v>4.4762299999999998E-2</v>
          </cell>
          <cell r="BA7">
            <v>0.54285070000000002</v>
          </cell>
          <cell r="BB7" t="str">
            <v>..</v>
          </cell>
          <cell r="BC7" t="str">
            <v>..</v>
          </cell>
          <cell r="BD7" t="str">
            <v>..</v>
          </cell>
          <cell r="BE7">
            <v>0.35408620000000002</v>
          </cell>
          <cell r="BF7">
            <v>2.4501588999999999</v>
          </cell>
          <cell r="BG7">
            <v>1.1411411</v>
          </cell>
          <cell r="BH7">
            <v>4.0724349000000002</v>
          </cell>
          <cell r="BI7">
            <v>1.7778396999999999</v>
          </cell>
          <cell r="BJ7">
            <v>0.38480510000000001</v>
          </cell>
          <cell r="BK7">
            <v>2.7883203999999999</v>
          </cell>
          <cell r="BL7">
            <v>0.60920609999999997</v>
          </cell>
          <cell r="BM7">
            <v>4.9706238000000003</v>
          </cell>
          <cell r="BN7">
            <v>1.1904701</v>
          </cell>
          <cell r="BO7" t="str">
            <v>..</v>
          </cell>
          <cell r="BP7">
            <v>2.5287492999999999</v>
          </cell>
          <cell r="BQ7" t="str">
            <v>..</v>
          </cell>
          <cell r="BR7">
            <v>1.0174977000000001</v>
          </cell>
          <cell r="BS7">
            <v>1.7759910999999999</v>
          </cell>
          <cell r="BT7">
            <v>1.8412948</v>
          </cell>
          <cell r="BU7">
            <v>7.9498682000000001</v>
          </cell>
          <cell r="BV7">
            <v>2.2791041000000001</v>
          </cell>
          <cell r="BW7">
            <v>5.2156203999999997</v>
          </cell>
          <cell r="BX7">
            <v>0.78907119999999997</v>
          </cell>
          <cell r="BY7">
            <v>0</v>
          </cell>
          <cell r="BZ7" t="str">
            <v>..</v>
          </cell>
        </row>
        <row r="8">
          <cell r="A8" t="str">
            <v>Others</v>
          </cell>
          <cell r="B8">
            <v>12.6258768</v>
          </cell>
          <cell r="C8">
            <v>23.749948500000002</v>
          </cell>
          <cell r="D8">
            <v>20.002746000000002</v>
          </cell>
          <cell r="E8">
            <v>15.880331899999998</v>
          </cell>
          <cell r="F8">
            <v>7.0760032000000006</v>
          </cell>
          <cell r="G8">
            <v>10.790475000000001</v>
          </cell>
          <cell r="H8">
            <v>14.9431467</v>
          </cell>
          <cell r="I8">
            <v>20.1337683</v>
          </cell>
          <cell r="J8">
            <v>9.7580225000000027</v>
          </cell>
          <cell r="K8">
            <v>15.183262200000001</v>
          </cell>
          <cell r="L8">
            <v>20.682097200000001</v>
          </cell>
          <cell r="M8">
            <v>28.249819299999999</v>
          </cell>
          <cell r="N8">
            <v>18.988998500000001</v>
          </cell>
          <cell r="O8">
            <v>17.035661399999999</v>
          </cell>
          <cell r="P8">
            <v>25.110939300000005</v>
          </cell>
          <cell r="Q8">
            <v>11.046568300000001</v>
          </cell>
          <cell r="R8">
            <v>12.254797</v>
          </cell>
          <cell r="S8">
            <v>14.911651600000003</v>
          </cell>
          <cell r="T8">
            <v>19.800261599999999</v>
          </cell>
          <cell r="U8">
            <v>14.313105199999999</v>
          </cell>
          <cell r="V8">
            <v>9.8319515000000006</v>
          </cell>
          <cell r="W8">
            <v>14.751026399999997</v>
          </cell>
          <cell r="X8">
            <v>11.880197799999998</v>
          </cell>
          <cell r="Y8">
            <v>16.549645699999999</v>
          </cell>
          <cell r="Z8">
            <v>7.8691832000000002</v>
          </cell>
          <cell r="AA8">
            <v>21.058530700000002</v>
          </cell>
          <cell r="AB8">
            <v>7.2308797000000027</v>
          </cell>
          <cell r="AC8">
            <v>16.821161699999998</v>
          </cell>
          <cell r="AD8">
            <v>19.572248299999998</v>
          </cell>
          <cell r="AE8">
            <v>14.747347899999998</v>
          </cell>
          <cell r="AF8">
            <v>21.891667099999999</v>
          </cell>
          <cell r="AG8">
            <v>32.975436699999996</v>
          </cell>
          <cell r="AH8">
            <v>17.223201599999999</v>
          </cell>
          <cell r="AI8">
            <v>18.632894499999999</v>
          </cell>
          <cell r="AJ8">
            <v>11.985262500000001</v>
          </cell>
          <cell r="AK8">
            <v>7.7565515999999999</v>
          </cell>
          <cell r="AL8">
            <v>12.927952999999999</v>
          </cell>
          <cell r="AM8">
            <v>14.461070899999999</v>
          </cell>
          <cell r="AN8">
            <v>15.791252700000001</v>
          </cell>
          <cell r="AO8">
            <v>12.934187099999999</v>
          </cell>
          <cell r="AP8">
            <v>9.9613900999999991</v>
          </cell>
          <cell r="AQ8">
            <v>11.5823476</v>
          </cell>
          <cell r="AR8">
            <v>20.231082000000001</v>
          </cell>
          <cell r="AS8">
            <v>15.3442174</v>
          </cell>
          <cell r="AT8">
            <v>4.1353456000000008</v>
          </cell>
          <cell r="AU8">
            <v>6.0492185999999997</v>
          </cell>
          <cell r="AV8">
            <v>24.4036914</v>
          </cell>
          <cell r="AW8">
            <v>10.423088400000001</v>
          </cell>
          <cell r="AX8">
            <v>7.5914066999999994</v>
          </cell>
          <cell r="AY8">
            <v>10.1541006</v>
          </cell>
          <cell r="AZ8">
            <v>8.2765418000000004</v>
          </cell>
          <cell r="BA8">
            <v>35.193286999999998</v>
          </cell>
          <cell r="BB8">
            <v>8.5540100999999993</v>
          </cell>
          <cell r="BC8">
            <v>5.581664</v>
          </cell>
          <cell r="BD8">
            <v>9.4556646999999998</v>
          </cell>
          <cell r="BE8">
            <v>4.9321840999999997</v>
          </cell>
          <cell r="BF8">
            <v>10.382444000000001</v>
          </cell>
          <cell r="BG8">
            <v>7.6804804999999998</v>
          </cell>
          <cell r="BH8">
            <v>7.3285438999999997</v>
          </cell>
          <cell r="BI8">
            <v>5.8591213</v>
          </cell>
          <cell r="BJ8">
            <v>2.4138884000000003</v>
          </cell>
          <cell r="BK8">
            <v>10.3386388</v>
          </cell>
          <cell r="BL8">
            <v>4.5851347000000002</v>
          </cell>
          <cell r="BM8">
            <v>12.561285899999998</v>
          </cell>
          <cell r="BN8">
            <v>14.4211943</v>
          </cell>
          <cell r="BO8">
            <v>7.6724093000000009</v>
          </cell>
          <cell r="BP8">
            <v>11.863108700000002</v>
          </cell>
          <cell r="BQ8">
            <v>7.7592540000000003</v>
          </cell>
          <cell r="BR8">
            <v>7.1864884999999994</v>
          </cell>
          <cell r="BS8">
            <v>8.6918235999999993</v>
          </cell>
          <cell r="BT8">
            <v>12.305541899999998</v>
          </cell>
          <cell r="BU8">
            <v>4.2131294000000032</v>
          </cell>
          <cell r="BV8">
            <v>5.2397456000000009</v>
          </cell>
          <cell r="BW8">
            <v>5.8893075999999986</v>
          </cell>
          <cell r="BX8">
            <v>4.2802650999999994</v>
          </cell>
          <cell r="BY8">
            <v>12.233020000000002</v>
          </cell>
          <cell r="BZ8">
            <v>9.9751351999999986</v>
          </cell>
        </row>
        <row r="9">
          <cell r="A9" t="str">
            <v>TOTAL</v>
          </cell>
          <cell r="B9">
            <v>28.2845494</v>
          </cell>
          <cell r="C9">
            <v>41.271498700000002</v>
          </cell>
          <cell r="D9">
            <v>42.836707500000003</v>
          </cell>
          <cell r="E9">
            <v>34.628300899999999</v>
          </cell>
          <cell r="F9">
            <v>18.300433900000002</v>
          </cell>
          <cell r="G9">
            <v>16.032036600000001</v>
          </cell>
          <cell r="H9">
            <v>18.926928499999999</v>
          </cell>
          <cell r="I9">
            <v>34.497492999999999</v>
          </cell>
          <cell r="J9">
            <v>46.499046100000001</v>
          </cell>
          <cell r="K9">
            <v>34.998486900000003</v>
          </cell>
          <cell r="L9">
            <v>44.4996905</v>
          </cell>
          <cell r="M9">
            <v>42.4518889</v>
          </cell>
          <cell r="N9">
            <v>36.311867800000002</v>
          </cell>
          <cell r="O9">
            <v>28.312895399999999</v>
          </cell>
          <cell r="P9">
            <v>40.770332000000003</v>
          </cell>
          <cell r="Q9">
            <v>30.724549700000001</v>
          </cell>
          <cell r="R9">
            <v>31.772013999999999</v>
          </cell>
          <cell r="S9">
            <v>35.315209600000003</v>
          </cell>
          <cell r="T9">
            <v>38.455288799999998</v>
          </cell>
          <cell r="U9">
            <v>25.400938799999999</v>
          </cell>
          <cell r="V9">
            <v>18.765548200000001</v>
          </cell>
          <cell r="W9">
            <v>29.732020899999998</v>
          </cell>
          <cell r="X9">
            <v>27.652327799999998</v>
          </cell>
          <cell r="Y9">
            <v>34.766151499999999</v>
          </cell>
          <cell r="Z9">
            <v>10.1095436</v>
          </cell>
          <cell r="AA9">
            <v>37.248027200000003</v>
          </cell>
          <cell r="AB9">
            <v>35.571047800000002</v>
          </cell>
          <cell r="AC9">
            <v>39.367463399999998</v>
          </cell>
          <cell r="AD9">
            <v>36.576537399999999</v>
          </cell>
          <cell r="AE9">
            <v>29.280507199999999</v>
          </cell>
          <cell r="AF9">
            <v>39.481107899999998</v>
          </cell>
          <cell r="AG9">
            <v>39.211916799999997</v>
          </cell>
          <cell r="AH9">
            <v>31.307372300000001</v>
          </cell>
          <cell r="AI9">
            <v>45.063256099999997</v>
          </cell>
          <cell r="AJ9">
            <v>24.947092600000001</v>
          </cell>
          <cell r="AK9">
            <v>16.378292200000001</v>
          </cell>
          <cell r="AL9">
            <v>29.358101399999999</v>
          </cell>
          <cell r="AM9">
            <v>26.5496509</v>
          </cell>
          <cell r="AN9">
            <v>32.148845299999998</v>
          </cell>
          <cell r="AO9">
            <v>14.1852617</v>
          </cell>
          <cell r="AP9">
            <v>18.1252128</v>
          </cell>
          <cell r="AQ9">
            <v>11.5823476</v>
          </cell>
          <cell r="AR9">
            <v>27.905028600000001</v>
          </cell>
          <cell r="AS9">
            <v>19.533161</v>
          </cell>
          <cell r="AT9">
            <v>8.1337323000000001</v>
          </cell>
          <cell r="AU9">
            <v>12.211387</v>
          </cell>
          <cell r="AV9">
            <v>26.774541299999999</v>
          </cell>
          <cell r="AW9">
            <v>20.1781997</v>
          </cell>
          <cell r="AX9">
            <v>9.9524630999999992</v>
          </cell>
          <cell r="AY9">
            <v>15.2614798</v>
          </cell>
          <cell r="AZ9">
            <v>12.1807818</v>
          </cell>
          <cell r="BA9">
            <v>36.679225799999998</v>
          </cell>
          <cell r="BB9">
            <v>10.471675899999999</v>
          </cell>
          <cell r="BC9">
            <v>8.122954</v>
          </cell>
          <cell r="BD9">
            <v>14.7221969</v>
          </cell>
          <cell r="BE9">
            <v>9.5823189000000006</v>
          </cell>
          <cell r="BF9">
            <v>16.074034300000001</v>
          </cell>
          <cell r="BG9">
            <v>13.812404000000001</v>
          </cell>
          <cell r="BH9">
            <v>20.784947800000001</v>
          </cell>
          <cell r="BI9">
            <v>14.9022366</v>
          </cell>
          <cell r="BJ9">
            <v>6.6968302</v>
          </cell>
          <cell r="BK9">
            <v>19.3713394</v>
          </cell>
          <cell r="BL9">
            <v>7.5266311000000004</v>
          </cell>
          <cell r="BM9">
            <v>26.232475399999998</v>
          </cell>
          <cell r="BN9">
            <v>16.909143</v>
          </cell>
          <cell r="BO9">
            <v>10.315298500000001</v>
          </cell>
          <cell r="BP9">
            <v>17.285997800000001</v>
          </cell>
          <cell r="BQ9">
            <v>12.1008665</v>
          </cell>
          <cell r="BR9">
            <v>16.7390401</v>
          </cell>
          <cell r="BS9">
            <v>16.490759499999999</v>
          </cell>
          <cell r="BT9">
            <v>16.219666499999999</v>
          </cell>
          <cell r="BU9">
            <v>19.572946600000002</v>
          </cell>
          <cell r="BV9">
            <v>10.312589900000001</v>
          </cell>
          <cell r="BW9">
            <v>22.787191799999999</v>
          </cell>
          <cell r="BX9">
            <v>7.8138779999999999</v>
          </cell>
          <cell r="BY9">
            <v>19.692758600000001</v>
          </cell>
          <cell r="BZ9">
            <v>13.460415599999999</v>
          </cell>
        </row>
        <row r="11">
          <cell r="A11" t="str">
            <v>VAT</v>
          </cell>
          <cell r="B11">
            <v>0</v>
          </cell>
          <cell r="C11">
            <v>0.43419688972497422</v>
          </cell>
          <cell r="D11">
            <v>0.28575827720476799</v>
          </cell>
          <cell r="E11">
            <v>0.15576356030885263</v>
          </cell>
          <cell r="F11">
            <v>0.66178270404395656</v>
          </cell>
          <cell r="G11">
            <v>0.7538012717431386</v>
          </cell>
          <cell r="H11">
            <v>1</v>
          </cell>
          <cell r="I11">
            <v>0.39981420696541192</v>
          </cell>
          <cell r="J11">
            <v>0.24481144831250701</v>
          </cell>
          <cell r="K11">
            <v>0.46936723861627466</v>
          </cell>
          <cell r="L11">
            <v>0.32468473210515358</v>
          </cell>
          <cell r="M11">
            <v>0.51632536711410004</v>
          </cell>
          <cell r="N11">
            <v>0.36550891716304756</v>
          </cell>
          <cell r="O11">
            <v>0.51615054719978315</v>
          </cell>
          <cell r="P11">
            <v>0.46386606039964756</v>
          </cell>
          <cell r="Q11">
            <v>0.46709452627087045</v>
          </cell>
          <cell r="R11">
            <v>0.34299642208210318</v>
          </cell>
          <cell r="S11">
            <v>0.40282788423470062</v>
          </cell>
          <cell r="T11">
            <v>0.28494110156001279</v>
          </cell>
          <cell r="U11">
            <v>0.12426152391031554</v>
          </cell>
          <cell r="V11">
            <v>0.37493177859707949</v>
          </cell>
          <cell r="W11">
            <v>0.56391929788105855</v>
          </cell>
          <cell r="X11">
            <v>0.47200366088790796</v>
          </cell>
          <cell r="Y11">
            <v>0.23318020736995568</v>
          </cell>
          <cell r="Z11">
            <v>1</v>
          </cell>
          <cell r="AA11">
            <v>0.37171989876275646</v>
          </cell>
          <cell r="AB11">
            <v>0.28560575828059392</v>
          </cell>
          <cell r="AC11">
            <v>0.37656572297176344</v>
          </cell>
          <cell r="AD11">
            <v>0.35798892057181025</v>
          </cell>
          <cell r="AE11">
            <v>0.46948973441720959</v>
          </cell>
          <cell r="AF11">
            <v>0.4648349309660828</v>
          </cell>
          <cell r="AG11">
            <v>0</v>
          </cell>
          <cell r="AH11">
            <v>0.35335286017230677</v>
          </cell>
          <cell r="AI11">
            <v>0.33049187643350292</v>
          </cell>
          <cell r="AJ11">
            <v>0.22960537030955219</v>
          </cell>
          <cell r="AK11">
            <v>0.46206801907262202</v>
          </cell>
          <cell r="AL11">
            <v>0.34032758949395736</v>
          </cell>
          <cell r="AM11">
            <v>0</v>
          </cell>
          <cell r="AN11">
            <v>0.3497766780180111</v>
          </cell>
          <cell r="AO11" t="e">
            <v>#VALUE!</v>
          </cell>
          <cell r="AP11">
            <v>0.74057100725619629</v>
          </cell>
          <cell r="AQ11" t="e">
            <v>#DIV/0!</v>
          </cell>
          <cell r="AR11">
            <v>0</v>
          </cell>
          <cell r="AS11">
            <v>0</v>
          </cell>
          <cell r="AT11">
            <v>0</v>
          </cell>
          <cell r="AU11">
            <v>0.8820955461067892</v>
          </cell>
          <cell r="AV11">
            <v>0</v>
          </cell>
          <cell r="AW11">
            <v>0.49063219811751407</v>
          </cell>
          <cell r="AX11">
            <v>0</v>
          </cell>
          <cell r="AY11" t="e">
            <v>#VALUE!</v>
          </cell>
          <cell r="AZ11">
            <v>0.69828832243919425</v>
          </cell>
          <cell r="BA11">
            <v>0</v>
          </cell>
          <cell r="BB11">
            <v>1</v>
          </cell>
          <cell r="BC11">
            <v>1</v>
          </cell>
          <cell r="BD11">
            <v>1</v>
          </cell>
          <cell r="BE11">
            <v>0.6403001478580792</v>
          </cell>
          <cell r="BF11">
            <v>0</v>
          </cell>
          <cell r="BG11">
            <v>0.41292506339976348</v>
          </cell>
          <cell r="BH11">
            <v>0.48537515286680705</v>
          </cell>
          <cell r="BI11">
            <v>0.50667662061104091</v>
          </cell>
          <cell r="BJ11">
            <v>0.74586423285042069</v>
          </cell>
          <cell r="BK11">
            <v>0</v>
          </cell>
          <cell r="BL11">
            <v>0.56957149429113696</v>
          </cell>
          <cell r="BM11">
            <v>0.44321439623084735</v>
          </cell>
          <cell r="BN11">
            <v>0</v>
          </cell>
          <cell r="BO11">
            <v>1</v>
          </cell>
          <cell r="BP11">
            <v>0.18262990109829094</v>
          </cell>
          <cell r="BQ11">
            <v>1</v>
          </cell>
          <cell r="BR11">
            <v>0.69341670973020442</v>
          </cell>
          <cell r="BS11">
            <v>0.34521986518699305</v>
          </cell>
          <cell r="BT11">
            <v>0</v>
          </cell>
          <cell r="BU11">
            <v>0.33163233218687005</v>
          </cell>
          <cell r="BV11">
            <v>0</v>
          </cell>
          <cell r="BW11">
            <v>0.25156118657742965</v>
          </cell>
          <cell r="BX11">
            <v>0.67289025914525036</v>
          </cell>
          <cell r="BY11">
            <v>0.81189906573938131</v>
          </cell>
          <cell r="BZ11">
            <v>1</v>
          </cell>
        </row>
        <row r="12">
          <cell r="A12" t="str">
            <v>CIT</v>
          </cell>
          <cell r="B12">
            <v>0.26645282180559804</v>
          </cell>
          <cell r="C12">
            <v>7.694589146569919E-2</v>
          </cell>
          <cell r="D12">
            <v>0.10126292364993258</v>
          </cell>
          <cell r="E12">
            <v>0.15090588745906289</v>
          </cell>
          <cell r="F12">
            <v>0.25312201357348124</v>
          </cell>
          <cell r="G12">
            <v>0.21729995503630062</v>
          </cell>
          <cell r="H12">
            <v>0</v>
          </cell>
          <cell r="I12">
            <v>0.29331978215928906</v>
          </cell>
          <cell r="J12">
            <v>6.2518922308958211E-2</v>
          </cell>
          <cell r="K12">
            <v>0.11831617029303734</v>
          </cell>
          <cell r="L12">
            <v>9.4239945729529276E-2</v>
          </cell>
          <cell r="M12">
            <v>0.14478221540330993</v>
          </cell>
          <cell r="N12">
            <v>5.8413625507178532E-2</v>
          </cell>
          <cell r="O12">
            <v>0.19695092786050195</v>
          </cell>
          <cell r="P12">
            <v>0.11626302085137695</v>
          </cell>
          <cell r="Q12">
            <v>4.6777821428370697E-2</v>
          </cell>
          <cell r="R12">
            <v>0.13643701353528015</v>
          </cell>
          <cell r="S12">
            <v>0.13773801608523378</v>
          </cell>
          <cell r="T12">
            <v>0.17892510497116831</v>
          </cell>
          <cell r="U12">
            <v>0.36414690602860422</v>
          </cell>
          <cell r="V12">
            <v>0.24468415951662559</v>
          </cell>
          <cell r="W12">
            <v>0.11130334504828768</v>
          </cell>
          <cell r="X12">
            <v>0.1303354778333681</v>
          </cell>
          <cell r="Y12">
            <v>0.3445283233187344</v>
          </cell>
          <cell r="Z12" t="e">
            <v>#VALUE!</v>
          </cell>
          <cell r="AA12">
            <v>0.1867408909227041</v>
          </cell>
          <cell r="AB12">
            <v>0.14911550930426556</v>
          </cell>
          <cell r="AC12">
            <v>0.1636503471431858</v>
          </cell>
          <cell r="AD12">
            <v>0.15860247283139875</v>
          </cell>
          <cell r="AE12">
            <v>0.15585351768627484</v>
          </cell>
          <cell r="AF12">
            <v>0.3352013044098594</v>
          </cell>
          <cell r="AG12">
            <v>8.168521214394639E-2</v>
          </cell>
          <cell r="AH12">
            <v>0.11661784956923306</v>
          </cell>
          <cell r="AI12">
            <v>9.8817978335945286E-2</v>
          </cell>
          <cell r="AJ12">
            <v>0.12697650619567988</v>
          </cell>
          <cell r="AK12">
            <v>0.12819670079148518</v>
          </cell>
          <cell r="AL12">
            <v>0.14442392376687238</v>
          </cell>
          <cell r="AM12">
            <v>0.20311797580857305</v>
          </cell>
          <cell r="AN12">
            <v>0.15357001249682675</v>
          </cell>
          <cell r="AO12">
            <v>1</v>
          </cell>
          <cell r="AP12">
            <v>0.17311763764786317</v>
          </cell>
          <cell r="AQ12" t="e">
            <v>#DIV/0!</v>
          </cell>
          <cell r="AR12">
            <v>0.38389007033225903</v>
          </cell>
          <cell r="AS12">
            <v>0.54235516563173591</v>
          </cell>
          <cell r="AT12">
            <v>0.97615608315223745</v>
          </cell>
          <cell r="AU12">
            <v>3.2710985308353466E-2</v>
          </cell>
          <cell r="AV12">
            <v>0.87632932814515163</v>
          </cell>
          <cell r="AW12">
            <v>6.8443493822566648E-2</v>
          </cell>
          <cell r="AX12">
            <v>0.51488617552719207</v>
          </cell>
          <cell r="AY12">
            <v>0.25</v>
          </cell>
          <cell r="AZ12">
            <v>0.29024662930557549</v>
          </cell>
          <cell r="BA12">
            <v>0.63467492739270281</v>
          </cell>
          <cell r="BB12" t="e">
            <v>#VALUE!</v>
          </cell>
          <cell r="BC12" t="e">
            <v>#VALUE!</v>
          </cell>
          <cell r="BD12" t="e">
            <v>#VALUE!</v>
          </cell>
          <cell r="BE12">
            <v>0.28355448964619256</v>
          </cell>
          <cell r="BF12">
            <v>0.56951242607887642</v>
          </cell>
          <cell r="BG12">
            <v>0.4009765451248698</v>
          </cell>
          <cell r="BH12">
            <v>0.21198567768911869</v>
          </cell>
          <cell r="BI12">
            <v>0.2967274452422386</v>
          </cell>
          <cell r="BJ12">
            <v>0.16428978792100329</v>
          </cell>
          <cell r="BK12">
            <v>0.69130822292504635</v>
          </cell>
          <cell r="BL12">
            <v>0.22332096003925075</v>
          </cell>
          <cell r="BM12">
            <v>0.19320174736806917</v>
          </cell>
          <cell r="BN12">
            <v>0.52150536705198147</v>
          </cell>
          <cell r="BO12" t="e">
            <v>#VALUE!</v>
          </cell>
          <cell r="BP12">
            <v>0.35105975152617447</v>
          </cell>
          <cell r="BQ12" t="e">
            <v>#VALUE!</v>
          </cell>
          <cell r="BR12">
            <v>0.20006748772757216</v>
          </cell>
          <cell r="BS12">
            <v>0.42705790157859869</v>
          </cell>
          <cell r="BT12">
            <v>0.52957685608679905</v>
          </cell>
          <cell r="BU12">
            <v>0.15079196385227814</v>
          </cell>
          <cell r="BV12">
            <v>0.55072461025464547</v>
          </cell>
          <cell r="BW12">
            <v>0.43978357953240088</v>
          </cell>
          <cell r="BX12">
            <v>0.10380537155046043</v>
          </cell>
          <cell r="BY12">
            <v>0.18810093426061875</v>
          </cell>
          <cell r="BZ12" t="e">
            <v>#VALUE!</v>
          </cell>
        </row>
        <row r="13">
          <cell r="A13" t="str">
            <v>PIT</v>
          </cell>
          <cell r="B13">
            <v>0.73354717819440207</v>
          </cell>
          <cell r="C13">
            <v>0.48885721880932659</v>
          </cell>
          <cell r="D13">
            <v>0.6129787991452994</v>
          </cell>
          <cell r="E13">
            <v>0.6933305522320844</v>
          </cell>
          <cell r="F13">
            <v>8.5095282382562171E-2</v>
          </cell>
          <cell r="G13">
            <v>2.8898773220560833E-2</v>
          </cell>
          <cell r="H13">
            <v>0</v>
          </cell>
          <cell r="I13">
            <v>0.30686601087529891</v>
          </cell>
          <cell r="J13">
            <v>0.69266962937853482</v>
          </cell>
          <cell r="K13">
            <v>0.41231659109068791</v>
          </cell>
          <cell r="L13">
            <v>0.58107532216531721</v>
          </cell>
          <cell r="M13">
            <v>0.33889241748258997</v>
          </cell>
          <cell r="N13">
            <v>0.57607745732977378</v>
          </cell>
          <cell r="O13">
            <v>0.28689852493971485</v>
          </cell>
          <cell r="P13">
            <v>0.41987091874897547</v>
          </cell>
          <cell r="Q13">
            <v>0.48612765230075888</v>
          </cell>
          <cell r="R13">
            <v>0.52056656438261661</v>
          </cell>
          <cell r="S13">
            <v>0.45943409968006566</v>
          </cell>
          <cell r="T13">
            <v>0.53613379346881906</v>
          </cell>
          <cell r="U13">
            <v>0.51159157006108025</v>
          </cell>
          <cell r="V13">
            <v>0.38038406188629492</v>
          </cell>
          <cell r="W13">
            <v>0.32477735707065375</v>
          </cell>
          <cell r="X13">
            <v>0.39766086127872391</v>
          </cell>
          <cell r="Y13">
            <v>0.42229146931131001</v>
          </cell>
          <cell r="Z13" t="e">
            <v>#VALUE!</v>
          </cell>
          <cell r="AA13">
            <v>0.44153921031453941</v>
          </cell>
          <cell r="AB13">
            <v>0.56527873241514048</v>
          </cell>
          <cell r="AC13">
            <v>0.45978392988505074</v>
          </cell>
          <cell r="AD13">
            <v>0.48340860659679091</v>
          </cell>
          <cell r="AE13">
            <v>0.37465674789651554</v>
          </cell>
          <cell r="AF13">
            <v>0.19996376462405788</v>
          </cell>
          <cell r="AG13">
            <v>0.91831478785605358</v>
          </cell>
          <cell r="AH13">
            <v>0.53002929025846013</v>
          </cell>
          <cell r="AI13">
            <v>0.57069014523055184</v>
          </cell>
          <cell r="AJ13">
            <v>0.6434181234947679</v>
          </cell>
          <cell r="AK13">
            <v>0.40973528013589267</v>
          </cell>
          <cell r="AL13">
            <v>0.51524848673917023</v>
          </cell>
          <cell r="AM13">
            <v>0.79688202419142684</v>
          </cell>
          <cell r="AN13">
            <v>0.49665330948516234</v>
          </cell>
          <cell r="AO13">
            <v>0</v>
          </cell>
          <cell r="AP13">
            <v>8.6311355095940526E-2</v>
          </cell>
          <cell r="AQ13" t="e">
            <v>#DIV/0!</v>
          </cell>
          <cell r="AR13">
            <v>0.61610992966774103</v>
          </cell>
          <cell r="AS13">
            <v>0.45764483436826414</v>
          </cell>
          <cell r="AT13">
            <v>2.3843916847762624E-2</v>
          </cell>
          <cell r="AU13">
            <v>8.5193468584857227E-2</v>
          </cell>
          <cell r="AV13">
            <v>0.12367067185484833</v>
          </cell>
          <cell r="AW13">
            <v>0.44092430805991933</v>
          </cell>
          <cell r="AX13">
            <v>0.4851138244728081</v>
          </cell>
          <cell r="AY13">
            <v>0.75</v>
          </cell>
          <cell r="AZ13">
            <v>1.146504825523021E-2</v>
          </cell>
          <cell r="BA13">
            <v>0.36532507260729719</v>
          </cell>
          <cell r="BB13" t="e">
            <v>#VALUE!</v>
          </cell>
          <cell r="BC13" t="e">
            <v>#VALUE!</v>
          </cell>
          <cell r="BD13" t="e">
            <v>#VALUE!</v>
          </cell>
          <cell r="BE13">
            <v>7.6145362495728064E-2</v>
          </cell>
          <cell r="BF13">
            <v>0.43048757392112358</v>
          </cell>
          <cell r="BG13">
            <v>0.18609839147536655</v>
          </cell>
          <cell r="BH13">
            <v>0.3026391694440741</v>
          </cell>
          <cell r="BI13">
            <v>0.19659593414672041</v>
          </cell>
          <cell r="BJ13">
            <v>8.9845979228576026E-2</v>
          </cell>
          <cell r="BK13">
            <v>0.30869177707495365</v>
          </cell>
          <cell r="BL13">
            <v>0.20710754566961223</v>
          </cell>
          <cell r="BM13">
            <v>0.36358385640108348</v>
          </cell>
          <cell r="BN13">
            <v>0.47849463294801858</v>
          </cell>
          <cell r="BO13" t="e">
            <v>#VALUE!</v>
          </cell>
          <cell r="BP13">
            <v>0.46631034737553456</v>
          </cell>
          <cell r="BQ13" t="e">
            <v>#VALUE!</v>
          </cell>
          <cell r="BR13">
            <v>0.10651580254222337</v>
          </cell>
          <cell r="BS13">
            <v>0.22772223323440829</v>
          </cell>
          <cell r="BT13">
            <v>0.47042314391320089</v>
          </cell>
          <cell r="BU13">
            <v>0.51757570396085184</v>
          </cell>
          <cell r="BV13">
            <v>0.44927538974535453</v>
          </cell>
          <cell r="BW13">
            <v>0.30865523389016952</v>
          </cell>
          <cell r="BX13">
            <v>0.2233043693042891</v>
          </cell>
          <cell r="BY13">
            <v>0</v>
          </cell>
          <cell r="BZ13" t="e">
            <v>#VALUE!</v>
          </cell>
        </row>
        <row r="18">
          <cell r="B18" t="str">
            <v>Australia</v>
          </cell>
          <cell r="C18" t="str">
            <v>Austria</v>
          </cell>
          <cell r="D18" t="str">
            <v>Belgium</v>
          </cell>
          <cell r="E18" t="str">
            <v>Canada</v>
          </cell>
          <cell r="F18" t="str">
            <v>Chile</v>
          </cell>
          <cell r="G18" t="str">
            <v>Colombia</v>
          </cell>
          <cell r="H18" t="str">
            <v>Costa Rica</v>
          </cell>
          <cell r="I18" t="str">
            <v>Czech Republic</v>
          </cell>
          <cell r="J18" t="str">
            <v>Denmark</v>
          </cell>
          <cell r="K18" t="str">
            <v>Estonia</v>
          </cell>
          <cell r="L18" t="str">
            <v>Finland</v>
          </cell>
          <cell r="M18" t="str">
            <v>France</v>
          </cell>
          <cell r="N18" t="str">
            <v>Germany</v>
          </cell>
          <cell r="O18" t="str">
            <v>Greece</v>
          </cell>
          <cell r="P18" t="str">
            <v>Hungary</v>
          </cell>
          <cell r="Q18" t="str">
            <v>Iceland</v>
          </cell>
          <cell r="R18" t="str">
            <v>Ireland</v>
          </cell>
          <cell r="S18" t="str">
            <v>Israel</v>
          </cell>
          <cell r="T18" t="str">
            <v>Italy</v>
          </cell>
          <cell r="U18" t="str">
            <v>Japan</v>
          </cell>
          <cell r="V18" t="str">
            <v>Korea</v>
          </cell>
          <cell r="W18" t="str">
            <v>Latvia</v>
          </cell>
          <cell r="X18" t="str">
            <v>Lithuania</v>
          </cell>
          <cell r="Y18" t="str">
            <v>Luxembourg</v>
          </cell>
          <cell r="Z18" t="str">
            <v>Mexico</v>
          </cell>
          <cell r="AA18" t="str">
            <v>Netherlands</v>
          </cell>
          <cell r="AB18" t="str">
            <v>New Zealand</v>
          </cell>
          <cell r="AC18" t="str">
            <v>Norway</v>
          </cell>
          <cell r="AD18" t="str">
            <v>Poland</v>
          </cell>
          <cell r="AE18" t="str">
            <v>Portugal</v>
          </cell>
          <cell r="AF18" t="str">
            <v>Slovak Republic</v>
          </cell>
          <cell r="AG18" t="str">
            <v>Slovenia</v>
          </cell>
          <cell r="AH18" t="str">
            <v>Spain</v>
          </cell>
          <cell r="AI18" t="str">
            <v>Sweden</v>
          </cell>
          <cell r="AJ18" t="str">
            <v>Switzerland</v>
          </cell>
          <cell r="AK18" t="str">
            <v>Türkiye</v>
          </cell>
          <cell r="AL18" t="str">
            <v>United Kingdom</v>
          </cell>
          <cell r="AM18" t="str">
            <v>United States</v>
          </cell>
          <cell r="AN18" t="str">
            <v>OECD - Average</v>
          </cell>
          <cell r="AO18" t="str">
            <v>Antigua and Barbuda</v>
          </cell>
          <cell r="AP18" t="str">
            <v>Argentina</v>
          </cell>
          <cell r="AQ18" t="str">
            <v>Bahamas</v>
          </cell>
          <cell r="AR18" t="str">
            <v>Bangladesh</v>
          </cell>
          <cell r="AS18" t="str">
            <v>Barbados</v>
          </cell>
          <cell r="AT18" t="str">
            <v>Belize</v>
          </cell>
          <cell r="AU18" t="str">
            <v>Bhutan</v>
          </cell>
          <cell r="AV18" t="str">
            <v>Bolivia</v>
          </cell>
          <cell r="AW18" t="str">
            <v>Brazil</v>
          </cell>
          <cell r="AX18" t="str">
            <v>Bulgaria</v>
          </cell>
          <cell r="AY18" t="str">
            <v>Burkina Faso</v>
          </cell>
          <cell r="AZ18" t="str">
            <v>Cameroon</v>
          </cell>
          <cell r="BA18" t="str">
            <v>Cabo Verde</v>
          </cell>
          <cell r="BB18" t="str">
            <v>Congo</v>
          </cell>
          <cell r="BC18" t="str">
            <v>Democratic Republic of the Congo</v>
          </cell>
          <cell r="BD18" t="str">
            <v>Côte d'Ivoire</v>
          </cell>
          <cell r="BE18" t="str">
            <v>Cuba</v>
          </cell>
          <cell r="BF18" t="str">
            <v>Dominican Republic</v>
          </cell>
          <cell r="BG18" t="str">
            <v>Ecuador</v>
          </cell>
          <cell r="BH18" t="str">
            <v>El Salvador</v>
          </cell>
          <cell r="BI18" t="str">
            <v>Ghana</v>
          </cell>
          <cell r="BJ18" t="str">
            <v>Guatemala</v>
          </cell>
          <cell r="BK18" t="str">
            <v>Guyana</v>
          </cell>
          <cell r="BL18" t="str">
            <v>Honduras</v>
          </cell>
          <cell r="BM18" t="str">
            <v>Indonesia</v>
          </cell>
          <cell r="BN18" t="str">
            <v>Jamaica</v>
          </cell>
          <cell r="BO18" t="str">
            <v>Kazakhstan</v>
          </cell>
          <cell r="BP18" t="str">
            <v>Kyrgyzstan</v>
          </cell>
          <cell r="BQ18" t="str">
            <v>Liechtenstein</v>
          </cell>
          <cell r="BR18" t="str">
            <v>Madagascar</v>
          </cell>
          <cell r="BS18" t="str">
            <v>Malaysia</v>
          </cell>
          <cell r="BT18" t="str">
            <v>Mali</v>
          </cell>
          <cell r="BU18" t="str">
            <v>Malta</v>
          </cell>
          <cell r="BV18" t="str">
            <v>Mauritius</v>
          </cell>
          <cell r="BW18" t="str">
            <v>Morocco</v>
          </cell>
          <cell r="BX18" t="str">
            <v>Nicaragua</v>
          </cell>
          <cell r="BY18" t="str">
            <v>Niger</v>
          </cell>
          <cell r="BZ18" t="str">
            <v>Panama</v>
          </cell>
          <cell r="CA18" t="str">
            <v>Papua New Guinea</v>
          </cell>
          <cell r="CB18" t="str">
            <v>Paraguay</v>
          </cell>
          <cell r="CC18" t="str">
            <v>Peru</v>
          </cell>
          <cell r="CD18" t="str">
            <v>Philippines</v>
          </cell>
          <cell r="CE18" t="str">
            <v>Rwanda</v>
          </cell>
          <cell r="CF18" t="str">
            <v>Saint Lucia</v>
          </cell>
          <cell r="CG18" t="str">
            <v>Senegal</v>
          </cell>
          <cell r="CH18" t="str">
            <v>Singapore</v>
          </cell>
          <cell r="CI18" t="str">
            <v>South Africa</v>
          </cell>
          <cell r="CJ18" t="str">
            <v>Eswatini</v>
          </cell>
          <cell r="CK18" t="str">
            <v>Thailand</v>
          </cell>
          <cell r="CL18" t="str">
            <v>Togo</v>
          </cell>
          <cell r="CM18" t="str">
            <v>Trinidad and Tobago</v>
          </cell>
          <cell r="CN18" t="str">
            <v>Tunisia</v>
          </cell>
          <cell r="CO18" t="str">
            <v>Uganda</v>
          </cell>
          <cell r="CP18" t="str">
            <v>Uruguay</v>
          </cell>
          <cell r="CQ18" t="str">
            <v>Vanuatu</v>
          </cell>
        </row>
        <row r="19">
          <cell r="A19" t="str">
            <v>VAT</v>
          </cell>
          <cell r="B19">
            <v>3.3832246000000001</v>
          </cell>
          <cell r="C19">
            <v>7.8915851999999997</v>
          </cell>
          <cell r="D19">
            <v>7.0653148999999997</v>
          </cell>
          <cell r="E19">
            <v>3.1883370000000002</v>
          </cell>
          <cell r="F19">
            <v>7.8712884000000001</v>
          </cell>
          <cell r="G19">
            <v>4.3287570000000004</v>
          </cell>
          <cell r="H19">
            <v>4.8146164999999996</v>
          </cell>
          <cell r="I19">
            <v>5.9186041999999999</v>
          </cell>
          <cell r="J19">
            <v>9.1369620000000005</v>
          </cell>
          <cell r="K19">
            <v>8.4313015</v>
          </cell>
          <cell r="L19">
            <v>7.9659975999999997</v>
          </cell>
          <cell r="M19">
            <v>7.2406914999999996</v>
          </cell>
          <cell r="N19">
            <v>6.6792787000000002</v>
          </cell>
          <cell r="O19">
            <v>6.3201219000000002</v>
          </cell>
          <cell r="P19">
            <v>8.6591503999999997</v>
          </cell>
          <cell r="Q19">
            <v>10.241162599999999</v>
          </cell>
          <cell r="R19">
            <v>7.0440924000000003</v>
          </cell>
          <cell r="S19">
            <v>7.3703868000000003</v>
          </cell>
          <cell r="T19">
            <v>6.2402090000000001</v>
          </cell>
          <cell r="U19">
            <v>2.2972332</v>
          </cell>
          <cell r="V19">
            <v>3.5621201</v>
          </cell>
          <cell r="W19">
            <v>6.9423273999999999</v>
          </cell>
          <cell r="X19">
            <v>7.5281789999999997</v>
          </cell>
          <cell r="Y19">
            <v>4.8819473000000002</v>
          </cell>
          <cell r="Z19">
            <v>2.8326099999999999</v>
          </cell>
          <cell r="AA19">
            <v>6.3824233000000001</v>
          </cell>
          <cell r="AB19">
            <v>8.0884698999999998</v>
          </cell>
          <cell r="AC19">
            <v>8.2377363999999993</v>
          </cell>
          <cell r="AD19">
            <v>6.8959482000000003</v>
          </cell>
          <cell r="AE19">
            <v>7.5797524000000003</v>
          </cell>
          <cell r="AF19">
            <v>6.8463548999999997</v>
          </cell>
          <cell r="AG19">
            <v>8.5396783000000003</v>
          </cell>
          <cell r="AH19">
            <v>5.8323596000000002</v>
          </cell>
          <cell r="AI19">
            <v>8.2006083000000007</v>
          </cell>
          <cell r="AJ19">
            <v>3.5112082</v>
          </cell>
          <cell r="AK19">
            <v>5.6766591999999996</v>
          </cell>
          <cell r="AL19">
            <v>5.9328405999999996</v>
          </cell>
          <cell r="AM19">
            <v>0</v>
          </cell>
          <cell r="AN19">
            <v>6.3041983999999998</v>
          </cell>
          <cell r="AO19" t="str">
            <v>..</v>
          </cell>
          <cell r="AP19">
            <v>5.9820630000000001</v>
          </cell>
          <cell r="AQ19">
            <v>0</v>
          </cell>
          <cell r="AR19">
            <v>2.1687444999999999</v>
          </cell>
          <cell r="AS19">
            <v>8.0382602999999992</v>
          </cell>
          <cell r="AT19">
            <v>0</v>
          </cell>
          <cell r="AU19">
            <v>0</v>
          </cell>
          <cell r="AV19">
            <v>5.6781173000000003</v>
          </cell>
          <cell r="AW19">
            <v>0</v>
          </cell>
          <cell r="AX19">
            <v>8.1140352999999994</v>
          </cell>
          <cell r="AY19">
            <v>2.9171089000000001</v>
          </cell>
          <cell r="AZ19">
            <v>3.6339453000000002</v>
          </cell>
          <cell r="BA19" t="str">
            <v>..</v>
          </cell>
          <cell r="BB19">
            <v>1.4296494</v>
          </cell>
          <cell r="BC19">
            <v>0</v>
          </cell>
          <cell r="BD19">
            <v>2.4205410999999999</v>
          </cell>
          <cell r="BE19">
            <v>0</v>
          </cell>
          <cell r="BF19">
            <v>2.5200928999999999</v>
          </cell>
          <cell r="BG19">
            <v>5.0403187999999997</v>
          </cell>
          <cell r="BH19">
            <v>6.0590580999999997</v>
          </cell>
          <cell r="BI19">
            <v>2.0358439000000002</v>
          </cell>
          <cell r="BJ19">
            <v>4.4483217000000002</v>
          </cell>
          <cell r="BK19">
            <v>0</v>
          </cell>
          <cell r="BL19">
            <v>4.8250374000000003</v>
          </cell>
          <cell r="BM19">
            <v>2.3168411</v>
          </cell>
          <cell r="BN19">
            <v>5.6595687999999997</v>
          </cell>
          <cell r="BO19">
            <v>4.4293525000000002</v>
          </cell>
          <cell r="BP19">
            <v>4.5537280000000004</v>
          </cell>
          <cell r="BQ19">
            <v>3.4833381000000001</v>
          </cell>
          <cell r="BR19">
            <v>3.9079630000000001</v>
          </cell>
          <cell r="BS19">
            <v>0</v>
          </cell>
          <cell r="BT19">
            <v>3.8336966000000001</v>
          </cell>
          <cell r="BU19">
            <v>5.6764568999999998</v>
          </cell>
          <cell r="BV19">
            <v>4.6308387</v>
          </cell>
          <cell r="BW19">
            <v>5.2012953</v>
          </cell>
          <cell r="BX19">
            <v>4.5218943999999999</v>
          </cell>
          <cell r="BY19">
            <v>2.0017616999999999</v>
          </cell>
          <cell r="BZ19">
            <v>0.5520157</v>
          </cell>
          <cell r="CA19">
            <v>3.2940915999999998</v>
          </cell>
          <cell r="CB19">
            <v>3.726413</v>
          </cell>
          <cell r="CC19">
            <v>5.4850301000000004</v>
          </cell>
          <cell r="CD19">
            <v>2.5999865</v>
          </cell>
          <cell r="CE19">
            <v>2.0380729999999998</v>
          </cell>
          <cell r="CF19">
            <v>0</v>
          </cell>
          <cell r="CG19">
            <v>5.1845029</v>
          </cell>
          <cell r="CH19">
            <v>1.2562564000000001</v>
          </cell>
          <cell r="CI19">
            <v>4.9427519000000002</v>
          </cell>
          <cell r="CJ19">
            <v>0</v>
          </cell>
          <cell r="CK19">
            <v>3.3958282</v>
          </cell>
          <cell r="CL19">
            <v>2.5239794999999998</v>
          </cell>
          <cell r="CM19">
            <v>3.7725572999999999</v>
          </cell>
          <cell r="CN19">
            <v>6.0894358000000004</v>
          </cell>
          <cell r="CO19">
            <v>2.7325422000000001</v>
          </cell>
          <cell r="CP19">
            <v>5.9983369</v>
          </cell>
          <cell r="CQ19">
            <v>9.1451168999999997</v>
          </cell>
        </row>
        <row r="20">
          <cell r="A20" t="str">
            <v>CIT</v>
          </cell>
          <cell r="B20">
            <v>6.1605492999999996</v>
          </cell>
          <cell r="C20">
            <v>1.9461959</v>
          </cell>
          <cell r="D20">
            <v>3.1459214000000002</v>
          </cell>
          <cell r="E20">
            <v>4.2331417</v>
          </cell>
          <cell r="F20">
            <v>2.1018739000000002</v>
          </cell>
          <cell r="G20">
            <v>2.6240917000000001</v>
          </cell>
          <cell r="H20">
            <v>0</v>
          </cell>
          <cell r="I20">
            <v>3.1923208000000001</v>
          </cell>
          <cell r="J20">
            <v>3.1862788000000002</v>
          </cell>
          <cell r="K20">
            <v>0.88485320000000001</v>
          </cell>
          <cell r="L20">
            <v>5.7108515000000004</v>
          </cell>
          <cell r="M20">
            <v>2.9953908999999999</v>
          </cell>
          <cell r="N20">
            <v>1.7579117</v>
          </cell>
          <cell r="O20">
            <v>3.9823776999999998</v>
          </cell>
          <cell r="P20">
            <v>2.1969449999999999</v>
          </cell>
          <cell r="Q20">
            <v>1.1776513</v>
          </cell>
          <cell r="R20">
            <v>3.5944029</v>
          </cell>
          <cell r="S20">
            <v>3.3331406000000001</v>
          </cell>
          <cell r="T20">
            <v>2.7948803</v>
          </cell>
          <cell r="U20">
            <v>3.4822047</v>
          </cell>
          <cell r="V20">
            <v>2.9573331</v>
          </cell>
          <cell r="W20">
            <v>1.5290345000000001</v>
          </cell>
          <cell r="X20">
            <v>0.67609909999999995</v>
          </cell>
          <cell r="Y20">
            <v>6.6428380999999996</v>
          </cell>
          <cell r="Z20" t="str">
            <v>..</v>
          </cell>
          <cell r="AA20">
            <v>4.0132121999999999</v>
          </cell>
          <cell r="AB20">
            <v>4.0209146000000002</v>
          </cell>
          <cell r="AC20">
            <v>8.7691561999999994</v>
          </cell>
          <cell r="AD20">
            <v>2.3852245000000001</v>
          </cell>
          <cell r="AE20">
            <v>3.6943461000000002</v>
          </cell>
          <cell r="AF20">
            <v>2.5679867000000001</v>
          </cell>
          <cell r="AG20">
            <v>1.143993</v>
          </cell>
          <cell r="AH20">
            <v>2.9168744000000002</v>
          </cell>
          <cell r="AI20">
            <v>3.6448070000000001</v>
          </cell>
          <cell r="AJ20">
            <v>2.3753384</v>
          </cell>
          <cell r="AK20">
            <v>1.7116206</v>
          </cell>
          <cell r="AL20">
            <v>3.4730359000000002</v>
          </cell>
          <cell r="AM20">
            <v>2.2371287999999998</v>
          </cell>
          <cell r="AN20">
            <v>3.0610791000000002</v>
          </cell>
          <cell r="AO20">
            <v>1.6717461</v>
          </cell>
          <cell r="AP20">
            <v>2.0691673000000002</v>
          </cell>
          <cell r="AQ20">
            <v>0</v>
          </cell>
          <cell r="AR20">
            <v>0.52250359999999996</v>
          </cell>
          <cell r="AS20">
            <v>4.3945879999999997</v>
          </cell>
          <cell r="AT20">
            <v>3.0874340999999998</v>
          </cell>
          <cell r="AU20">
            <v>5.6261958999999999</v>
          </cell>
          <cell r="AV20">
            <v>1.9164877</v>
          </cell>
          <cell r="AW20">
            <v>2.1207712999999999</v>
          </cell>
          <cell r="AX20">
            <v>3.9936172999999999</v>
          </cell>
          <cell r="AY20">
            <v>1.7166427</v>
          </cell>
          <cell r="AZ20">
            <v>1.6630627</v>
          </cell>
          <cell r="BA20">
            <v>1.3542551</v>
          </cell>
          <cell r="BB20">
            <v>0.95701800000000004</v>
          </cell>
          <cell r="BC20">
            <v>0.11912880000000001</v>
          </cell>
          <cell r="BD20">
            <v>1.4117576000000001</v>
          </cell>
          <cell r="BE20">
            <v>5.0203825000000002</v>
          </cell>
          <cell r="BF20">
            <v>1.1708225999999999</v>
          </cell>
          <cell r="BG20" t="str">
            <v>..</v>
          </cell>
          <cell r="BH20" t="str">
            <v>..</v>
          </cell>
          <cell r="BI20">
            <v>1.1149849999999999</v>
          </cell>
          <cell r="BJ20">
            <v>2.2383218999999999</v>
          </cell>
          <cell r="BK20">
            <v>3.0273865</v>
          </cell>
          <cell r="BL20">
            <v>1.7962724000000001</v>
          </cell>
          <cell r="BM20" t="str">
            <v>..</v>
          </cell>
          <cell r="BN20">
            <v>1.9307814999999999</v>
          </cell>
          <cell r="BO20">
            <v>6.2898183000000003</v>
          </cell>
          <cell r="BP20">
            <v>0.87636230000000004</v>
          </cell>
          <cell r="BQ20">
            <v>3.8052823</v>
          </cell>
          <cell r="BR20">
            <v>0.9933497</v>
          </cell>
          <cell r="BS20">
            <v>5.5899730999999999</v>
          </cell>
          <cell r="BT20">
            <v>0.76233669999999998</v>
          </cell>
          <cell r="BU20">
            <v>3.4951158000000002</v>
          </cell>
          <cell r="BV20">
            <v>1.1079672</v>
          </cell>
          <cell r="BW20">
            <v>2.2078597000000002</v>
          </cell>
          <cell r="BX20">
            <v>1.3032306</v>
          </cell>
          <cell r="BY20">
            <v>0.70934969999999997</v>
          </cell>
          <cell r="BZ20">
            <v>1.2680771</v>
          </cell>
          <cell r="CA20">
            <v>3.9428160000000001</v>
          </cell>
          <cell r="CB20">
            <v>1.4748483999999999</v>
          </cell>
          <cell r="CC20">
            <v>1.4361013</v>
          </cell>
          <cell r="CD20">
            <v>3.1637154000000001</v>
          </cell>
          <cell r="CE20">
            <v>1.6747825999999999</v>
          </cell>
          <cell r="CF20">
            <v>2.5718724000000002</v>
          </cell>
          <cell r="CG20">
            <v>1.1571644000000001</v>
          </cell>
          <cell r="CH20">
            <v>5.6322152000000001</v>
          </cell>
          <cell r="CI20">
            <v>2.2776690999999998</v>
          </cell>
          <cell r="CJ20">
            <v>1.9081889999999999</v>
          </cell>
          <cell r="CK20">
            <v>2.9664138000000002</v>
          </cell>
          <cell r="CL20">
            <v>0.80376040000000004</v>
          </cell>
          <cell r="CM20">
            <v>7.3931728000000003</v>
          </cell>
          <cell r="CN20">
            <v>1.9535119999999999</v>
          </cell>
          <cell r="CO20">
            <v>0.3388506</v>
          </cell>
          <cell r="CP20">
            <v>1.7005608000000001</v>
          </cell>
          <cell r="CQ20">
            <v>0</v>
          </cell>
        </row>
        <row r="21">
          <cell r="A21" t="str">
            <v>PIT</v>
          </cell>
          <cell r="B21">
            <v>11.486993399999999</v>
          </cell>
          <cell r="C21">
            <v>9.3114624999999993</v>
          </cell>
          <cell r="D21">
            <v>13.7602759</v>
          </cell>
          <cell r="E21">
            <v>12.763658400000001</v>
          </cell>
          <cell r="F21">
            <v>1.4381550000000001</v>
          </cell>
          <cell r="G21">
            <v>0.76846720000000002</v>
          </cell>
          <cell r="H21">
            <v>0</v>
          </cell>
          <cell r="I21">
            <v>4.1766943999999997</v>
          </cell>
          <cell r="J21">
            <v>24.668894600000002</v>
          </cell>
          <cell r="K21">
            <v>6.8289735</v>
          </cell>
          <cell r="L21">
            <v>14.0118145</v>
          </cell>
          <cell r="M21">
            <v>7.7912119000000004</v>
          </cell>
          <cell r="N21">
            <v>9.2064853000000006</v>
          </cell>
          <cell r="O21">
            <v>4.3377828000000003</v>
          </cell>
          <cell r="P21">
            <v>7.1652205000000002</v>
          </cell>
          <cell r="Q21">
            <v>12.471413800000001</v>
          </cell>
          <cell r="R21">
            <v>9.8159433000000007</v>
          </cell>
          <cell r="S21">
            <v>10.1383505</v>
          </cell>
          <cell r="T21">
            <v>10.0617722</v>
          </cell>
          <cell r="U21">
            <v>5.3341574999999999</v>
          </cell>
          <cell r="V21">
            <v>3.0615326999999999</v>
          </cell>
          <cell r="W21">
            <v>5.4745942000000003</v>
          </cell>
          <cell r="X21">
            <v>7.6430577</v>
          </cell>
          <cell r="Y21">
            <v>6.8149749999999996</v>
          </cell>
          <cell r="Z21" t="str">
            <v>..</v>
          </cell>
          <cell r="AA21">
            <v>5.5565511000000001</v>
          </cell>
          <cell r="AB21">
            <v>14.0134685</v>
          </cell>
          <cell r="AC21">
            <v>10.0852328</v>
          </cell>
          <cell r="AD21">
            <v>4.3307596999999998</v>
          </cell>
          <cell r="AE21">
            <v>5.2706757</v>
          </cell>
          <cell r="AF21">
            <v>3.3306016000000001</v>
          </cell>
          <cell r="AG21">
            <v>5.5201313000000001</v>
          </cell>
          <cell r="AH21">
            <v>6.3668960999999999</v>
          </cell>
          <cell r="AI21">
            <v>17.729635999999999</v>
          </cell>
          <cell r="AJ21">
            <v>7.9278637999999999</v>
          </cell>
          <cell r="AK21">
            <v>5.2213684999999996</v>
          </cell>
          <cell r="AL21">
            <v>9.5023268999999999</v>
          </cell>
          <cell r="AM21">
            <v>11.9456013</v>
          </cell>
          <cell r="AN21">
            <v>8.2522432000000006</v>
          </cell>
          <cell r="AO21">
            <v>8.9637999999999992E-3</v>
          </cell>
          <cell r="AP21">
            <v>1.2388688999999999</v>
          </cell>
          <cell r="AQ21">
            <v>0</v>
          </cell>
          <cell r="AR21">
            <v>0.66756249999999995</v>
          </cell>
          <cell r="AS21">
            <v>4.7976782</v>
          </cell>
          <cell r="AT21">
            <v>1.1286506999999999</v>
          </cell>
          <cell r="AU21">
            <v>0.3217351</v>
          </cell>
          <cell r="AV21">
            <v>0.41145900000000002</v>
          </cell>
          <cell r="AW21">
            <v>0.28404819999999997</v>
          </cell>
          <cell r="AX21">
            <v>5.6842765000000002</v>
          </cell>
          <cell r="AY21">
            <v>0.72910540000000001</v>
          </cell>
          <cell r="AZ21">
            <v>1.2131722</v>
          </cell>
          <cell r="BA21">
            <v>4.1929632000000003</v>
          </cell>
          <cell r="BB21">
            <v>0.88558170000000003</v>
          </cell>
          <cell r="BC21">
            <v>7.5595099999999998E-2</v>
          </cell>
          <cell r="BD21">
            <v>4.8434600000000001E-2</v>
          </cell>
          <cell r="BE21">
            <v>0.95271119999999998</v>
          </cell>
          <cell r="BF21">
            <v>1.0394327999999999</v>
          </cell>
          <cell r="BG21" t="str">
            <v>..</v>
          </cell>
          <cell r="BH21" t="str">
            <v>..</v>
          </cell>
          <cell r="BI21">
            <v>0.89397249999999995</v>
          </cell>
          <cell r="BJ21">
            <v>0.10173509999999999</v>
          </cell>
          <cell r="BK21">
            <v>2.8323334999999998</v>
          </cell>
          <cell r="BL21">
            <v>0.92963989999999996</v>
          </cell>
          <cell r="BM21" t="str">
            <v>..</v>
          </cell>
          <cell r="BN21">
            <v>4.4153976999999998</v>
          </cell>
          <cell r="BO21">
            <v>1.9622421999999999</v>
          </cell>
          <cell r="BP21">
            <v>1.1533325999999999</v>
          </cell>
          <cell r="BQ21">
            <v>2.5901749000000001</v>
          </cell>
          <cell r="BR21">
            <v>0.57583640000000003</v>
          </cell>
          <cell r="BS21">
            <v>1.968151</v>
          </cell>
          <cell r="BT21">
            <v>0.76362039999999998</v>
          </cell>
          <cell r="BU21">
            <v>4.7414034000000003</v>
          </cell>
          <cell r="BV21">
            <v>1.2722329000000001</v>
          </cell>
          <cell r="BW21">
            <v>3.5215112999999998</v>
          </cell>
          <cell r="BX21">
            <v>0.46185189999999998</v>
          </cell>
          <cell r="BY21">
            <v>0.6070776</v>
          </cell>
          <cell r="BZ21">
            <v>2.3607583000000001</v>
          </cell>
          <cell r="CA21">
            <v>5.6691794</v>
          </cell>
          <cell r="CB21">
            <v>4.87205E-2</v>
          </cell>
          <cell r="CC21">
            <v>1.2038234999999999</v>
          </cell>
          <cell r="CD21">
            <v>2.2448478999999999</v>
          </cell>
          <cell r="CE21">
            <v>0.97950599999999999</v>
          </cell>
          <cell r="CF21">
            <v>1.9981602999999999</v>
          </cell>
          <cell r="CG21">
            <v>1.4991078</v>
          </cell>
          <cell r="CH21">
            <v>2.098598</v>
          </cell>
          <cell r="CI21">
            <v>8.2709752999999999</v>
          </cell>
          <cell r="CJ21">
            <v>3.4570987999999998</v>
          </cell>
          <cell r="CK21">
            <v>1.7521766000000001</v>
          </cell>
          <cell r="CL21">
            <v>0.66052909999999998</v>
          </cell>
          <cell r="CM21">
            <v>4.6413805999999997</v>
          </cell>
          <cell r="CN21">
            <v>3.5640871000000001</v>
          </cell>
          <cell r="CO21">
            <v>1.133653</v>
          </cell>
          <cell r="CP21">
            <v>1.1989833000000001</v>
          </cell>
          <cell r="CQ21">
            <v>0</v>
          </cell>
        </row>
        <row r="22">
          <cell r="A22" t="str">
            <v>Others</v>
          </cell>
          <cell r="B22">
            <v>9.4277564999999974</v>
          </cell>
          <cell r="C22">
            <v>23.136028799999998</v>
          </cell>
          <cell r="D22">
            <v>19.877804699999999</v>
          </cell>
          <cell r="E22">
            <v>14.487642399999999</v>
          </cell>
          <cell r="F22">
            <v>7.400636500000001</v>
          </cell>
          <cell r="G22">
            <v>7.9615568999999997</v>
          </cell>
          <cell r="H22">
            <v>16.3244325</v>
          </cell>
          <cell r="I22">
            <v>19.046950999999996</v>
          </cell>
          <cell r="J22">
            <v>9.8831156999999976</v>
          </cell>
          <cell r="K22">
            <v>14.9413974</v>
          </cell>
          <cell r="L22">
            <v>18.070714100000004</v>
          </cell>
          <cell r="M22">
            <v>25.403120600000001</v>
          </cell>
          <cell r="N22">
            <v>18.724900299999995</v>
          </cell>
          <cell r="O22">
            <v>18.784079000000002</v>
          </cell>
          <cell r="P22">
            <v>20.499772</v>
          </cell>
          <cell r="Q22">
            <v>11.984833699999999</v>
          </cell>
          <cell r="R22">
            <v>10.296084899999997</v>
          </cell>
          <cell r="S22">
            <v>14.005785600000003</v>
          </cell>
          <cell r="T22">
            <v>21.425955500000004</v>
          </cell>
          <cell r="U22">
            <v>14.2271169</v>
          </cell>
          <cell r="V22">
            <v>11.334883499999998</v>
          </cell>
          <cell r="W22">
            <v>15.139113900000002</v>
          </cell>
          <cell r="X22">
            <v>14.974625400000001</v>
          </cell>
          <cell r="Y22">
            <v>18.534962600000004</v>
          </cell>
          <cell r="Z22">
            <v>8.6291751999999988</v>
          </cell>
          <cell r="AA22">
            <v>20.955206399999998</v>
          </cell>
          <cell r="AB22">
            <v>6.4151346000000018</v>
          </cell>
          <cell r="AC22">
            <v>14.571517100000001</v>
          </cell>
          <cell r="AD22">
            <v>19.259756099999997</v>
          </cell>
          <cell r="AE22">
            <v>14.374919500000001</v>
          </cell>
          <cell r="AF22">
            <v>20.887659899999996</v>
          </cell>
          <cell r="AG22">
            <v>22.544587000000003</v>
          </cell>
          <cell r="AH22">
            <v>17.933753299999999</v>
          </cell>
          <cell r="AI22">
            <v>20.454771800000003</v>
          </cell>
          <cell r="AJ22">
            <v>13.158344400000001</v>
          </cell>
          <cell r="AK22">
            <v>10.868109700000002</v>
          </cell>
          <cell r="AL22">
            <v>13.884022200000004</v>
          </cell>
          <cell r="AM22">
            <v>14.112388799999998</v>
          </cell>
          <cell r="AN22">
            <v>15.332349899999997</v>
          </cell>
          <cell r="AO22">
            <v>10.3083543</v>
          </cell>
          <cell r="AP22">
            <v>9.9331935999999992</v>
          </cell>
          <cell r="AQ22">
            <v>12.240875600000001</v>
          </cell>
          <cell r="AR22">
            <v>3.7625837000000009</v>
          </cell>
          <cell r="AS22">
            <v>13.697636299999999</v>
          </cell>
          <cell r="AT22">
            <v>14.924273299999999</v>
          </cell>
          <cell r="AU22">
            <v>3.0993047000000002</v>
          </cell>
          <cell r="AV22">
            <v>9.6157354000000002</v>
          </cell>
          <cell r="AW22">
            <v>26.988753200000001</v>
          </cell>
          <cell r="AX22">
            <v>16.248639600000001</v>
          </cell>
          <cell r="AY22">
            <v>4.8166887999999997</v>
          </cell>
          <cell r="AZ22">
            <v>4.7788613</v>
          </cell>
          <cell r="BA22">
            <v>10.010600599999998</v>
          </cell>
          <cell r="BB22">
            <v>0.55231700000000039</v>
          </cell>
          <cell r="BC22">
            <v>0.37860920000000003</v>
          </cell>
          <cell r="BD22">
            <v>7.2086326000000005</v>
          </cell>
          <cell r="BE22">
            <v>31.214379700000002</v>
          </cell>
          <cell r="BF22">
            <v>7.5527778999999997</v>
          </cell>
          <cell r="BG22">
            <v>6.5592120000000005</v>
          </cell>
          <cell r="BH22">
            <v>8.1061794999999996</v>
          </cell>
          <cell r="BI22">
            <v>3.7545533999999998</v>
          </cell>
          <cell r="BJ22">
            <v>4.9607389999999993</v>
          </cell>
          <cell r="BK22">
            <v>9.7965037000000006</v>
          </cell>
          <cell r="BL22">
            <v>9.605941399999999</v>
          </cell>
          <cell r="BM22">
            <v>5.5544043999999992</v>
          </cell>
          <cell r="BN22">
            <v>10.199658400000001</v>
          </cell>
          <cell r="BO22">
            <v>7.2338565999999975</v>
          </cell>
          <cell r="BP22">
            <v>5.1044831999999989</v>
          </cell>
          <cell r="BQ22">
            <v>10.803550900000001</v>
          </cell>
          <cell r="BR22">
            <v>4.1499164999999998</v>
          </cell>
          <cell r="BS22">
            <v>6.4943616999999998</v>
          </cell>
          <cell r="BT22">
            <v>6.0208144999999993</v>
          </cell>
          <cell r="BU22">
            <v>13.139974299999999</v>
          </cell>
          <cell r="BV22">
            <v>11.288061900000001</v>
          </cell>
          <cell r="BW22">
            <v>11.0844799</v>
          </cell>
          <cell r="BX22">
            <v>8.0619322999999987</v>
          </cell>
          <cell r="BY22">
            <v>3.9801829999999994</v>
          </cell>
          <cell r="BZ22">
            <v>11.3496474</v>
          </cell>
          <cell r="CA22">
            <v>0.50146600000000063</v>
          </cell>
          <cell r="CB22">
            <v>6.3696161999999994</v>
          </cell>
          <cell r="CC22">
            <v>7.0976495999999987</v>
          </cell>
          <cell r="CD22">
            <v>7.2534729999999996</v>
          </cell>
          <cell r="CE22">
            <v>5.5012956000000006</v>
          </cell>
          <cell r="CF22">
            <v>15.063758599999998</v>
          </cell>
          <cell r="CG22">
            <v>5.2555852000000005</v>
          </cell>
          <cell r="CH22">
            <v>6.1923744000000003</v>
          </cell>
          <cell r="CI22">
            <v>4.5972470000000012</v>
          </cell>
          <cell r="CJ22">
            <v>5.3623760000000003</v>
          </cell>
          <cell r="CK22">
            <v>6.7204937999999999</v>
          </cell>
          <cell r="CL22">
            <v>3.0081224000000004</v>
          </cell>
          <cell r="CM22">
            <v>6.0562304999999999</v>
          </cell>
          <cell r="CN22">
            <v>12.842050200000001</v>
          </cell>
          <cell r="CO22">
            <v>4.0787225000000005</v>
          </cell>
          <cell r="CP22">
            <v>12.496657300000001</v>
          </cell>
          <cell r="CQ22">
            <v>7.0614867000000014</v>
          </cell>
        </row>
        <row r="23">
          <cell r="A23" t="str">
            <v>TOTAL</v>
          </cell>
          <cell r="B23">
            <v>30.458523799999998</v>
          </cell>
          <cell r="C23">
            <v>42.285272399999997</v>
          </cell>
          <cell r="D23">
            <v>43.849316899999998</v>
          </cell>
          <cell r="E23">
            <v>34.672779499999997</v>
          </cell>
          <cell r="F23">
            <v>18.811953800000001</v>
          </cell>
          <cell r="G23">
            <v>15.6828728</v>
          </cell>
          <cell r="H23">
            <v>21.139049</v>
          </cell>
          <cell r="I23">
            <v>32.334570399999997</v>
          </cell>
          <cell r="J23">
            <v>46.8752511</v>
          </cell>
          <cell r="K23">
            <v>31.086525600000002</v>
          </cell>
          <cell r="L23">
            <v>45.759377700000002</v>
          </cell>
          <cell r="M23">
            <v>43.430414900000002</v>
          </cell>
          <cell r="N23">
            <v>36.368575999999997</v>
          </cell>
          <cell r="O23">
            <v>33.424361400000002</v>
          </cell>
          <cell r="P23">
            <v>38.521087899999998</v>
          </cell>
          <cell r="Q23">
            <v>35.8750614</v>
          </cell>
          <cell r="R23">
            <v>30.7505235</v>
          </cell>
          <cell r="S23">
            <v>34.847663500000003</v>
          </cell>
          <cell r="T23">
            <v>40.522817000000003</v>
          </cell>
          <cell r="U23">
            <v>25.3407123</v>
          </cell>
          <cell r="V23">
            <v>20.915869399999998</v>
          </cell>
          <cell r="W23">
            <v>29.085070000000002</v>
          </cell>
          <cell r="X23">
            <v>30.821961200000001</v>
          </cell>
          <cell r="Y23">
            <v>36.874723000000003</v>
          </cell>
          <cell r="Z23">
            <v>11.4617852</v>
          </cell>
          <cell r="AA23">
            <v>36.907392999999999</v>
          </cell>
          <cell r="AB23">
            <v>32.537987600000001</v>
          </cell>
          <cell r="AC23">
            <v>41.663642500000002</v>
          </cell>
          <cell r="AD23">
            <v>32.871688499999998</v>
          </cell>
          <cell r="AE23">
            <v>30.9196937</v>
          </cell>
          <cell r="AF23">
            <v>33.632603099999997</v>
          </cell>
          <cell r="AG23">
            <v>37.748389600000003</v>
          </cell>
          <cell r="AH23">
            <v>33.049883399999999</v>
          </cell>
          <cell r="AI23">
            <v>50.029823100000002</v>
          </cell>
          <cell r="AJ23">
            <v>26.972754800000001</v>
          </cell>
          <cell r="AK23">
            <v>23.477758000000001</v>
          </cell>
          <cell r="AL23">
            <v>32.792225600000002</v>
          </cell>
          <cell r="AM23">
            <v>28.295118899999999</v>
          </cell>
          <cell r="AN23">
            <v>32.949870599999997</v>
          </cell>
          <cell r="AO23">
            <v>11.9890642</v>
          </cell>
          <cell r="AP23">
            <v>19.223292799999999</v>
          </cell>
          <cell r="AQ23">
            <v>12.240875600000001</v>
          </cell>
          <cell r="AR23">
            <v>7.1213943000000004</v>
          </cell>
          <cell r="AS23">
            <v>30.928162799999999</v>
          </cell>
          <cell r="AT23">
            <v>19.1403581</v>
          </cell>
          <cell r="AU23">
            <v>9.0472356999999999</v>
          </cell>
          <cell r="AV23">
            <v>17.6217994</v>
          </cell>
          <cell r="AW23">
            <v>29.3935727</v>
          </cell>
          <cell r="AX23">
            <v>34.040568700000001</v>
          </cell>
          <cell r="AY23">
            <v>10.1795458</v>
          </cell>
          <cell r="AZ23">
            <v>11.2890415</v>
          </cell>
          <cell r="BA23">
            <v>15.557818899999999</v>
          </cell>
          <cell r="BB23">
            <v>3.8245661000000002</v>
          </cell>
          <cell r="BC23">
            <v>0.57333310000000004</v>
          </cell>
          <cell r="BD23">
            <v>11.089365900000001</v>
          </cell>
          <cell r="BE23">
            <v>37.187473400000002</v>
          </cell>
          <cell r="BF23">
            <v>12.2831262</v>
          </cell>
          <cell r="BG23">
            <v>11.5995308</v>
          </cell>
          <cell r="BH23">
            <v>14.165237599999999</v>
          </cell>
          <cell r="BI23">
            <v>7.7993547999999997</v>
          </cell>
          <cell r="BJ23">
            <v>11.749117699999999</v>
          </cell>
          <cell r="BK23">
            <v>15.6562237</v>
          </cell>
          <cell r="BL23">
            <v>17.156891099999999</v>
          </cell>
          <cell r="BM23">
            <v>7.8712454999999997</v>
          </cell>
          <cell r="BN23">
            <v>22.205406400000001</v>
          </cell>
          <cell r="BO23">
            <v>19.915269599999998</v>
          </cell>
          <cell r="BP23">
            <v>11.687906099999999</v>
          </cell>
          <cell r="BQ23">
            <v>20.682346200000001</v>
          </cell>
          <cell r="BR23">
            <v>9.6270655999999999</v>
          </cell>
          <cell r="BS23">
            <v>14.052485799999999</v>
          </cell>
          <cell r="BT23">
            <v>11.380468199999999</v>
          </cell>
          <cell r="BU23">
            <v>27.0529504</v>
          </cell>
          <cell r="BV23">
            <v>18.2991007</v>
          </cell>
          <cell r="BW23">
            <v>22.0151462</v>
          </cell>
          <cell r="BX23">
            <v>14.3489092</v>
          </cell>
          <cell r="BY23">
            <v>7.2983719999999996</v>
          </cell>
          <cell r="BZ23">
            <v>15.5304985</v>
          </cell>
          <cell r="CA23">
            <v>13.407553</v>
          </cell>
          <cell r="CB23">
            <v>11.619598099999999</v>
          </cell>
          <cell r="CC23">
            <v>15.222604499999999</v>
          </cell>
          <cell r="CD23">
            <v>15.2620228</v>
          </cell>
          <cell r="CE23">
            <v>10.193657200000001</v>
          </cell>
          <cell r="CF23">
            <v>19.633791299999999</v>
          </cell>
          <cell r="CG23">
            <v>13.096360300000001</v>
          </cell>
          <cell r="CH23">
            <v>15.179444</v>
          </cell>
          <cell r="CI23">
            <v>20.088643300000001</v>
          </cell>
          <cell r="CJ23">
            <v>10.7276638</v>
          </cell>
          <cell r="CK23">
            <v>14.8349124</v>
          </cell>
          <cell r="CL23">
            <v>6.9963914000000003</v>
          </cell>
          <cell r="CM23">
            <v>21.863341200000001</v>
          </cell>
          <cell r="CN23">
            <v>24.449085100000001</v>
          </cell>
          <cell r="CO23">
            <v>8.2837683000000002</v>
          </cell>
          <cell r="CP23">
            <v>21.394538300000001</v>
          </cell>
          <cell r="CQ23">
            <v>16.206603600000001</v>
          </cell>
        </row>
        <row r="25">
          <cell r="A25" t="str">
            <v>VAT</v>
          </cell>
          <cell r="B25">
            <v>0.16087024081142298</v>
          </cell>
          <cell r="C25">
            <v>0.41210949971935185</v>
          </cell>
          <cell r="D25">
            <v>0.29473797235036342</v>
          </cell>
          <cell r="E25">
            <v>0.15795468637168683</v>
          </cell>
          <cell r="F25">
            <v>0.68977911954126447</v>
          </cell>
          <cell r="G25">
            <v>0.56062425835989949</v>
          </cell>
          <cell r="H25">
            <v>1</v>
          </cell>
          <cell r="I25">
            <v>0.44542246596858426</v>
          </cell>
          <cell r="J25">
            <v>0.2469974198894179</v>
          </cell>
          <cell r="K25">
            <v>0.52221954484077737</v>
          </cell>
          <cell r="L25">
            <v>0.28769888337983923</v>
          </cell>
          <cell r="M25">
            <v>0.40165159449357851</v>
          </cell>
          <cell r="N25">
            <v>0.37856503449561812</v>
          </cell>
          <cell r="O25">
            <v>0.43169398836186385</v>
          </cell>
          <cell r="P25">
            <v>0.48049490104104997</v>
          </cell>
          <cell r="Q25">
            <v>0.42867580537961969</v>
          </cell>
          <cell r="R25">
            <v>0.34437964970595669</v>
          </cell>
          <cell r="S25">
            <v>0.35363352742796755</v>
          </cell>
          <cell r="T25">
            <v>0.32676620710685889</v>
          </cell>
          <cell r="U25">
            <v>0.20670477170691315</v>
          </cell>
          <cell r="V25">
            <v>0.37179055863134086</v>
          </cell>
          <cell r="W25">
            <v>0.49780218367387519</v>
          </cell>
          <cell r="X25">
            <v>0.47504382408556017</v>
          </cell>
          <cell r="Y25">
            <v>0.26619471539006584</v>
          </cell>
          <cell r="Z25">
            <v>1</v>
          </cell>
          <cell r="AA25">
            <v>0.40009708136187422</v>
          </cell>
          <cell r="AB25">
            <v>0.30963194946585659</v>
          </cell>
          <cell r="AC25">
            <v>0.30406386646947969</v>
          </cell>
          <cell r="AD25">
            <v>0.50661052357268543</v>
          </cell>
          <cell r="AE25">
            <v>0.45813574173771443</v>
          </cell>
          <cell r="AF25">
            <v>0.53718206449127215</v>
          </cell>
          <cell r="AG25">
            <v>0.56168042460640744</v>
          </cell>
          <cell r="AH25">
            <v>0.38583682208450953</v>
          </cell>
          <cell r="AI25">
            <v>0.27728128742079311</v>
          </cell>
          <cell r="AJ25">
            <v>0.25416996443076573</v>
          </cell>
          <cell r="AK25">
            <v>0.45018378506242712</v>
          </cell>
          <cell r="AL25">
            <v>0.31377072027900865</v>
          </cell>
          <cell r="AM25">
            <v>0</v>
          </cell>
          <cell r="AN25">
            <v>0.35783686634181161</v>
          </cell>
          <cell r="AO25" t="e">
            <v>#VALUE!</v>
          </cell>
          <cell r="AP25">
            <v>0.64391809723624915</v>
          </cell>
          <cell r="AQ25" t="e">
            <v>#DIV/0!</v>
          </cell>
          <cell r="AR25">
            <v>0.64568823856873625</v>
          </cell>
          <cell r="AS25">
            <v>0.46651274991509978</v>
          </cell>
          <cell r="AT25">
            <v>0</v>
          </cell>
          <cell r="AU25">
            <v>0</v>
          </cell>
          <cell r="AV25">
            <v>0.70922706838216631</v>
          </cell>
          <cell r="AW25">
            <v>0</v>
          </cell>
          <cell r="AX25">
            <v>0.45605146324464607</v>
          </cell>
          <cell r="AY25">
            <v>0.54394679925271183</v>
          </cell>
          <cell r="AZ25">
            <v>0.55819427241046271</v>
          </cell>
          <cell r="BA25" t="e">
            <v>#VALUE!</v>
          </cell>
          <cell r="BB25">
            <v>0.43690115156575338</v>
          </cell>
          <cell r="BC25">
            <v>0</v>
          </cell>
          <cell r="BD25">
            <v>0.62373291666294095</v>
          </cell>
          <cell r="BE25">
            <v>0</v>
          </cell>
          <cell r="BF25">
            <v>0.53274996684705012</v>
          </cell>
          <cell r="BG25">
            <v>1</v>
          </cell>
          <cell r="BH25">
            <v>1</v>
          </cell>
          <cell r="BI25">
            <v>0.50332357479900003</v>
          </cell>
          <cell r="BJ25">
            <v>0.65528484732296977</v>
          </cell>
          <cell r="BK25">
            <v>0</v>
          </cell>
          <cell r="BL25">
            <v>0.63899742306586949</v>
          </cell>
          <cell r="BM25">
            <v>1</v>
          </cell>
          <cell r="BN25">
            <v>0.47140493037168524</v>
          </cell>
          <cell r="BO25">
            <v>0.34927909847270172</v>
          </cell>
          <cell r="BP25">
            <v>0.69169610841800855</v>
          </cell>
          <cell r="BQ25">
            <v>0.35260757959019556</v>
          </cell>
          <cell r="BR25">
            <v>0.71350312519336012</v>
          </cell>
          <cell r="BS25">
            <v>0</v>
          </cell>
          <cell r="BT25">
            <v>0.71528811646916668</v>
          </cell>
          <cell r="BU25">
            <v>0.40799731554199964</v>
          </cell>
          <cell r="BV25">
            <v>0.66050678538535545</v>
          </cell>
          <cell r="BW25">
            <v>0.47584430420312068</v>
          </cell>
          <cell r="BX25">
            <v>0.71924781527350612</v>
          </cell>
          <cell r="BY25">
            <v>0.6032693436088179</v>
          </cell>
          <cell r="BZ25">
            <v>0.13203428842514864</v>
          </cell>
          <cell r="CA25">
            <v>0.25523550244159982</v>
          </cell>
          <cell r="CB25">
            <v>0.70979539948509152</v>
          </cell>
          <cell r="CC25">
            <v>0.67508437492988427</v>
          </cell>
          <cell r="CD25">
            <v>0.32465134948651997</v>
          </cell>
          <cell r="CE25">
            <v>0.43433843632170205</v>
          </cell>
          <cell r="CF25">
            <v>0</v>
          </cell>
          <cell r="CG25">
            <v>0.66122326350107907</v>
          </cell>
          <cell r="CH25">
            <v>0.13978487492741795</v>
          </cell>
          <cell r="CI25">
            <v>0.31906432475683294</v>
          </cell>
          <cell r="CJ25">
            <v>0</v>
          </cell>
          <cell r="CK25">
            <v>0.4184931006640451</v>
          </cell>
          <cell r="CL25">
            <v>0.63285086838425386</v>
          </cell>
          <cell r="CM25">
            <v>0.2386620408750601</v>
          </cell>
          <cell r="CN25">
            <v>0.5246331946499101</v>
          </cell>
          <cell r="CO25">
            <v>0.64982459881887622</v>
          </cell>
          <cell r="CP25">
            <v>0.67413094196247403</v>
          </cell>
          <cell r="CQ25">
            <v>1</v>
          </cell>
        </row>
        <row r="26">
          <cell r="A26" t="str">
            <v>CIT</v>
          </cell>
          <cell r="B26">
            <v>0.29293031548116644</v>
          </cell>
          <cell r="C26">
            <v>0.10163304309314861</v>
          </cell>
          <cell r="D26">
            <v>0.13123583417486695</v>
          </cell>
          <cell r="E26">
            <v>0.20971577646604145</v>
          </cell>
          <cell r="F26">
            <v>0.18419204766131603</v>
          </cell>
          <cell r="G26">
            <v>0.3398503226632652</v>
          </cell>
          <cell r="H26">
            <v>0</v>
          </cell>
          <cell r="I26">
            <v>0.240247760257191</v>
          </cell>
          <cell r="J26">
            <v>8.6133951596641264E-2</v>
          </cell>
          <cell r="K26">
            <v>5.4806204635773653E-2</v>
          </cell>
          <cell r="L26">
            <v>0.20625233425855918</v>
          </cell>
          <cell r="M26">
            <v>0.16615865088528564</v>
          </cell>
          <cell r="N26">
            <v>9.9634097219322593E-2</v>
          </cell>
          <cell r="O26">
            <v>0.27201508763246257</v>
          </cell>
          <cell r="P26">
            <v>0.121908134355494</v>
          </cell>
          <cell r="Q26">
            <v>4.92942685514881E-2</v>
          </cell>
          <cell r="R26">
            <v>0.17572728199932114</v>
          </cell>
          <cell r="S26">
            <v>0.15992515722395631</v>
          </cell>
          <cell r="T26">
            <v>0.14635286012835147</v>
          </cell>
          <cell r="U26">
            <v>0.31332836716369938</v>
          </cell>
          <cell r="V26">
            <v>0.30866688781996854</v>
          </cell>
          <cell r="W26">
            <v>0.10963999090747174</v>
          </cell>
          <cell r="X26">
            <v>4.2663265834248301E-2</v>
          </cell>
          <cell r="Y26">
            <v>0.36220964478903445</v>
          </cell>
          <cell r="Z26" t="e">
            <v>#VALUE!</v>
          </cell>
          <cell r="AA26">
            <v>0.25157756116017349</v>
          </cell>
          <cell r="AB26">
            <v>0.15392325639163534</v>
          </cell>
          <cell r="AC26">
            <v>0.32367915290987098</v>
          </cell>
          <cell r="AD26">
            <v>0.17523041034203196</v>
          </cell>
          <cell r="AE26">
            <v>0.22329383618907295</v>
          </cell>
          <cell r="AF26">
            <v>0.2014906351249961</v>
          </cell>
          <cell r="AG26">
            <v>7.5243873529376143E-2</v>
          </cell>
          <cell r="AH26">
            <v>0.19296436195663597</v>
          </cell>
          <cell r="AI26">
            <v>0.12323924523505392</v>
          </cell>
          <cell r="AJ26">
            <v>0.17194641908133843</v>
          </cell>
          <cell r="AK26">
            <v>0.13573896426595816</v>
          </cell>
          <cell r="AL26">
            <v>0.18367878885838518</v>
          </cell>
          <cell r="AM26">
            <v>0.15773611880268382</v>
          </cell>
          <cell r="AN26">
            <v>0.17375197975501741</v>
          </cell>
          <cell r="AO26">
            <v>0.99466665841618473</v>
          </cell>
          <cell r="AP26">
            <v>0.22272822447364179</v>
          </cell>
          <cell r="AQ26" t="e">
            <v>#DIV/0!</v>
          </cell>
          <cell r="AR26">
            <v>0.15556209093778614</v>
          </cell>
          <cell r="AS26">
            <v>0.25504664642719999</v>
          </cell>
          <cell r="AT26">
            <v>0.73229886173067482</v>
          </cell>
          <cell r="AU26">
            <v>0.94590806450175702</v>
          </cell>
          <cell r="AV26">
            <v>0.23937951282927541</v>
          </cell>
          <cell r="AW26">
            <v>0.88188377547670416</v>
          </cell>
          <cell r="AX26">
            <v>0.22446229846992813</v>
          </cell>
          <cell r="AY26">
            <v>0.32009854075915134</v>
          </cell>
          <cell r="AZ26">
            <v>0.25545570919834143</v>
          </cell>
          <cell r="BA26">
            <v>0.24413228879058174</v>
          </cell>
          <cell r="BB26">
            <v>0.29246489822550492</v>
          </cell>
          <cell r="BC26">
            <v>0.61178314526362709</v>
          </cell>
          <cell r="BD26">
            <v>0.36378629781129251</v>
          </cell>
          <cell r="BE26">
            <v>0.84049953879009143</v>
          </cell>
          <cell r="BF26">
            <v>0.24751297911826067</v>
          </cell>
          <cell r="BG26" t="e">
            <v>#VALUE!</v>
          </cell>
          <cell r="BH26" t="e">
            <v>#VALUE!</v>
          </cell>
          <cell r="BI26">
            <v>0.27565877523677673</v>
          </cell>
          <cell r="BJ26">
            <v>0.32972849614297445</v>
          </cell>
          <cell r="BK26">
            <v>0.51664354269487289</v>
          </cell>
          <cell r="BL26">
            <v>0.23788695082950956</v>
          </cell>
          <cell r="BM26" t="e">
            <v>#VALUE!</v>
          </cell>
          <cell r="BN26">
            <v>0.16082142487082018</v>
          </cell>
          <cell r="BO26">
            <v>0.49598718218545518</v>
          </cell>
          <cell r="BP26">
            <v>0.13311651299204855</v>
          </cell>
          <cell r="BQ26">
            <v>0.38519699866642648</v>
          </cell>
          <cell r="BR26">
            <v>0.18136254497800688</v>
          </cell>
          <cell r="BS26">
            <v>0.7395979512958778</v>
          </cell>
          <cell r="BT26">
            <v>0.14223618589387593</v>
          </cell>
          <cell r="BU26">
            <v>0.25121266470083276</v>
          </cell>
          <cell r="BV26">
            <v>0.15803181691135415</v>
          </cell>
          <cell r="BW26">
            <v>0.2019876592518427</v>
          </cell>
          <cell r="BX26">
            <v>0.20729050237165655</v>
          </cell>
          <cell r="BY26">
            <v>0.21377615922420329</v>
          </cell>
          <cell r="BZ26">
            <v>0.30330597040396867</v>
          </cell>
          <cell r="CA26">
            <v>0.30550049755592074</v>
          </cell>
          <cell r="CB26">
            <v>0.28092447328246978</v>
          </cell>
          <cell r="CC26">
            <v>0.17675191033983462</v>
          </cell>
          <cell r="CD26">
            <v>0.3950422334890144</v>
          </cell>
          <cell r="CE26">
            <v>0.35691678151999195</v>
          </cell>
          <cell r="CF26">
            <v>0.56276892723327776</v>
          </cell>
          <cell r="CG26">
            <v>0.1475829092457964</v>
          </cell>
          <cell r="CH26">
            <v>0.62670207872875494</v>
          </cell>
          <cell r="CI26">
            <v>0.14702800547423861</v>
          </cell>
          <cell r="CJ26">
            <v>0.35565454662096596</v>
          </cell>
          <cell r="CK26">
            <v>0.3655731785885436</v>
          </cell>
          <cell r="CL26">
            <v>0.20153114045216108</v>
          </cell>
          <cell r="CM26">
            <v>0.46771183806538408</v>
          </cell>
          <cell r="CN26">
            <v>0.16830413769153049</v>
          </cell>
          <cell r="CO26">
            <v>8.0581904720276779E-2</v>
          </cell>
          <cell r="CP26">
            <v>0.19111975087102201</v>
          </cell>
          <cell r="CQ26">
            <v>0</v>
          </cell>
        </row>
        <row r="27">
          <cell r="A27" t="str">
            <v>PIT</v>
          </cell>
          <cell r="B27">
            <v>0.54619944370741047</v>
          </cell>
          <cell r="C27">
            <v>0.48625745718749958</v>
          </cell>
          <cell r="D27">
            <v>0.57402619347476957</v>
          </cell>
          <cell r="E27">
            <v>0.6323295371622718</v>
          </cell>
          <cell r="F27">
            <v>0.12602883279741944</v>
          </cell>
          <cell r="G27">
            <v>9.9525418976835284E-2</v>
          </cell>
          <cell r="H27">
            <v>0</v>
          </cell>
          <cell r="I27">
            <v>0.31432977377422472</v>
          </cell>
          <cell r="J27">
            <v>0.6668686285139408</v>
          </cell>
          <cell r="K27">
            <v>0.42297425052344889</v>
          </cell>
          <cell r="L27">
            <v>0.50604878236160167</v>
          </cell>
          <cell r="M27">
            <v>0.43218975462113579</v>
          </cell>
          <cell r="N27">
            <v>0.52180086828505912</v>
          </cell>
          <cell r="O27">
            <v>0.29629092400567358</v>
          </cell>
          <cell r="P27">
            <v>0.39759696460345612</v>
          </cell>
          <cell r="Q27">
            <v>0.5220299260688922</v>
          </cell>
          <cell r="R27">
            <v>0.47989306829472206</v>
          </cell>
          <cell r="S27">
            <v>0.48644131534807616</v>
          </cell>
          <cell r="T27">
            <v>0.52688093276478964</v>
          </cell>
          <cell r="U27">
            <v>0.47996686112938752</v>
          </cell>
          <cell r="V27">
            <v>0.31954255354869066</v>
          </cell>
          <cell r="W27">
            <v>0.39255782541865308</v>
          </cell>
          <cell r="X27">
            <v>0.48229291008019154</v>
          </cell>
          <cell r="Y27">
            <v>0.37159563982089971</v>
          </cell>
          <cell r="Z27" t="e">
            <v>#VALUE!</v>
          </cell>
          <cell r="AA27">
            <v>0.34832535747795224</v>
          </cell>
          <cell r="AB27">
            <v>0.53644479414250812</v>
          </cell>
          <cell r="AC27">
            <v>0.37225698062064927</v>
          </cell>
          <cell r="AD27">
            <v>0.3181590660852826</v>
          </cell>
          <cell r="AE27">
            <v>0.31857042207321273</v>
          </cell>
          <cell r="AF27">
            <v>0.26132730038373181</v>
          </cell>
          <cell r="AG27">
            <v>0.36307570186421656</v>
          </cell>
          <cell r="AH27">
            <v>0.42119881595885439</v>
          </cell>
          <cell r="AI27">
            <v>0.59947946734415303</v>
          </cell>
          <cell r="AJ27">
            <v>0.57388361648789588</v>
          </cell>
          <cell r="AK27">
            <v>0.41407725067161466</v>
          </cell>
          <cell r="AL27">
            <v>0.50255049086260628</v>
          </cell>
          <cell r="AM27">
            <v>0.8422638811973161</v>
          </cell>
          <cell r="AN27">
            <v>0.46841115390317101</v>
          </cell>
          <cell r="AO27">
            <v>5.3333415838152671E-3</v>
          </cell>
          <cell r="AP27">
            <v>0.13335367829010911</v>
          </cell>
          <cell r="AQ27" t="e">
            <v>#DIV/0!</v>
          </cell>
          <cell r="AR27">
            <v>0.19874967049347766</v>
          </cell>
          <cell r="AS27">
            <v>0.27844060365770018</v>
          </cell>
          <cell r="AT27">
            <v>0.26770113826932512</v>
          </cell>
          <cell r="AU27">
            <v>5.4091935498243003E-2</v>
          </cell>
          <cell r="AV27">
            <v>5.1393418788558271E-2</v>
          </cell>
          <cell r="AW27">
            <v>0.11811622452329582</v>
          </cell>
          <cell r="AX27">
            <v>0.31948623828542572</v>
          </cell>
          <cell r="AY27">
            <v>0.13595465998813691</v>
          </cell>
          <cell r="AZ27">
            <v>0.186350018391196</v>
          </cell>
          <cell r="BA27">
            <v>0.7558677112094182</v>
          </cell>
          <cell r="BB27">
            <v>0.27063395020874176</v>
          </cell>
          <cell r="BC27">
            <v>0.38821685473637285</v>
          </cell>
          <cell r="BD27">
            <v>1.2480785525766484E-2</v>
          </cell>
          <cell r="BE27">
            <v>0.15950046120990871</v>
          </cell>
          <cell r="BF27">
            <v>0.21973705403468913</v>
          </cell>
          <cell r="BG27" t="e">
            <v>#VALUE!</v>
          </cell>
          <cell r="BH27" t="e">
            <v>#VALUE!</v>
          </cell>
          <cell r="BI27">
            <v>0.22101764996422321</v>
          </cell>
          <cell r="BJ27">
            <v>1.4986656534055768E-2</v>
          </cell>
          <cell r="BK27">
            <v>0.48335645730512722</v>
          </cell>
          <cell r="BL27">
            <v>0.12311562610462097</v>
          </cell>
          <cell r="BM27" t="e">
            <v>#VALUE!</v>
          </cell>
          <cell r="BN27">
            <v>0.36777364475749447</v>
          </cell>
          <cell r="BO27">
            <v>0.15473371934184305</v>
          </cell>
          <cell r="BP27">
            <v>0.1751873785899429</v>
          </cell>
          <cell r="BQ27">
            <v>0.26219542174337795</v>
          </cell>
          <cell r="BR27">
            <v>0.10513432982863292</v>
          </cell>
          <cell r="BS27">
            <v>0.26040204870412226</v>
          </cell>
          <cell r="BT27">
            <v>0.14247569763695739</v>
          </cell>
          <cell r="BU27">
            <v>0.34079001975716755</v>
          </cell>
          <cell r="BV27">
            <v>0.18146139770329045</v>
          </cell>
          <cell r="BW27">
            <v>0.32216803654503656</v>
          </cell>
          <cell r="BX27">
            <v>7.346168235483734E-2</v>
          </cell>
          <cell r="BY27">
            <v>0.18295449716697873</v>
          </cell>
          <cell r="BZ27">
            <v>0.56465974117088269</v>
          </cell>
          <cell r="CA27">
            <v>0.43926400000247945</v>
          </cell>
          <cell r="CB27">
            <v>9.2801272324386491E-3</v>
          </cell>
          <cell r="CC27">
            <v>0.14816371473028114</v>
          </cell>
          <cell r="CD27">
            <v>0.28030641702446546</v>
          </cell>
          <cell r="CE27">
            <v>0.20874478215830597</v>
          </cell>
          <cell r="CF27">
            <v>0.43723107276672213</v>
          </cell>
          <cell r="CG27">
            <v>0.1911938272531245</v>
          </cell>
          <cell r="CH27">
            <v>0.23351304634382714</v>
          </cell>
          <cell r="CI27">
            <v>0.53390766976892845</v>
          </cell>
          <cell r="CJ27">
            <v>0.64434545337903404</v>
          </cell>
          <cell r="CK27">
            <v>0.21593372074741127</v>
          </cell>
          <cell r="CL27">
            <v>0.165617991163585</v>
          </cell>
          <cell r="CM27">
            <v>0.29362612105955577</v>
          </cell>
          <cell r="CN27">
            <v>0.30706266765855939</v>
          </cell>
          <cell r="CO27">
            <v>0.26959349646084713</v>
          </cell>
          <cell r="CP27">
            <v>0.13474930716650405</v>
          </cell>
          <cell r="CQ27">
            <v>0</v>
          </cell>
        </row>
        <row r="32">
          <cell r="B32" t="str">
            <v>Australia</v>
          </cell>
          <cell r="C32" t="str">
            <v>Austria</v>
          </cell>
          <cell r="D32" t="str">
            <v>Belgium</v>
          </cell>
          <cell r="E32" t="str">
            <v>Canada</v>
          </cell>
          <cell r="F32" t="str">
            <v>Chile</v>
          </cell>
          <cell r="G32" t="str">
            <v>Colombia</v>
          </cell>
          <cell r="H32" t="str">
            <v>Costa Rica</v>
          </cell>
          <cell r="I32" t="str">
            <v>Czech Republic</v>
          </cell>
          <cell r="J32" t="str">
            <v>Denmark</v>
          </cell>
          <cell r="K32" t="str">
            <v>Estonia</v>
          </cell>
          <cell r="L32" t="str">
            <v>Finland</v>
          </cell>
          <cell r="M32" t="str">
            <v>France</v>
          </cell>
          <cell r="N32" t="str">
            <v>Germany</v>
          </cell>
          <cell r="O32" t="str">
            <v>Greece</v>
          </cell>
          <cell r="P32" t="str">
            <v>Hungary</v>
          </cell>
          <cell r="Q32" t="str">
            <v>Iceland</v>
          </cell>
          <cell r="R32" t="str">
            <v>Ireland</v>
          </cell>
          <cell r="S32" t="str">
            <v>Israel</v>
          </cell>
          <cell r="T32" t="str">
            <v>Italy</v>
          </cell>
          <cell r="U32" t="str">
            <v>Japan</v>
          </cell>
          <cell r="V32" t="str">
            <v>Korea</v>
          </cell>
          <cell r="W32" t="str">
            <v>Latvia</v>
          </cell>
          <cell r="X32" t="str">
            <v>Lithuania</v>
          </cell>
          <cell r="Y32" t="str">
            <v>Luxembourg</v>
          </cell>
          <cell r="Z32" t="str">
            <v>Mexico</v>
          </cell>
          <cell r="AA32" t="str">
            <v>Netherlands</v>
          </cell>
          <cell r="AB32" t="str">
            <v>New Zealand</v>
          </cell>
          <cell r="AC32" t="str">
            <v>Norway</v>
          </cell>
          <cell r="AD32" t="str">
            <v>Poland</v>
          </cell>
          <cell r="AE32" t="str">
            <v>Portugal</v>
          </cell>
          <cell r="AF32" t="str">
            <v>Slovak Republic</v>
          </cell>
          <cell r="AG32" t="str">
            <v>Slovenia</v>
          </cell>
          <cell r="AH32" t="str">
            <v>Spain</v>
          </cell>
          <cell r="AI32" t="str">
            <v>Sweden</v>
          </cell>
          <cell r="AJ32" t="str">
            <v>Switzerland</v>
          </cell>
          <cell r="AK32" t="str">
            <v>Türkiye</v>
          </cell>
          <cell r="AL32" t="str">
            <v>United Kingdom</v>
          </cell>
          <cell r="AM32" t="str">
            <v>United States</v>
          </cell>
          <cell r="AN32" t="str">
            <v>OECD - Average</v>
          </cell>
          <cell r="AO32" t="str">
            <v>Antigua and Barbuda</v>
          </cell>
          <cell r="AP32" t="str">
            <v>Argentina</v>
          </cell>
          <cell r="AQ32" t="str">
            <v>Bahamas</v>
          </cell>
          <cell r="AR32" t="str">
            <v>Bangladesh</v>
          </cell>
          <cell r="AS32" t="str">
            <v>Barbados</v>
          </cell>
          <cell r="AT32" t="str">
            <v>Belize</v>
          </cell>
          <cell r="AU32" t="str">
            <v>Bhutan</v>
          </cell>
          <cell r="AV32" t="str">
            <v>Bolivia</v>
          </cell>
          <cell r="AW32" t="str">
            <v>Botswana</v>
          </cell>
          <cell r="AX32" t="str">
            <v>Brazil</v>
          </cell>
          <cell r="AY32" t="str">
            <v>Bulgaria</v>
          </cell>
          <cell r="AZ32" t="str">
            <v>Burkina Faso</v>
          </cell>
          <cell r="BA32" t="str">
            <v>Cambodia</v>
          </cell>
          <cell r="BB32" t="str">
            <v>Cameroon</v>
          </cell>
          <cell r="BC32" t="str">
            <v>Cabo Verde</v>
          </cell>
          <cell r="BD32" t="str">
            <v>Congo</v>
          </cell>
          <cell r="BE32" t="str">
            <v>Democratic Republic of the Congo</v>
          </cell>
          <cell r="BF32" t="str">
            <v>Côte d'Ivoire</v>
          </cell>
          <cell r="BG32" t="str">
            <v>Cuba</v>
          </cell>
          <cell r="BH32" t="str">
            <v>Dominican Republic</v>
          </cell>
          <cell r="BI32" t="str">
            <v>Ecuador</v>
          </cell>
          <cell r="BJ32" t="str">
            <v>Egypt</v>
          </cell>
          <cell r="BK32" t="str">
            <v>El Salvador</v>
          </cell>
          <cell r="BL32" t="str">
            <v>Equatorial Guinea</v>
          </cell>
          <cell r="BM32" t="str">
            <v>Ghana</v>
          </cell>
          <cell r="BN32" t="str">
            <v>Guatemala</v>
          </cell>
          <cell r="BO32" t="str">
            <v>Guyana</v>
          </cell>
          <cell r="BP32" t="str">
            <v>Honduras</v>
          </cell>
          <cell r="BQ32" t="str">
            <v>Indonesia</v>
          </cell>
          <cell r="BR32" t="str">
            <v>Jamaica</v>
          </cell>
          <cell r="BS32" t="str">
            <v>Kazakhstan</v>
          </cell>
          <cell r="BT32" t="str">
            <v>Kenya</v>
          </cell>
          <cell r="BU32" t="str">
            <v>Kyrgyzstan</v>
          </cell>
          <cell r="BV32" t="str">
            <v>Lesotho</v>
          </cell>
          <cell r="BW32" t="str">
            <v>Liechtenstein</v>
          </cell>
          <cell r="BX32" t="str">
            <v>Madagascar</v>
          </cell>
          <cell r="BY32" t="str">
            <v>Malawi</v>
          </cell>
          <cell r="BZ32" t="str">
            <v>Malaysia</v>
          </cell>
          <cell r="CA32" t="str">
            <v>Mali</v>
          </cell>
          <cell r="CB32" t="str">
            <v>Malta</v>
          </cell>
          <cell r="CC32" t="str">
            <v>Mauritius</v>
          </cell>
          <cell r="CD32" t="str">
            <v>Morocco</v>
          </cell>
          <cell r="CE32" t="str">
            <v>Nicaragua</v>
          </cell>
          <cell r="CF32" t="str">
            <v>Niger</v>
          </cell>
          <cell r="CG32" t="str">
            <v>Panama</v>
          </cell>
          <cell r="CH32" t="str">
            <v>Papua New Guinea</v>
          </cell>
          <cell r="CI32" t="str">
            <v>Paraguay</v>
          </cell>
          <cell r="CJ32" t="str">
            <v>Peru</v>
          </cell>
          <cell r="CK32" t="str">
            <v>Philippines</v>
          </cell>
          <cell r="CL32" t="str">
            <v>Rwanda</v>
          </cell>
          <cell r="CM32" t="str">
            <v>Saint Lucia</v>
          </cell>
          <cell r="CN32" t="str">
            <v>Samoa</v>
          </cell>
          <cell r="CO32" t="str">
            <v>Senegal</v>
          </cell>
          <cell r="CP32" t="str">
            <v>Singapore</v>
          </cell>
          <cell r="CQ32" t="str">
            <v>South Africa</v>
          </cell>
          <cell r="CR32" t="str">
            <v>Eswatini</v>
          </cell>
          <cell r="CS32" t="str">
            <v>Thailand</v>
          </cell>
          <cell r="CT32" t="str">
            <v>Togo</v>
          </cell>
          <cell r="CU32" t="str">
            <v>Trinidad and Tobago</v>
          </cell>
          <cell r="CV32" t="str">
            <v>Tunisia</v>
          </cell>
          <cell r="CW32" t="str">
            <v>Uganda</v>
          </cell>
          <cell r="CX32" t="str">
            <v>Uruguay</v>
          </cell>
          <cell r="CY32" t="str">
            <v>Vanuatu</v>
          </cell>
          <cell r="CZ32" t="str">
            <v>Venezuela</v>
          </cell>
          <cell r="DA32" t="str">
            <v>Viet Nam</v>
          </cell>
        </row>
        <row r="33">
          <cell r="A33" t="str">
            <v>VAT</v>
          </cell>
          <cell r="B33">
            <v>3.8605784000000001</v>
          </cell>
          <cell r="C33">
            <v>7.6437736999999997</v>
          </cell>
          <cell r="D33">
            <v>6.8828749</v>
          </cell>
          <cell r="E33">
            <v>3.2178757999999998</v>
          </cell>
          <cell r="F33">
            <v>7.8325604999999996</v>
          </cell>
          <cell r="G33">
            <v>5.1568383000000004</v>
          </cell>
          <cell r="H33">
            <v>5.0659539000000002</v>
          </cell>
          <cell r="I33">
            <v>6.5472953</v>
          </cell>
          <cell r="J33">
            <v>9.6977449999999994</v>
          </cell>
          <cell r="K33">
            <v>8.0043056000000004</v>
          </cell>
          <cell r="L33">
            <v>8.3479569999999992</v>
          </cell>
          <cell r="M33">
            <v>7.1634016000000003</v>
          </cell>
          <cell r="N33">
            <v>6.1233399000000004</v>
          </cell>
          <cell r="O33">
            <v>6.7244752999999999</v>
          </cell>
          <cell r="P33">
            <v>8.2333821999999994</v>
          </cell>
          <cell r="Q33">
            <v>10.730554400000001</v>
          </cell>
          <cell r="R33">
            <v>7.2652957000000002</v>
          </cell>
          <cell r="S33">
            <v>7.5199315000000002</v>
          </cell>
          <cell r="T33">
            <v>5.7120369000000002</v>
          </cell>
          <cell r="U33">
            <v>2.4591582000000001</v>
          </cell>
          <cell r="V33">
            <v>3.7723205000000002</v>
          </cell>
          <cell r="W33">
            <v>7.3507695000000002</v>
          </cell>
          <cell r="X33">
            <v>7.0934049999999997</v>
          </cell>
          <cell r="Y33">
            <v>6.0330861000000002</v>
          </cell>
          <cell r="Z33">
            <v>3.3299563000000001</v>
          </cell>
          <cell r="AA33">
            <v>6.7074134000000001</v>
          </cell>
          <cell r="AB33">
            <v>8.5945719</v>
          </cell>
          <cell r="AC33">
            <v>7.6954272000000001</v>
          </cell>
          <cell r="AD33">
            <v>7.6507525999999997</v>
          </cell>
          <cell r="AE33">
            <v>8.1997706000000008</v>
          </cell>
          <cell r="AF33">
            <v>7.6847656999999998</v>
          </cell>
          <cell r="AG33">
            <v>8.4742703000000006</v>
          </cell>
          <cell r="AH33">
            <v>6.2237089000000001</v>
          </cell>
          <cell r="AI33">
            <v>8.4702260000000003</v>
          </cell>
          <cell r="AJ33">
            <v>3.4601082999999999</v>
          </cell>
          <cell r="AK33">
            <v>5.0503964000000003</v>
          </cell>
          <cell r="AL33">
            <v>6.0765751000000003</v>
          </cell>
          <cell r="AM33">
            <v>0</v>
          </cell>
          <cell r="AN33">
            <v>6.4751804999999996</v>
          </cell>
          <cell r="AO33" t="str">
            <v>..</v>
          </cell>
          <cell r="AP33">
            <v>6.3263027999999997</v>
          </cell>
          <cell r="AQ33">
            <v>0</v>
          </cell>
          <cell r="AR33">
            <v>2.5621453999999999</v>
          </cell>
          <cell r="AS33">
            <v>8.7095815000000005</v>
          </cell>
          <cell r="AT33">
            <v>1.40404E-2</v>
          </cell>
          <cell r="AU33">
            <v>0</v>
          </cell>
          <cell r="AV33">
            <v>6.8989151</v>
          </cell>
          <cell r="AW33">
            <v>3.5276619999999999</v>
          </cell>
          <cell r="AX33">
            <v>0</v>
          </cell>
          <cell r="AY33">
            <v>9.8900047000000004</v>
          </cell>
          <cell r="AZ33">
            <v>4.0424823999999999</v>
          </cell>
          <cell r="BA33">
            <v>2.7921260999999999</v>
          </cell>
          <cell r="BB33">
            <v>3.8058149000000001</v>
          </cell>
          <cell r="BC33">
            <v>6.6279674999999996</v>
          </cell>
          <cell r="BD33">
            <v>2.1460775000000001</v>
          </cell>
          <cell r="BE33">
            <v>0</v>
          </cell>
          <cell r="BF33">
            <v>2.1442814000000001</v>
          </cell>
          <cell r="BG33">
            <v>0</v>
          </cell>
          <cell r="BH33">
            <v>3.7826932000000002</v>
          </cell>
          <cell r="BI33">
            <v>5.2861732999999997</v>
          </cell>
          <cell r="BJ33">
            <v>3.2490399999999999</v>
          </cell>
          <cell r="BK33">
            <v>7.5079602999999997</v>
          </cell>
          <cell r="BL33">
            <v>0.51248320000000003</v>
          </cell>
          <cell r="BM33">
            <v>2.6771482999999998</v>
          </cell>
          <cell r="BN33">
            <v>5.1763082000000002</v>
          </cell>
          <cell r="BO33">
            <v>0</v>
          </cell>
          <cell r="BP33">
            <v>5.2053526000000003</v>
          </cell>
          <cell r="BQ33">
            <v>3.3369146999999999</v>
          </cell>
          <cell r="BR33">
            <v>6.5119610000000003</v>
          </cell>
          <cell r="BS33">
            <v>4.5309464999999998</v>
          </cell>
          <cell r="BT33">
            <v>4.8165487999999996</v>
          </cell>
          <cell r="BU33">
            <v>7.0253911000000002</v>
          </cell>
          <cell r="BV33">
            <v>6.9037009999999999</v>
          </cell>
          <cell r="BW33">
            <v>3.4518053000000002</v>
          </cell>
          <cell r="BX33">
            <v>3.4956255000000001</v>
          </cell>
          <cell r="BY33">
            <v>3.5037414</v>
          </cell>
          <cell r="BZ33">
            <v>0</v>
          </cell>
          <cell r="CA33">
            <v>5.8234304000000003</v>
          </cell>
          <cell r="CB33">
            <v>7.7029882000000001</v>
          </cell>
          <cell r="CC33">
            <v>6.4460579999999998</v>
          </cell>
          <cell r="CD33">
            <v>5.8998945000000003</v>
          </cell>
          <cell r="CE33">
            <v>5.2929313999999996</v>
          </cell>
          <cell r="CF33">
            <v>3.4693442000000001</v>
          </cell>
          <cell r="CG33">
            <v>0.82693229999999995</v>
          </cell>
          <cell r="CH33">
            <v>3.5236068999999999</v>
          </cell>
          <cell r="CI33">
            <v>3.7370423000000002</v>
          </cell>
          <cell r="CJ33">
            <v>6.1757904999999997</v>
          </cell>
          <cell r="CK33">
            <v>2.6476223000000001</v>
          </cell>
          <cell r="CL33">
            <v>4.0101994999999997</v>
          </cell>
          <cell r="CM33">
            <v>0</v>
          </cell>
          <cell r="CN33">
            <v>7.7560656000000003</v>
          </cell>
          <cell r="CO33">
            <v>6.1123884000000004</v>
          </cell>
          <cell r="CP33">
            <v>1.7500389000000001</v>
          </cell>
          <cell r="CQ33">
            <v>5.9484934000000003</v>
          </cell>
          <cell r="CR33">
            <v>0</v>
          </cell>
          <cell r="CS33">
            <v>4.2201015999999996</v>
          </cell>
          <cell r="CT33">
            <v>3.8817914</v>
          </cell>
          <cell r="CU33">
            <v>3.0350446999999998</v>
          </cell>
          <cell r="CV33">
            <v>5.4957856999999999</v>
          </cell>
          <cell r="CW33">
            <v>3.0675488</v>
          </cell>
          <cell r="CX33">
            <v>6.8648632000000003</v>
          </cell>
          <cell r="CY33">
            <v>10.489478099999999</v>
          </cell>
          <cell r="CZ33">
            <v>6.4163281000000003</v>
          </cell>
          <cell r="DA33">
            <v>5.0194692999999999</v>
          </cell>
        </row>
        <row r="34">
          <cell r="A34" t="str">
            <v>CIT</v>
          </cell>
          <cell r="B34">
            <v>5.7661794999999998</v>
          </cell>
          <cell r="C34">
            <v>2.1434633000000001</v>
          </cell>
          <cell r="D34">
            <v>3.1644226</v>
          </cell>
          <cell r="E34">
            <v>3.3830429</v>
          </cell>
          <cell r="F34">
            <v>4.5843404000000003</v>
          </cell>
          <cell r="G34">
            <v>3.8597579999999998</v>
          </cell>
          <cell r="H34">
            <v>3.0109067</v>
          </cell>
          <cell r="I34">
            <v>4.1274384</v>
          </cell>
          <cell r="J34">
            <v>3.4424554999999999</v>
          </cell>
          <cell r="K34">
            <v>1.4065608999999999</v>
          </cell>
          <cell r="L34">
            <v>3.1866509999999999</v>
          </cell>
          <cell r="M34">
            <v>2.3537536000000001</v>
          </cell>
          <cell r="N34">
            <v>1.7465291000000001</v>
          </cell>
          <cell r="O34">
            <v>3.2558345000000002</v>
          </cell>
          <cell r="P34">
            <v>2.0649483000000002</v>
          </cell>
          <cell r="Q34">
            <v>1.9122466</v>
          </cell>
          <cell r="R34">
            <v>3.2361787999999998</v>
          </cell>
          <cell r="S34">
            <v>3.4222047</v>
          </cell>
          <cell r="T34">
            <v>2.2401238000000001</v>
          </cell>
          <cell r="U34">
            <v>4.0082409999999999</v>
          </cell>
          <cell r="V34">
            <v>3.4507363999999998</v>
          </cell>
          <cell r="W34">
            <v>1.8916374</v>
          </cell>
          <cell r="X34">
            <v>2.0813294999999998</v>
          </cell>
          <cell r="Y34">
            <v>5.8364099999999999</v>
          </cell>
          <cell r="Z34">
            <v>1.4205312000000001</v>
          </cell>
          <cell r="AA34">
            <v>3.4009035999999999</v>
          </cell>
          <cell r="AB34">
            <v>6.0550592999999999</v>
          </cell>
          <cell r="AC34">
            <v>11.525100399999999</v>
          </cell>
          <cell r="AD34">
            <v>2.1258316000000002</v>
          </cell>
          <cell r="AE34">
            <v>2.6415234999999999</v>
          </cell>
          <cell r="AF34">
            <v>2.6631719</v>
          </cell>
          <cell r="AG34">
            <v>2.7290101</v>
          </cell>
          <cell r="AH34">
            <v>3.8004780999999999</v>
          </cell>
          <cell r="AI34">
            <v>3.4795791</v>
          </cell>
          <cell r="AJ34">
            <v>2.1690610000000001</v>
          </cell>
          <cell r="AK34">
            <v>1.6422066</v>
          </cell>
          <cell r="AL34">
            <v>3.3749058000000001</v>
          </cell>
          <cell r="AM34">
            <v>2.8715991999999999</v>
          </cell>
          <cell r="AN34">
            <v>3.3019566999999999</v>
          </cell>
          <cell r="AO34">
            <v>1.3866763</v>
          </cell>
          <cell r="AP34">
            <v>3.3648828000000002</v>
          </cell>
          <cell r="AQ34">
            <v>0</v>
          </cell>
          <cell r="AR34">
            <v>0.93726209999999999</v>
          </cell>
          <cell r="AS34">
            <v>4.5916943000000003</v>
          </cell>
          <cell r="AT34">
            <v>4.0973607000000003</v>
          </cell>
          <cell r="AU34">
            <v>4.5992213</v>
          </cell>
          <cell r="AV34">
            <v>2.8162362000000001</v>
          </cell>
          <cell r="AW34" t="str">
            <v>..</v>
          </cell>
          <cell r="AX34">
            <v>3.3380559000000001</v>
          </cell>
          <cell r="AY34">
            <v>2.3003182999999998</v>
          </cell>
          <cell r="AZ34">
            <v>1.5067497999999999</v>
          </cell>
          <cell r="BA34">
            <v>0.66771219999999998</v>
          </cell>
          <cell r="BB34">
            <v>2.2979039999999999</v>
          </cell>
          <cell r="BC34">
            <v>2.3777124000000001</v>
          </cell>
          <cell r="BD34">
            <v>0.97520119999999999</v>
          </cell>
          <cell r="BE34">
            <v>0.53823770000000004</v>
          </cell>
          <cell r="BF34">
            <v>1.4150784999999999</v>
          </cell>
          <cell r="BG34">
            <v>4.9845421999999999</v>
          </cell>
          <cell r="BH34">
            <v>1.4902888000000001</v>
          </cell>
          <cell r="BI34" t="str">
            <v>..</v>
          </cell>
          <cell r="BJ34">
            <v>3.9307306</v>
          </cell>
          <cell r="BK34">
            <v>2.4219547000000001</v>
          </cell>
          <cell r="BL34">
            <v>7.1008414000000002</v>
          </cell>
          <cell r="BM34">
            <v>1.3640433999999999</v>
          </cell>
          <cell r="BN34">
            <v>1.8082897</v>
          </cell>
          <cell r="BO34">
            <v>3.6693389000000001</v>
          </cell>
          <cell r="BP34">
            <v>2.5715127999999998</v>
          </cell>
          <cell r="BQ34">
            <v>3.8149728000000001</v>
          </cell>
          <cell r="BR34">
            <v>1.8755177000000001</v>
          </cell>
          <cell r="BS34">
            <v>11.5746991</v>
          </cell>
          <cell r="BT34">
            <v>2.1178469</v>
          </cell>
          <cell r="BU34">
            <v>1.2717156999999999</v>
          </cell>
          <cell r="BV34">
            <v>1.9888785</v>
          </cell>
          <cell r="BW34">
            <v>3.2142547000000001</v>
          </cell>
          <cell r="BX34">
            <v>1.3563339999999999</v>
          </cell>
          <cell r="BY34">
            <v>2.3870122999999999</v>
          </cell>
          <cell r="BZ34">
            <v>7.5356508</v>
          </cell>
          <cell r="CA34">
            <v>1.1653114</v>
          </cell>
          <cell r="CB34">
            <v>3.6924752999999999</v>
          </cell>
          <cell r="CC34">
            <v>1.6853293</v>
          </cell>
          <cell r="CD34">
            <v>3.4291600999999998</v>
          </cell>
          <cell r="CE34">
            <v>2.8143798000000002</v>
          </cell>
          <cell r="CF34">
            <v>0.9799795</v>
          </cell>
          <cell r="CG34">
            <v>1.2779421</v>
          </cell>
          <cell r="CH34">
            <v>11.741501700000001</v>
          </cell>
          <cell r="CI34">
            <v>1.3814690999999999</v>
          </cell>
          <cell r="CJ34">
            <v>3.4299396999999998</v>
          </cell>
          <cell r="CK34">
            <v>3.2215395999999998</v>
          </cell>
          <cell r="CL34">
            <v>1.7585809999999999</v>
          </cell>
          <cell r="CM34">
            <v>1.9209167</v>
          </cell>
          <cell r="CN34">
            <v>0.261712</v>
          </cell>
          <cell r="CO34">
            <v>1.4454041</v>
          </cell>
          <cell r="CP34">
            <v>3.9394566000000002</v>
          </cell>
          <cell r="CQ34">
            <v>4.4979781000000001</v>
          </cell>
          <cell r="CR34">
            <v>2.22471</v>
          </cell>
          <cell r="CS34">
            <v>4.7408608000000001</v>
          </cell>
          <cell r="CT34">
            <v>1.2562491</v>
          </cell>
          <cell r="CU34">
            <v>15.390352999999999</v>
          </cell>
          <cell r="CV34">
            <v>3.2484074999999999</v>
          </cell>
          <cell r="CW34">
            <v>0.76850359999999995</v>
          </cell>
          <cell r="CX34">
            <v>2.2840642</v>
          </cell>
          <cell r="CY34">
            <v>0</v>
          </cell>
          <cell r="CZ34" t="str">
            <v>..</v>
          </cell>
          <cell r="DA34">
            <v>8.2983498000000004</v>
          </cell>
        </row>
        <row r="35">
          <cell r="A35" t="str">
            <v>PIT</v>
          </cell>
          <cell r="B35">
            <v>11.866250600000001</v>
          </cell>
          <cell r="C35">
            <v>8.9593136999999992</v>
          </cell>
          <cell r="D35">
            <v>12.588763399999999</v>
          </cell>
          <cell r="E35">
            <v>11.592749899999999</v>
          </cell>
          <cell r="F35">
            <v>1.0730815</v>
          </cell>
          <cell r="G35">
            <v>1.0635763</v>
          </cell>
          <cell r="H35">
            <v>0.17164209999999999</v>
          </cell>
          <cell r="I35">
            <v>4.1982382999999999</v>
          </cell>
          <cell r="J35">
            <v>23.971065200000002</v>
          </cell>
          <cell r="K35">
            <v>5.4854552999999999</v>
          </cell>
          <cell r="L35">
            <v>12.8795837</v>
          </cell>
          <cell r="M35">
            <v>7.7116199999999999</v>
          </cell>
          <cell r="N35">
            <v>7.8505535000000002</v>
          </cell>
          <cell r="O35">
            <v>4.3760785000000002</v>
          </cell>
          <cell r="P35">
            <v>6.5458826999999999</v>
          </cell>
          <cell r="Q35">
            <v>13.6984602</v>
          </cell>
          <cell r="R35">
            <v>9.2036168000000007</v>
          </cell>
          <cell r="S35">
            <v>7.3510780000000002</v>
          </cell>
          <cell r="T35">
            <v>9.9115707999999998</v>
          </cell>
          <cell r="U35">
            <v>4.7222891999999996</v>
          </cell>
          <cell r="V35">
            <v>2.8795304000000002</v>
          </cell>
          <cell r="W35">
            <v>5.3849574000000002</v>
          </cell>
          <cell r="X35">
            <v>6.8379349999999999</v>
          </cell>
          <cell r="Y35">
            <v>7.1960015999999998</v>
          </cell>
          <cell r="Z35">
            <v>2.0482673999999998</v>
          </cell>
          <cell r="AA35">
            <v>6.1546643999999997</v>
          </cell>
          <cell r="AB35">
            <v>14.821729400000001</v>
          </cell>
          <cell r="AC35">
            <v>9.4480517000000006</v>
          </cell>
          <cell r="AD35">
            <v>4.2839691999999996</v>
          </cell>
          <cell r="AE35">
            <v>5.0406304999999998</v>
          </cell>
          <cell r="AF35">
            <v>2.9633739000000001</v>
          </cell>
          <cell r="AG35">
            <v>5.4452967000000001</v>
          </cell>
          <cell r="AH35">
            <v>6.5507673999999998</v>
          </cell>
          <cell r="AI35">
            <v>15.6012401</v>
          </cell>
          <cell r="AJ35">
            <v>8.3809033999999993</v>
          </cell>
          <cell r="AK35">
            <v>3.4050590000000001</v>
          </cell>
          <cell r="AL35">
            <v>9.3418126000000008</v>
          </cell>
          <cell r="AM35">
            <v>9.1875164999999992</v>
          </cell>
          <cell r="AN35">
            <v>7.6366467</v>
          </cell>
          <cell r="AO35">
            <v>0.84721219999999997</v>
          </cell>
          <cell r="AP35">
            <v>1.4062915</v>
          </cell>
          <cell r="AQ35">
            <v>0</v>
          </cell>
          <cell r="AR35">
            <v>0.54759449999999998</v>
          </cell>
          <cell r="AS35">
            <v>3.9080249999999999</v>
          </cell>
          <cell r="AT35">
            <v>1.6040224000000001</v>
          </cell>
          <cell r="AU35">
            <v>0.3031336</v>
          </cell>
          <cell r="AV35">
            <v>0.2780784</v>
          </cell>
          <cell r="AW35" t="str">
            <v>..</v>
          </cell>
          <cell r="AX35">
            <v>2.1545261999999998</v>
          </cell>
          <cell r="AY35">
            <v>2.6929653999999998</v>
          </cell>
          <cell r="AZ35">
            <v>0.85286289999999998</v>
          </cell>
          <cell r="BA35">
            <v>0.1957807</v>
          </cell>
          <cell r="BB35">
            <v>0.70362740000000001</v>
          </cell>
          <cell r="BC35">
            <v>3.6366809</v>
          </cell>
          <cell r="BD35">
            <v>0.80613409999999996</v>
          </cell>
          <cell r="BE35">
            <v>0.42756100000000002</v>
          </cell>
          <cell r="BF35">
            <v>4.96435E-2</v>
          </cell>
          <cell r="BG35">
            <v>0.76400259999999998</v>
          </cell>
          <cell r="BH35">
            <v>0.70035860000000005</v>
          </cell>
          <cell r="BI35" t="str">
            <v>..</v>
          </cell>
          <cell r="BJ35">
            <v>1.5610143999999999</v>
          </cell>
          <cell r="BK35">
            <v>2.1221104999999998</v>
          </cell>
          <cell r="BL35">
            <v>0.42665229999999998</v>
          </cell>
          <cell r="BM35">
            <v>1.2091130999999999</v>
          </cell>
          <cell r="BN35">
            <v>0.31054209999999999</v>
          </cell>
          <cell r="BO35">
            <v>3.2555814999999999</v>
          </cell>
          <cell r="BP35">
            <v>1.2583035</v>
          </cell>
          <cell r="BQ35">
            <v>1.9677571</v>
          </cell>
          <cell r="BR35">
            <v>5.1469135000000001</v>
          </cell>
          <cell r="BS35">
            <v>1.6204111000000001</v>
          </cell>
          <cell r="BT35">
            <v>3.7003154999999999</v>
          </cell>
          <cell r="BU35">
            <v>1.7286191</v>
          </cell>
          <cell r="BV35">
            <v>6.5059944999999999</v>
          </cell>
          <cell r="BW35">
            <v>2.8955266000000002</v>
          </cell>
          <cell r="BX35">
            <v>0.65733839999999999</v>
          </cell>
          <cell r="BY35">
            <v>2.9949876</v>
          </cell>
          <cell r="BZ35">
            <v>1.5911001</v>
          </cell>
          <cell r="CA35">
            <v>1.0103960000000001</v>
          </cell>
          <cell r="CB35">
            <v>6.3250090999999999</v>
          </cell>
          <cell r="CC35">
            <v>1.3135669999999999</v>
          </cell>
          <cell r="CD35">
            <v>4.2812513000000001</v>
          </cell>
          <cell r="CE35">
            <v>0.87477950000000004</v>
          </cell>
          <cell r="CF35">
            <v>0.53243450000000003</v>
          </cell>
          <cell r="CG35">
            <v>1.8228333000000001</v>
          </cell>
          <cell r="CH35">
            <v>5.5793220999999997</v>
          </cell>
          <cell r="CI35">
            <v>3.3883700000000003E-2</v>
          </cell>
          <cell r="CJ35">
            <v>1.3597577000000001</v>
          </cell>
          <cell r="CK35">
            <v>2.0039894999999999</v>
          </cell>
          <cell r="CL35">
            <v>1.7074488999999999</v>
          </cell>
          <cell r="CM35">
            <v>1.8808909</v>
          </cell>
          <cell r="CN35">
            <v>4.0447883999999998</v>
          </cell>
          <cell r="CO35">
            <v>1.7675620999999999</v>
          </cell>
          <cell r="CP35">
            <v>1.5710580999999999</v>
          </cell>
          <cell r="CQ35">
            <v>6.6564344000000002</v>
          </cell>
          <cell r="CR35">
            <v>3.8796572999999999</v>
          </cell>
          <cell r="CS35">
            <v>1.8563434000000001</v>
          </cell>
          <cell r="CT35">
            <v>1.0643956000000001</v>
          </cell>
          <cell r="CU35">
            <v>4.5605608000000002</v>
          </cell>
          <cell r="CV35">
            <v>3.7386536000000001</v>
          </cell>
          <cell r="CW35">
            <v>1.8826608</v>
          </cell>
          <cell r="CX35">
            <v>0.71146940000000003</v>
          </cell>
          <cell r="CY35">
            <v>0</v>
          </cell>
          <cell r="CZ35" t="str">
            <v>..</v>
          </cell>
          <cell r="DA35">
            <v>0.46323799999999998</v>
          </cell>
        </row>
        <row r="36">
          <cell r="A36" t="str">
            <v>Others</v>
          </cell>
          <cell r="B36">
            <v>8.4165386999999967</v>
          </cell>
          <cell r="C36">
            <v>22.265282300000003</v>
          </cell>
          <cell r="D36">
            <v>20.721099700000003</v>
          </cell>
          <cell r="E36">
            <v>14.466966799999998</v>
          </cell>
          <cell r="F36">
            <v>7.2348642999999999</v>
          </cell>
          <cell r="G36">
            <v>8.1787200000000002</v>
          </cell>
          <cell r="H36">
            <v>13.521458200000001</v>
          </cell>
          <cell r="I36">
            <v>19.361292199999998</v>
          </cell>
          <cell r="J36">
            <v>10.893229799999993</v>
          </cell>
          <cell r="K36">
            <v>14.859207199999998</v>
          </cell>
          <cell r="L36">
            <v>17.623127600000004</v>
          </cell>
          <cell r="M36">
            <v>25.675010700000001</v>
          </cell>
          <cell r="N36">
            <v>18.698471799999997</v>
          </cell>
          <cell r="O36">
            <v>17.517363500000002</v>
          </cell>
          <cell r="P36">
            <v>19.625399800000004</v>
          </cell>
          <cell r="Q36">
            <v>12.976201000000003</v>
          </cell>
          <cell r="R36">
            <v>10.337297200000002</v>
          </cell>
          <cell r="S36">
            <v>15.346471799999996</v>
          </cell>
          <cell r="T36">
            <v>21.182814899999997</v>
          </cell>
          <cell r="U36">
            <v>14.637070800000002</v>
          </cell>
          <cell r="V36">
            <v>11.553423599999999</v>
          </cell>
          <cell r="W36">
            <v>13.250185099999999</v>
          </cell>
          <cell r="X36">
            <v>13.221300899999999</v>
          </cell>
          <cell r="Y36">
            <v>18.682501599999998</v>
          </cell>
          <cell r="Z36">
            <v>4.5629758000000002</v>
          </cell>
          <cell r="AA36">
            <v>18.750079399999997</v>
          </cell>
          <cell r="AB36">
            <v>6.6254766000000025</v>
          </cell>
          <cell r="AC36">
            <v>13.880341900000001</v>
          </cell>
          <cell r="AD36">
            <v>18.904021099999998</v>
          </cell>
          <cell r="AE36">
            <v>15.0607051</v>
          </cell>
          <cell r="AF36">
            <v>17.979598699999997</v>
          </cell>
          <cell r="AG36">
            <v>22.525106699999998</v>
          </cell>
          <cell r="AH36">
            <v>18.668430799999999</v>
          </cell>
          <cell r="AI36">
            <v>19.753740699999998</v>
          </cell>
          <cell r="AJ36">
            <v>11.801447800000002</v>
          </cell>
          <cell r="AK36">
            <v>13.0424449</v>
          </cell>
          <cell r="AL36">
            <v>13.8312092</v>
          </cell>
          <cell r="AM36">
            <v>14.038089599999999</v>
          </cell>
          <cell r="AN36">
            <v>15.2544465</v>
          </cell>
          <cell r="AO36">
            <v>13.178855899999999</v>
          </cell>
          <cell r="AP36">
            <v>13.434087199999999</v>
          </cell>
          <cell r="AQ36">
            <v>11.2247089</v>
          </cell>
          <cell r="AR36">
            <v>3.7996831000000002</v>
          </cell>
          <cell r="AS36">
            <v>14.053442</v>
          </cell>
          <cell r="AT36">
            <v>16.732123000000001</v>
          </cell>
          <cell r="AU36">
            <v>4.9699379000000006</v>
          </cell>
          <cell r="AV36">
            <v>9.9611780999999979</v>
          </cell>
          <cell r="AW36">
            <v>11.685752800000001</v>
          </cell>
          <cell r="AX36">
            <v>27.968387200000002</v>
          </cell>
          <cell r="AY36">
            <v>15.937686699999999</v>
          </cell>
          <cell r="AZ36">
            <v>5.3286696000000005</v>
          </cell>
          <cell r="BA36">
            <v>4.2377131000000006</v>
          </cell>
          <cell r="BB36">
            <v>5.1870017999999991</v>
          </cell>
          <cell r="BC36">
            <v>6.8304640999999986</v>
          </cell>
          <cell r="BD36">
            <v>1.9596470999999998</v>
          </cell>
          <cell r="BE36">
            <v>4.2183548000000002</v>
          </cell>
          <cell r="BF36">
            <v>7.6883465999999991</v>
          </cell>
          <cell r="BG36">
            <v>35.353526700000003</v>
          </cell>
          <cell r="BH36">
            <v>7.8997790999999991</v>
          </cell>
          <cell r="BI36">
            <v>8.4403667999999996</v>
          </cell>
          <cell r="BJ36">
            <v>6.7665879000000011</v>
          </cell>
          <cell r="BK36">
            <v>4.9357852000000015</v>
          </cell>
          <cell r="BL36">
            <v>0.20812539999999835</v>
          </cell>
          <cell r="BM36">
            <v>5.2895738000000003</v>
          </cell>
          <cell r="BN36">
            <v>5.792545399999999</v>
          </cell>
          <cell r="BO36">
            <v>10.704104599999999</v>
          </cell>
          <cell r="BP36">
            <v>8.9098541999999998</v>
          </cell>
          <cell r="BQ36">
            <v>3.2381869999999999</v>
          </cell>
          <cell r="BR36">
            <v>9.7641317999999995</v>
          </cell>
          <cell r="BS36">
            <v>7.8149276000000008</v>
          </cell>
          <cell r="BT36">
            <v>7.7416752999999989</v>
          </cell>
          <cell r="BU36">
            <v>5.6760126</v>
          </cell>
          <cell r="BV36">
            <v>9.9999999392252903E-8</v>
          </cell>
          <cell r="BW36">
            <v>9.728719700000001</v>
          </cell>
          <cell r="BX36">
            <v>3.3824378999999993</v>
          </cell>
          <cell r="BY36">
            <v>3.7286487000000008</v>
          </cell>
          <cell r="BZ36">
            <v>6.3523653000000007</v>
          </cell>
          <cell r="CA36">
            <v>6.474672599999999</v>
          </cell>
          <cell r="CB36">
            <v>13.719352600000001</v>
          </cell>
          <cell r="CC36">
            <v>8.4731555000000007</v>
          </cell>
          <cell r="CD36">
            <v>11.257970100000001</v>
          </cell>
          <cell r="CE36">
            <v>8.3685936000000005</v>
          </cell>
          <cell r="CF36">
            <v>3.2737619999999996</v>
          </cell>
          <cell r="CG36">
            <v>9.6352440000000001</v>
          </cell>
          <cell r="CH36">
            <v>4.7841577999999991</v>
          </cell>
          <cell r="CI36">
            <v>5.5188096000000009</v>
          </cell>
          <cell r="CJ36">
            <v>5.6552103000000002</v>
          </cell>
          <cell r="CK36">
            <v>6.7210326000000009</v>
          </cell>
          <cell r="CL36">
            <v>4.6491721999999998</v>
          </cell>
          <cell r="CM36">
            <v>15.942887299999999</v>
          </cell>
          <cell r="CN36">
            <v>9.0580223000000011</v>
          </cell>
          <cell r="CO36">
            <v>5.9598832999999996</v>
          </cell>
          <cell r="CP36">
            <v>4.5216256999999986</v>
          </cell>
          <cell r="CQ36">
            <v>5.6963738999999975</v>
          </cell>
          <cell r="CR36">
            <v>5.5038175000000003</v>
          </cell>
          <cell r="CS36">
            <v>8.0050725000000007</v>
          </cell>
          <cell r="CT36">
            <v>3.6481644000000006</v>
          </cell>
          <cell r="CU36">
            <v>5.3558059</v>
          </cell>
          <cell r="CV36">
            <v>11.747550999999998</v>
          </cell>
          <cell r="CW36">
            <v>3.5759100000000004</v>
          </cell>
          <cell r="CX36">
            <v>13.151881899999999</v>
          </cell>
          <cell r="CY36">
            <v>6.5727264000000005</v>
          </cell>
          <cell r="CZ36">
            <v>9.4607291999999994</v>
          </cell>
          <cell r="DA36">
            <v>5.1162963999999995</v>
          </cell>
        </row>
        <row r="37">
          <cell r="A37" t="str">
            <v>TOTAL</v>
          </cell>
          <cell r="B37">
            <v>29.909547199999999</v>
          </cell>
          <cell r="C37">
            <v>41.011833000000003</v>
          </cell>
          <cell r="D37">
            <v>43.3571606</v>
          </cell>
          <cell r="E37">
            <v>32.660635399999997</v>
          </cell>
          <cell r="F37">
            <v>20.724846700000001</v>
          </cell>
          <cell r="G37">
            <v>18.258892599999999</v>
          </cell>
          <cell r="H37">
            <v>21.769960900000001</v>
          </cell>
          <cell r="I37">
            <v>34.234264199999998</v>
          </cell>
          <cell r="J37">
            <v>48.004495499999997</v>
          </cell>
          <cell r="K37">
            <v>29.755528999999999</v>
          </cell>
          <cell r="L37">
            <v>42.0373193</v>
          </cell>
          <cell r="M37">
            <v>42.903785900000003</v>
          </cell>
          <cell r="N37">
            <v>34.418894299999998</v>
          </cell>
          <cell r="O37">
            <v>31.873751800000001</v>
          </cell>
          <cell r="P37">
            <v>36.469613000000003</v>
          </cell>
          <cell r="Q37">
            <v>39.317462200000001</v>
          </cell>
          <cell r="R37">
            <v>30.042388500000001</v>
          </cell>
          <cell r="S37">
            <v>33.639685999999998</v>
          </cell>
          <cell r="T37">
            <v>39.046546399999997</v>
          </cell>
          <cell r="U37">
            <v>25.826759200000001</v>
          </cell>
          <cell r="V37">
            <v>21.656010899999998</v>
          </cell>
          <cell r="W37">
            <v>27.877549399999999</v>
          </cell>
          <cell r="X37">
            <v>29.2339704</v>
          </cell>
          <cell r="Y37">
            <v>37.747999299999996</v>
          </cell>
          <cell r="Z37">
            <v>11.361730700000001</v>
          </cell>
          <cell r="AA37">
            <v>35.013060799999998</v>
          </cell>
          <cell r="AB37">
            <v>36.096837200000003</v>
          </cell>
          <cell r="AC37">
            <v>42.548921200000002</v>
          </cell>
          <cell r="AD37">
            <v>32.964574499999998</v>
          </cell>
          <cell r="AE37">
            <v>30.942629700000001</v>
          </cell>
          <cell r="AF37">
            <v>31.290910199999999</v>
          </cell>
          <cell r="AG37">
            <v>39.173683799999999</v>
          </cell>
          <cell r="AH37">
            <v>35.243385199999999</v>
          </cell>
          <cell r="AI37">
            <v>47.304785899999999</v>
          </cell>
          <cell r="AJ37">
            <v>25.8115205</v>
          </cell>
          <cell r="AK37">
            <v>23.140106899999999</v>
          </cell>
          <cell r="AL37">
            <v>32.624502700000001</v>
          </cell>
          <cell r="AM37">
            <v>26.097205299999999</v>
          </cell>
          <cell r="AN37">
            <v>32.668230399999999</v>
          </cell>
          <cell r="AO37">
            <v>15.412744399999999</v>
          </cell>
          <cell r="AP37">
            <v>24.531564299999999</v>
          </cell>
          <cell r="AQ37">
            <v>11.2247089</v>
          </cell>
          <cell r="AR37">
            <v>7.8466851000000002</v>
          </cell>
          <cell r="AS37">
            <v>31.262742800000002</v>
          </cell>
          <cell r="AT37">
            <v>22.447546500000001</v>
          </cell>
          <cell r="AU37">
            <v>9.8722928000000003</v>
          </cell>
          <cell r="AV37">
            <v>19.954407799999998</v>
          </cell>
          <cell r="AW37">
            <v>15.213414800000001</v>
          </cell>
          <cell r="AX37">
            <v>33.460969300000002</v>
          </cell>
          <cell r="AY37">
            <v>30.820975099999998</v>
          </cell>
          <cell r="AZ37">
            <v>11.7307647</v>
          </cell>
          <cell r="BA37">
            <v>7.8933321000000003</v>
          </cell>
          <cell r="BB37">
            <v>11.9943481</v>
          </cell>
          <cell r="BC37">
            <v>19.472824899999999</v>
          </cell>
          <cell r="BD37">
            <v>5.8870598999999997</v>
          </cell>
          <cell r="BE37">
            <v>5.1841534999999999</v>
          </cell>
          <cell r="BF37">
            <v>11.29735</v>
          </cell>
          <cell r="BG37">
            <v>41.102071500000001</v>
          </cell>
          <cell r="BH37">
            <v>13.8731197</v>
          </cell>
          <cell r="BI37">
            <v>13.726540099999999</v>
          </cell>
          <cell r="BJ37">
            <v>15.5073729</v>
          </cell>
          <cell r="BK37">
            <v>16.987810700000001</v>
          </cell>
          <cell r="BL37">
            <v>8.2481022999999993</v>
          </cell>
          <cell r="BM37">
            <v>10.5398786</v>
          </cell>
          <cell r="BN37">
            <v>13.0876854</v>
          </cell>
          <cell r="BO37">
            <v>17.629024999999999</v>
          </cell>
          <cell r="BP37">
            <v>17.9450231</v>
          </cell>
          <cell r="BQ37">
            <v>12.357831600000001</v>
          </cell>
          <cell r="BR37">
            <v>23.298524</v>
          </cell>
          <cell r="BS37">
            <v>25.540984300000002</v>
          </cell>
          <cell r="BT37">
            <v>18.376386499999999</v>
          </cell>
          <cell r="BU37">
            <v>15.701738499999999</v>
          </cell>
          <cell r="BV37">
            <v>15.398574099999999</v>
          </cell>
          <cell r="BW37">
            <v>19.290306300000001</v>
          </cell>
          <cell r="BX37">
            <v>8.8917357999999993</v>
          </cell>
          <cell r="BY37">
            <v>12.61439</v>
          </cell>
          <cell r="BZ37">
            <v>15.4791162</v>
          </cell>
          <cell r="CA37">
            <v>14.4738104</v>
          </cell>
          <cell r="CB37">
            <v>31.439825200000001</v>
          </cell>
          <cell r="CC37">
            <v>17.9181098</v>
          </cell>
          <cell r="CD37">
            <v>24.868276000000002</v>
          </cell>
          <cell r="CE37">
            <v>17.350684300000001</v>
          </cell>
          <cell r="CF37">
            <v>8.2555201999999994</v>
          </cell>
          <cell r="CG37">
            <v>13.562951699999999</v>
          </cell>
          <cell r="CH37">
            <v>25.628588499999999</v>
          </cell>
          <cell r="CI37">
            <v>10.671204700000001</v>
          </cell>
          <cell r="CJ37">
            <v>16.6206982</v>
          </cell>
          <cell r="CK37">
            <v>14.594184</v>
          </cell>
          <cell r="CL37">
            <v>12.1254016</v>
          </cell>
          <cell r="CM37">
            <v>19.744694899999999</v>
          </cell>
          <cell r="CN37">
            <v>21.120588300000001</v>
          </cell>
          <cell r="CO37">
            <v>15.2852379</v>
          </cell>
          <cell r="CP37">
            <v>11.782179299999999</v>
          </cell>
          <cell r="CQ37">
            <v>22.799279800000001</v>
          </cell>
          <cell r="CR37">
            <v>11.6081848</v>
          </cell>
          <cell r="CS37">
            <v>18.8223783</v>
          </cell>
          <cell r="CT37">
            <v>9.8506005000000005</v>
          </cell>
          <cell r="CU37">
            <v>28.341764399999999</v>
          </cell>
          <cell r="CV37">
            <v>24.230397799999999</v>
          </cell>
          <cell r="CW37">
            <v>9.2946232000000002</v>
          </cell>
          <cell r="CX37">
            <v>23.0122787</v>
          </cell>
          <cell r="CY37">
            <v>17.0622045</v>
          </cell>
          <cell r="CZ37">
            <v>15.877057300000001</v>
          </cell>
          <cell r="DA37">
            <v>18.897353500000001</v>
          </cell>
        </row>
        <row r="39">
          <cell r="A39" t="str">
            <v>VAT</v>
          </cell>
          <cell r="B39">
            <v>0.17962019602793158</v>
          </cell>
          <cell r="C39">
            <v>0.40774294014525025</v>
          </cell>
          <cell r="D39">
            <v>0.30406681314415446</v>
          </cell>
          <cell r="E39">
            <v>0.17686789128389421</v>
          </cell>
          <cell r="F39">
            <v>0.58062051289258909</v>
          </cell>
          <cell r="G39">
            <v>0.5115823413579248</v>
          </cell>
          <cell r="H39">
            <v>0.61416648381529904</v>
          </cell>
          <cell r="I39">
            <v>0.44021432300148211</v>
          </cell>
          <cell r="J39">
            <v>0.26131539350866168</v>
          </cell>
          <cell r="K39">
            <v>0.53733436397701884</v>
          </cell>
          <cell r="L39">
            <v>0.34193050921280349</v>
          </cell>
          <cell r="M39">
            <v>0.4157812448559895</v>
          </cell>
          <cell r="N39">
            <v>0.38951497009701869</v>
          </cell>
          <cell r="O39">
            <v>0.4683960310546908</v>
          </cell>
          <cell r="P39">
            <v>0.488795891042272</v>
          </cell>
          <cell r="Q39">
            <v>0.40736676647813663</v>
          </cell>
          <cell r="R39">
            <v>0.36870144823942025</v>
          </cell>
          <cell r="S39">
            <v>0.41107764976588967</v>
          </cell>
          <cell r="T39">
            <v>0.31975608791477861</v>
          </cell>
          <cell r="U39">
            <v>0.2197700339895077</v>
          </cell>
          <cell r="V39">
            <v>0.37340142559322403</v>
          </cell>
          <cell r="W39">
            <v>0.50253547729032766</v>
          </cell>
          <cell r="X39">
            <v>0.44298703598422484</v>
          </cell>
          <cell r="Y39">
            <v>0.31644000040974546</v>
          </cell>
          <cell r="Z39">
            <v>0.48978913771402466</v>
          </cell>
          <cell r="AA39">
            <v>0.41243442607638964</v>
          </cell>
          <cell r="AB39">
            <v>0.29162453734830279</v>
          </cell>
          <cell r="AC39">
            <v>0.2684272254816617</v>
          </cell>
          <cell r="AD39">
            <v>0.54412883919632915</v>
          </cell>
          <cell r="AE39">
            <v>0.51629577689847495</v>
          </cell>
          <cell r="AF39">
            <v>0.57731093589087745</v>
          </cell>
          <cell r="AG39">
            <v>0.50900868279007461</v>
          </cell>
          <cell r="AH39">
            <v>0.37548874945924438</v>
          </cell>
          <cell r="AI39">
            <v>0.30743755594433853</v>
          </cell>
          <cell r="AJ39">
            <v>0.24697290114704404</v>
          </cell>
          <cell r="AK39">
            <v>0.50015502598522321</v>
          </cell>
          <cell r="AL39">
            <v>0.32333742353355999</v>
          </cell>
          <cell r="AM39">
            <v>0</v>
          </cell>
          <cell r="AN39">
            <v>0.37184224503900043</v>
          </cell>
          <cell r="AO39" t="e">
            <v>#VALUE!</v>
          </cell>
          <cell r="AP39">
            <v>0.57006675868698109</v>
          </cell>
          <cell r="AQ39" t="e">
            <v>#DIV/0!</v>
          </cell>
          <cell r="AR39">
            <v>0.63309714203254652</v>
          </cell>
          <cell r="AS39">
            <v>0.50609734824322439</v>
          </cell>
          <cell r="AT39">
            <v>2.4565808640427084E-3</v>
          </cell>
          <cell r="AU39">
            <v>0</v>
          </cell>
          <cell r="AV39">
            <v>0.69035890368856423</v>
          </cell>
          <cell r="AW39">
            <v>1</v>
          </cell>
          <cell r="AX39">
            <v>0</v>
          </cell>
          <cell r="AY39">
            <v>0.66450400168285395</v>
          </cell>
          <cell r="AZ39">
            <v>0.63143117008680494</v>
          </cell>
          <cell r="BA39">
            <v>0.76379023634574617</v>
          </cell>
          <cell r="BB39">
            <v>0.55907467202013794</v>
          </cell>
          <cell r="BC39">
            <v>0.52426659900419859</v>
          </cell>
          <cell r="BD39">
            <v>0.54643542945116441</v>
          </cell>
          <cell r="BE39">
            <v>0</v>
          </cell>
          <cell r="BF39">
            <v>0.59414779160363218</v>
          </cell>
          <cell r="BG39">
            <v>0</v>
          </cell>
          <cell r="BH39">
            <v>0.63326260016045288</v>
          </cell>
          <cell r="BI39">
            <v>1</v>
          </cell>
          <cell r="BJ39">
            <v>0.37171032121256847</v>
          </cell>
          <cell r="BK39">
            <v>0.62296253024024884</v>
          </cell>
          <cell r="BL39">
            <v>6.374187468125686E-2</v>
          </cell>
          <cell r="BM39">
            <v>0.5099034059889247</v>
          </cell>
          <cell r="BN39">
            <v>0.70955570420855518</v>
          </cell>
          <cell r="BO39">
            <v>0</v>
          </cell>
          <cell r="BP39">
            <v>0.57612122779464592</v>
          </cell>
          <cell r="BQ39">
            <v>0.36590402876006806</v>
          </cell>
          <cell r="BR39">
            <v>0.48114173904314667</v>
          </cell>
          <cell r="BS39">
            <v>0.25560938773258013</v>
          </cell>
          <cell r="BT39">
            <v>0.45290828395979382</v>
          </cell>
          <cell r="BU39">
            <v>0.70073640253819436</v>
          </cell>
          <cell r="BV39">
            <v>0.44833378727147072</v>
          </cell>
          <cell r="BW39">
            <v>0.36100758633509633</v>
          </cell>
          <cell r="BX39">
            <v>0.63449564054250907</v>
          </cell>
          <cell r="BY39">
            <v>0.39431053433887392</v>
          </cell>
          <cell r="BZ39">
            <v>0</v>
          </cell>
          <cell r="CA39">
            <v>0.72800726098255242</v>
          </cell>
          <cell r="CB39">
            <v>0.43469428687810502</v>
          </cell>
          <cell r="CC39">
            <v>0.68248694437833335</v>
          </cell>
          <cell r="CD39">
            <v>0.43348728113451146</v>
          </cell>
          <cell r="CE39">
            <v>0.58927610250027862</v>
          </cell>
          <cell r="CF39">
            <v>0.69640959290236126</v>
          </cell>
          <cell r="CG39">
            <v>0.2105381467159585</v>
          </cell>
          <cell r="CH39">
            <v>0.16904308641060653</v>
          </cell>
          <cell r="CI39">
            <v>0.72530196684644788</v>
          </cell>
          <cell r="CJ39">
            <v>0.56320252744978183</v>
          </cell>
          <cell r="CK39">
            <v>0.3362849468384414</v>
          </cell>
          <cell r="CL39">
            <v>0.53639331880319241</v>
          </cell>
          <cell r="CM39">
            <v>0</v>
          </cell>
          <cell r="CN39">
            <v>0.64298637619889498</v>
          </cell>
          <cell r="CO39">
            <v>0.65545908570597411</v>
          </cell>
          <cell r="CP39">
            <v>0.24103381042459351</v>
          </cell>
          <cell r="CQ39">
            <v>0.34780600646349807</v>
          </cell>
          <cell r="CR39">
            <v>0</v>
          </cell>
          <cell r="CS39">
            <v>0.39012501615698059</v>
          </cell>
          <cell r="CT39">
            <v>0.62584947872336805</v>
          </cell>
          <cell r="CU39">
            <v>0.13203907507272319</v>
          </cell>
          <cell r="CV39">
            <v>0.44026701505300853</v>
          </cell>
          <cell r="CW39">
            <v>0.53640542771055555</v>
          </cell>
          <cell r="CX39">
            <v>0.69620557257898585</v>
          </cell>
          <cell r="CY39">
            <v>1</v>
          </cell>
          <cell r="CZ39">
            <v>1</v>
          </cell>
          <cell r="DA39">
            <v>0.36422962792890534</v>
          </cell>
        </row>
        <row r="40">
          <cell r="A40" t="str">
            <v>CIT</v>
          </cell>
          <cell r="B40">
            <v>0.2682816367936578</v>
          </cell>
          <cell r="C40">
            <v>0.11433907678813682</v>
          </cell>
          <cell r="D40">
            <v>0.13979563909019171</v>
          </cell>
          <cell r="E40">
            <v>0.18594616481032308</v>
          </cell>
          <cell r="F40">
            <v>0.33983294151666205</v>
          </cell>
          <cell r="G40">
            <v>0.38290594349545165</v>
          </cell>
          <cell r="H40">
            <v>0.36502463653191264</v>
          </cell>
          <cell r="I40">
            <v>0.27751268542696106</v>
          </cell>
          <cell r="J40">
            <v>9.2760390546313257E-2</v>
          </cell>
          <cell r="K40">
            <v>9.4423369667000601E-2</v>
          </cell>
          <cell r="L40">
            <v>0.13052453421998814</v>
          </cell>
          <cell r="M40">
            <v>0.13661758149819031</v>
          </cell>
          <cell r="N40">
            <v>0.11109937407852746</v>
          </cell>
          <cell r="O40">
            <v>0.22678646132746355</v>
          </cell>
          <cell r="P40">
            <v>0.12259096198093719</v>
          </cell>
          <cell r="Q40">
            <v>7.2595104140267971E-2</v>
          </cell>
          <cell r="R40">
            <v>0.16423059151215402</v>
          </cell>
          <cell r="S40">
            <v>0.18707509039062145</v>
          </cell>
          <cell r="T40">
            <v>0.12540066446923478</v>
          </cell>
          <cell r="U40">
            <v>0.35820845556342751</v>
          </cell>
          <cell r="V40">
            <v>0.34156957000510157</v>
          </cell>
          <cell r="W40">
            <v>0.12932182184045282</v>
          </cell>
          <cell r="X40">
            <v>0.12998016976494767</v>
          </cell>
          <cell r="Y40">
            <v>0.30612418788312046</v>
          </cell>
          <cell r="Z40">
            <v>0.2089399045698794</v>
          </cell>
          <cell r="AA40">
            <v>0.20911931929037314</v>
          </cell>
          <cell r="AB40">
            <v>0.20545570943202399</v>
          </cell>
          <cell r="AC40">
            <v>0.40201156392845733</v>
          </cell>
          <cell r="AD40">
            <v>0.15119117573281293</v>
          </cell>
          <cell r="AE40">
            <v>0.16632263195607916</v>
          </cell>
          <cell r="AF40">
            <v>0.20006833286111589</v>
          </cell>
          <cell r="AG40">
            <v>0.16391851889853096</v>
          </cell>
          <cell r="AH40">
            <v>0.22929041059684604</v>
          </cell>
          <cell r="AI40">
            <v>0.12629572035256215</v>
          </cell>
          <cell r="AJ40">
            <v>0.1548215377925912</v>
          </cell>
          <cell r="AK40">
            <v>0.16263235984725968</v>
          </cell>
          <cell r="AL40">
            <v>0.17958032741839527</v>
          </cell>
          <cell r="AM40">
            <v>0.23812684706226014</v>
          </cell>
          <cell r="AN40">
            <v>0.18961741566116483</v>
          </cell>
          <cell r="AO40">
            <v>0.62074552960006735</v>
          </cell>
          <cell r="AP40">
            <v>0.30321151101992361</v>
          </cell>
          <cell r="AQ40" t="e">
            <v>#DIV/0!</v>
          </cell>
          <cell r="AR40">
            <v>0.23159417761592407</v>
          </cell>
          <cell r="AS40">
            <v>0.26681469243654571</v>
          </cell>
          <cell r="AT40">
            <v>0.71689537966871575</v>
          </cell>
          <cell r="AU40">
            <v>0.93816571705161533</v>
          </cell>
          <cell r="AV40">
            <v>0.281814416814616</v>
          </cell>
          <cell r="AW40" t="e">
            <v>#VALUE!</v>
          </cell>
          <cell r="AX40">
            <v>0.60773891754845144</v>
          </cell>
          <cell r="AY40">
            <v>0.15455712730796778</v>
          </cell>
          <cell r="AZ40">
            <v>0.23535261136623853</v>
          </cell>
          <cell r="BA40">
            <v>0.182653662758619</v>
          </cell>
          <cell r="BB40">
            <v>0.33756237728055638</v>
          </cell>
          <cell r="BC40">
            <v>0.18807503104958054</v>
          </cell>
          <cell r="BD40">
            <v>0.24830626411361698</v>
          </cell>
          <cell r="BE40">
            <v>0.55729801665709422</v>
          </cell>
          <cell r="BF40">
            <v>0.39209674892520185</v>
          </cell>
          <cell r="BG40">
            <v>0.86709634758347898</v>
          </cell>
          <cell r="BH40">
            <v>0.24949000899094886</v>
          </cell>
          <cell r="BI40" t="e">
            <v>#VALUE!</v>
          </cell>
          <cell r="BJ40">
            <v>0.44969995257862999</v>
          </cell>
          <cell r="BK40">
            <v>0.20095831194515812</v>
          </cell>
          <cell r="BL40">
            <v>0.88319176638430386</v>
          </cell>
          <cell r="BM40">
            <v>0.25980270707331127</v>
          </cell>
          <cell r="BN40">
            <v>0.24787594206553951</v>
          </cell>
          <cell r="BO40">
            <v>0.5298745239006647</v>
          </cell>
          <cell r="BP40">
            <v>0.2846114808102812</v>
          </cell>
          <cell r="BQ40">
            <v>0.41832472287352074</v>
          </cell>
          <cell r="BR40">
            <v>0.13857420948685084</v>
          </cell>
          <cell r="BS40">
            <v>0.65297653594891181</v>
          </cell>
          <cell r="BT40">
            <v>0.19914474969475429</v>
          </cell>
          <cell r="BU40">
            <v>0.12684524918041096</v>
          </cell>
          <cell r="BV40">
            <v>0.12915991441804936</v>
          </cell>
          <cell r="BW40">
            <v>0.33616332042634012</v>
          </cell>
          <cell r="BX40">
            <v>0.24618999092425187</v>
          </cell>
          <cell r="BY40">
            <v>0.26863400805963145</v>
          </cell>
          <cell r="BZ40">
            <v>0.82566631680503089</v>
          </cell>
          <cell r="CA40">
            <v>0.14567962562165135</v>
          </cell>
          <cell r="CB40">
            <v>0.20837340986041195</v>
          </cell>
          <cell r="CC40">
            <v>0.17843699889580197</v>
          </cell>
          <cell r="CD40">
            <v>0.25195319820107787</v>
          </cell>
          <cell r="CE40">
            <v>0.31333237372007389</v>
          </cell>
          <cell r="CF40">
            <v>0.1967135819638938</v>
          </cell>
          <cell r="CG40">
            <v>0.32536588707963171</v>
          </cell>
          <cell r="CH40">
            <v>0.56329203080609924</v>
          </cell>
          <cell r="CI40">
            <v>0.26812173235705467</v>
          </cell>
          <cell r="CJ40">
            <v>0.31279408005183246</v>
          </cell>
          <cell r="CK40">
            <v>0.40918044583773661</v>
          </cell>
          <cell r="CL40">
            <v>0.23522298553332244</v>
          </cell>
          <cell r="CM40">
            <v>0.50526404860677321</v>
          </cell>
          <cell r="CN40">
            <v>2.1696212895332551E-2</v>
          </cell>
          <cell r="CO40">
            <v>0.15499722659339946</v>
          </cell>
          <cell r="CP40">
            <v>0.54258350217261664</v>
          </cell>
          <cell r="CQ40">
            <v>0.2629949627448982</v>
          </cell>
          <cell r="CR40">
            <v>0.36444563222792969</v>
          </cell>
          <cell r="CS40">
            <v>0.43826631951183265</v>
          </cell>
          <cell r="CT40">
            <v>0.2025412402072147</v>
          </cell>
          <cell r="CU40">
            <v>0.66955454565882033</v>
          </cell>
          <cell r="CV40">
            <v>0.26022970176963156</v>
          </cell>
          <cell r="CW40">
            <v>0.13438400792681821</v>
          </cell>
          <cell r="CX40">
            <v>0.23164019119392842</v>
          </cell>
          <cell r="CY40">
            <v>0</v>
          </cell>
          <cell r="CZ40" t="e">
            <v>#VALUE!</v>
          </cell>
          <cell r="DA40">
            <v>0.60215625984163434</v>
          </cell>
        </row>
        <row r="41">
          <cell r="A41" t="str">
            <v>PIT</v>
          </cell>
          <cell r="B41">
            <v>0.55209816717841054</v>
          </cell>
          <cell r="C41">
            <v>0.47791798306661282</v>
          </cell>
          <cell r="D41">
            <v>0.55613754776565394</v>
          </cell>
          <cell r="E41">
            <v>0.63718594390578276</v>
          </cell>
          <cell r="F41">
            <v>7.9546545590748877E-2</v>
          </cell>
          <cell r="G41">
            <v>0.10551171514662359</v>
          </cell>
          <cell r="H41">
            <v>2.0808879652788378E-2</v>
          </cell>
          <cell r="I41">
            <v>0.28227299157155678</v>
          </cell>
          <cell r="J41">
            <v>0.64592421594502503</v>
          </cell>
          <cell r="K41">
            <v>0.36824226635598056</v>
          </cell>
          <cell r="L41">
            <v>0.52754495656720846</v>
          </cell>
          <cell r="M41">
            <v>0.44760117364582014</v>
          </cell>
          <cell r="N41">
            <v>0.49938565582445377</v>
          </cell>
          <cell r="O41">
            <v>0.30481750761784565</v>
          </cell>
          <cell r="P41">
            <v>0.38861314697679084</v>
          </cell>
          <cell r="Q41">
            <v>0.52003812938159544</v>
          </cell>
          <cell r="R41">
            <v>0.46706796024842578</v>
          </cell>
          <cell r="S41">
            <v>0.40184725984348885</v>
          </cell>
          <cell r="T41">
            <v>0.55484324761598658</v>
          </cell>
          <cell r="U41">
            <v>0.42202151044706482</v>
          </cell>
          <cell r="V41">
            <v>0.28502900440167445</v>
          </cell>
          <cell r="W41">
            <v>0.36814270086921952</v>
          </cell>
          <cell r="X41">
            <v>0.42703279425082741</v>
          </cell>
          <cell r="Y41">
            <v>0.37743581170713419</v>
          </cell>
          <cell r="Z41">
            <v>0.30127095771609591</v>
          </cell>
          <cell r="AA41">
            <v>0.37844625463323711</v>
          </cell>
          <cell r="AB41">
            <v>0.50291975321967319</v>
          </cell>
          <cell r="AC41">
            <v>0.32956121058988092</v>
          </cell>
          <cell r="AD41">
            <v>0.30467998507085786</v>
          </cell>
          <cell r="AE41">
            <v>0.3173815911454459</v>
          </cell>
          <cell r="AF41">
            <v>0.22262073124800663</v>
          </cell>
          <cell r="AG41">
            <v>0.32707279831139441</v>
          </cell>
          <cell r="AH41">
            <v>0.39522083994390961</v>
          </cell>
          <cell r="AI41">
            <v>0.56626672370309927</v>
          </cell>
          <cell r="AJ41">
            <v>0.59820556106036482</v>
          </cell>
          <cell r="AK41">
            <v>0.33721261416751719</v>
          </cell>
          <cell r="AL41">
            <v>0.49708224904804477</v>
          </cell>
          <cell r="AM41">
            <v>0.76187315293773983</v>
          </cell>
          <cell r="AN41">
            <v>0.43854033929983482</v>
          </cell>
          <cell r="AO41">
            <v>0.37925447039993265</v>
          </cell>
          <cell r="AP41">
            <v>0.12672173029309516</v>
          </cell>
          <cell r="AQ41" t="e">
            <v>#DIV/0!</v>
          </cell>
          <cell r="AR41">
            <v>0.13530868035152935</v>
          </cell>
          <cell r="AS41">
            <v>0.22708795932022988</v>
          </cell>
          <cell r="AT41">
            <v>0.28064803946724159</v>
          </cell>
          <cell r="AU41">
            <v>6.1834282948384667E-2</v>
          </cell>
          <cell r="AV41">
            <v>2.7826679496819731E-2</v>
          </cell>
          <cell r="AW41" t="e">
            <v>#VALUE!</v>
          </cell>
          <cell r="AX41">
            <v>0.39226108245154856</v>
          </cell>
          <cell r="AY41">
            <v>0.18093887100917833</v>
          </cell>
          <cell r="AZ41">
            <v>0.13321621854695662</v>
          </cell>
          <cell r="BA41">
            <v>5.3556100895634916E-2</v>
          </cell>
          <cell r="BB41">
            <v>0.10336295069930554</v>
          </cell>
          <cell r="BC41">
            <v>0.28765836994622079</v>
          </cell>
          <cell r="BD41">
            <v>0.20525830643521861</v>
          </cell>
          <cell r="BE41">
            <v>0.44270198334290567</v>
          </cell>
          <cell r="BF41">
            <v>1.3755459471165916E-2</v>
          </cell>
          <cell r="BG41">
            <v>0.13290365241652113</v>
          </cell>
          <cell r="BH41">
            <v>0.11724739084859817</v>
          </cell>
          <cell r="BI41" t="e">
            <v>#VALUE!</v>
          </cell>
          <cell r="BJ41">
            <v>0.17858972620880162</v>
          </cell>
          <cell r="BK41">
            <v>0.17607915781459307</v>
          </cell>
          <cell r="BL41">
            <v>5.3066358934439221E-2</v>
          </cell>
          <cell r="BM41">
            <v>0.23029388693776409</v>
          </cell>
          <cell r="BN41">
            <v>4.2568353725905186E-2</v>
          </cell>
          <cell r="BO41">
            <v>0.47012547609933542</v>
          </cell>
          <cell r="BP41">
            <v>0.13926729139507288</v>
          </cell>
          <cell r="BQ41">
            <v>0.21577124836641109</v>
          </cell>
          <cell r="BR41">
            <v>0.38028405147000244</v>
          </cell>
          <cell r="BS41">
            <v>9.1414076318507995E-2</v>
          </cell>
          <cell r="BT41">
            <v>0.34794696634545186</v>
          </cell>
          <cell r="BU41">
            <v>0.17241834828139477</v>
          </cell>
          <cell r="BV41">
            <v>0.42250629831047992</v>
          </cell>
          <cell r="BW41">
            <v>0.30282909323856361</v>
          </cell>
          <cell r="BX41">
            <v>0.11931436853323905</v>
          </cell>
          <cell r="BY41">
            <v>0.33705545760149469</v>
          </cell>
          <cell r="BZ41">
            <v>0.17433368319496922</v>
          </cell>
          <cell r="CA41">
            <v>0.12631311339579623</v>
          </cell>
          <cell r="CB41">
            <v>0.35693230326148295</v>
          </cell>
          <cell r="CC41">
            <v>0.13907605672586473</v>
          </cell>
          <cell r="CD41">
            <v>0.31455952066441062</v>
          </cell>
          <cell r="CE41">
            <v>9.7391523779647424E-2</v>
          </cell>
          <cell r="CF41">
            <v>0.10687682513374495</v>
          </cell>
          <cell r="CG41">
            <v>0.46409596620440979</v>
          </cell>
          <cell r="CH41">
            <v>0.26766488278329426</v>
          </cell>
          <cell r="CI41">
            <v>6.5763007964975365E-3</v>
          </cell>
          <cell r="CJ41">
            <v>0.12400339249838579</v>
          </cell>
          <cell r="CK41">
            <v>0.25453460732382205</v>
          </cell>
          <cell r="CL41">
            <v>0.2283836956634851</v>
          </cell>
          <cell r="CM41">
            <v>0.49473595139322674</v>
          </cell>
          <cell r="CN41">
            <v>0.33531741090577244</v>
          </cell>
          <cell r="CO41">
            <v>0.18954368770062641</v>
          </cell>
          <cell r="CP41">
            <v>0.21638268740278976</v>
          </cell>
          <cell r="CQ41">
            <v>0.38919903079160362</v>
          </cell>
          <cell r="CR41">
            <v>0.63555436777207031</v>
          </cell>
          <cell r="CS41">
            <v>0.17160866433118679</v>
          </cell>
          <cell r="CT41">
            <v>0.17160928106941725</v>
          </cell>
          <cell r="CU41">
            <v>0.19840637926845645</v>
          </cell>
          <cell r="CV41">
            <v>0.2995032831773598</v>
          </cell>
          <cell r="CW41">
            <v>0.32921056436262619</v>
          </cell>
          <cell r="CX41">
            <v>7.2154236227085708E-2</v>
          </cell>
          <cell r="CY41">
            <v>0</v>
          </cell>
          <cell r="CZ41" t="e">
            <v>#VALUE!</v>
          </cell>
          <cell r="DA41">
            <v>3.3614112229460244E-2</v>
          </cell>
        </row>
        <row r="44">
          <cell r="B44" t="str">
            <v>Australia</v>
          </cell>
          <cell r="C44" t="str">
            <v>Austria</v>
          </cell>
          <cell r="D44" t="str">
            <v>Belgium</v>
          </cell>
          <cell r="E44" t="str">
            <v>Canada</v>
          </cell>
          <cell r="F44" t="str">
            <v>Chile</v>
          </cell>
          <cell r="G44" t="str">
            <v>Colombia</v>
          </cell>
          <cell r="H44" t="str">
            <v>Costa Rica</v>
          </cell>
          <cell r="I44" t="str">
            <v>Czech Republic</v>
          </cell>
          <cell r="J44" t="str">
            <v>Denmark</v>
          </cell>
          <cell r="K44" t="str">
            <v>Estonia</v>
          </cell>
          <cell r="L44" t="str">
            <v>Finland</v>
          </cell>
          <cell r="M44" t="str">
            <v>France</v>
          </cell>
          <cell r="N44" t="str">
            <v>Germany</v>
          </cell>
          <cell r="O44" t="str">
            <v>Greece</v>
          </cell>
          <cell r="P44" t="str">
            <v>Hungary</v>
          </cell>
          <cell r="Q44" t="str">
            <v>Iceland</v>
          </cell>
          <cell r="R44" t="str">
            <v>Ireland</v>
          </cell>
          <cell r="S44" t="str">
            <v>Israel</v>
          </cell>
          <cell r="T44" t="str">
            <v>Italy</v>
          </cell>
          <cell r="U44" t="str">
            <v>Japan</v>
          </cell>
          <cell r="V44" t="str">
            <v>Korea</v>
          </cell>
          <cell r="W44" t="str">
            <v>Latvia</v>
          </cell>
          <cell r="X44" t="str">
            <v>Lithuania</v>
          </cell>
          <cell r="Y44" t="str">
            <v>Luxembourg</v>
          </cell>
          <cell r="Z44" t="str">
            <v>Mexico</v>
          </cell>
          <cell r="AA44" t="str">
            <v>Netherlands</v>
          </cell>
          <cell r="AB44" t="str">
            <v>New Zealand</v>
          </cell>
          <cell r="AC44" t="str">
            <v>Norway</v>
          </cell>
          <cell r="AD44" t="str">
            <v>Poland</v>
          </cell>
          <cell r="AE44" t="str">
            <v>Portugal</v>
          </cell>
          <cell r="AF44" t="str">
            <v>Slovak Republic</v>
          </cell>
          <cell r="AG44" t="str">
            <v>Slovenia</v>
          </cell>
          <cell r="AH44" t="str">
            <v>Spain</v>
          </cell>
          <cell r="AI44" t="str">
            <v>Sweden</v>
          </cell>
          <cell r="AJ44" t="str">
            <v>Switzerland</v>
          </cell>
          <cell r="AK44" t="str">
            <v>Türkiye</v>
          </cell>
          <cell r="AL44" t="str">
            <v>United Kingdom</v>
          </cell>
          <cell r="AM44" t="str">
            <v>United States</v>
          </cell>
          <cell r="AN44" t="str">
            <v>OECD - Average</v>
          </cell>
          <cell r="AO44" t="str">
            <v>Antigua and Barbuda</v>
          </cell>
          <cell r="AP44" t="str">
            <v>Argentina</v>
          </cell>
          <cell r="AQ44" t="str">
            <v>Bahamas</v>
          </cell>
          <cell r="AR44" t="str">
            <v>Bangladesh</v>
          </cell>
          <cell r="AS44" t="str">
            <v>Barbados</v>
          </cell>
          <cell r="AT44" t="str">
            <v>Belize</v>
          </cell>
          <cell r="AU44" t="str">
            <v>Bhutan</v>
          </cell>
          <cell r="AV44" t="str">
            <v>Bolivia</v>
          </cell>
          <cell r="AW44" t="str">
            <v>Botswana</v>
          </cell>
          <cell r="AX44" t="str">
            <v>Brazil</v>
          </cell>
          <cell r="AY44" t="str">
            <v>Bulgaria</v>
          </cell>
          <cell r="AZ44" t="str">
            <v>Burkina Faso</v>
          </cell>
          <cell r="BA44" t="str">
            <v>Cambodia</v>
          </cell>
          <cell r="BB44" t="str">
            <v>Cameroon</v>
          </cell>
          <cell r="BC44" t="str">
            <v>Cabo Verde</v>
          </cell>
          <cell r="BD44" t="str">
            <v>Chad</v>
          </cell>
          <cell r="BE44" t="str">
            <v>China (People's Republic of)</v>
          </cell>
          <cell r="BF44" t="str">
            <v>Congo</v>
          </cell>
          <cell r="BG44" t="str">
            <v>Democratic Republic of the Congo</v>
          </cell>
          <cell r="BH44" t="str">
            <v>Cook Islands</v>
          </cell>
          <cell r="BI44" t="str">
            <v>Côte d'Ivoire</v>
          </cell>
          <cell r="BJ44" t="str">
            <v>Cuba</v>
          </cell>
          <cell r="BK44" t="str">
            <v>Dominican Republic</v>
          </cell>
          <cell r="BL44" t="str">
            <v>Ecuador</v>
          </cell>
          <cell r="BM44" t="str">
            <v>Egypt</v>
          </cell>
          <cell r="BN44" t="str">
            <v>El Salvador</v>
          </cell>
          <cell r="BO44" t="str">
            <v>Equatorial Guinea</v>
          </cell>
          <cell r="BP44" t="str">
            <v>Fiji</v>
          </cell>
          <cell r="BQ44" t="str">
            <v>Ghana</v>
          </cell>
          <cell r="BR44" t="str">
            <v>Guatemala</v>
          </cell>
          <cell r="BS44" t="str">
            <v>Guyana</v>
          </cell>
          <cell r="BT44" t="str">
            <v>Honduras</v>
          </cell>
          <cell r="BU44" t="str">
            <v>Indonesia</v>
          </cell>
          <cell r="BV44" t="str">
            <v>Jamaica</v>
          </cell>
          <cell r="BW44" t="str">
            <v>Kazakhstan</v>
          </cell>
          <cell r="BX44" t="str">
            <v>Kenya</v>
          </cell>
          <cell r="BY44" t="str">
            <v>Kyrgyzstan</v>
          </cell>
          <cell r="BZ44" t="str">
            <v>Lao People's Democratic Republic</v>
          </cell>
          <cell r="CA44" t="str">
            <v>Lesotho</v>
          </cell>
          <cell r="CB44" t="str">
            <v>Liechtenstein</v>
          </cell>
          <cell r="CC44" t="str">
            <v>Madagascar</v>
          </cell>
          <cell r="CD44" t="str">
            <v>Malawi</v>
          </cell>
          <cell r="CE44" t="str">
            <v>Malaysia</v>
          </cell>
          <cell r="CF44" t="str">
            <v>Maldives</v>
          </cell>
          <cell r="CG44" t="str">
            <v>Mali</v>
          </cell>
          <cell r="CH44" t="str">
            <v>Malta</v>
          </cell>
          <cell r="CI44" t="str">
            <v>Mauritania</v>
          </cell>
          <cell r="CJ44" t="str">
            <v>Mauritius</v>
          </cell>
          <cell r="CK44" t="str">
            <v>Mongolia</v>
          </cell>
          <cell r="CL44" t="str">
            <v>Morocco</v>
          </cell>
          <cell r="CM44" t="str">
            <v>Namibia</v>
          </cell>
          <cell r="CN44" t="str">
            <v>Nicaragua</v>
          </cell>
          <cell r="CO44" t="str">
            <v>Niger</v>
          </cell>
          <cell r="CP44" t="str">
            <v>Nigeria</v>
          </cell>
          <cell r="CQ44" t="str">
            <v>Panama</v>
          </cell>
          <cell r="CR44" t="str">
            <v>Papua New Guinea</v>
          </cell>
          <cell r="CS44" t="str">
            <v>Paraguay</v>
          </cell>
          <cell r="CT44" t="str">
            <v>Peru</v>
          </cell>
          <cell r="CU44" t="str">
            <v>Philippines</v>
          </cell>
          <cell r="CV44" t="str">
            <v>Rwanda</v>
          </cell>
          <cell r="CW44" t="str">
            <v>Saint Lucia</v>
          </cell>
          <cell r="CX44" t="str">
            <v>Samoa</v>
          </cell>
          <cell r="CY44" t="str">
            <v>Senegal</v>
          </cell>
          <cell r="CZ44" t="str">
            <v>Seychelles</v>
          </cell>
          <cell r="DA44" t="str">
            <v>Singapore</v>
          </cell>
          <cell r="DB44" t="str">
            <v>Solomon Islands</v>
          </cell>
          <cell r="DC44" t="str">
            <v>South Africa</v>
          </cell>
          <cell r="DD44" t="str">
            <v>Eswatini</v>
          </cell>
          <cell r="DE44" t="str">
            <v>Thailand</v>
          </cell>
          <cell r="DF44" t="str">
            <v>Togo</v>
          </cell>
          <cell r="DG44" t="str">
            <v>Tokelau</v>
          </cell>
          <cell r="DH44" t="str">
            <v>Trinidad and Tobago</v>
          </cell>
          <cell r="DI44" t="str">
            <v>Tunisia</v>
          </cell>
          <cell r="DJ44" t="str">
            <v>Uganda</v>
          </cell>
          <cell r="DK44" t="str">
            <v>Uruguay</v>
          </cell>
          <cell r="DL44" t="str">
            <v>Vanuatu</v>
          </cell>
          <cell r="DM44" t="str">
            <v>Venezuela</v>
          </cell>
          <cell r="DN44" t="str">
            <v>Viet Nam</v>
          </cell>
        </row>
        <row r="45">
          <cell r="A45" t="str">
            <v>VAT</v>
          </cell>
          <cell r="B45">
            <v>3.3113985000000001</v>
          </cell>
          <cell r="C45">
            <v>7.6751471000000002</v>
          </cell>
          <cell r="D45">
            <v>6.9564611999999997</v>
          </cell>
          <cell r="E45">
            <v>4.2442954999999998</v>
          </cell>
          <cell r="F45">
            <v>7.5329841999999996</v>
          </cell>
          <cell r="G45">
            <v>5.2956808999999998</v>
          </cell>
          <cell r="H45">
            <v>4.6474978</v>
          </cell>
          <cell r="I45">
            <v>6.5981908999999996</v>
          </cell>
          <cell r="J45">
            <v>9.3655089999999994</v>
          </cell>
          <cell r="K45">
            <v>8.5286019999999994</v>
          </cell>
          <cell r="L45">
            <v>8.2559541999999997</v>
          </cell>
          <cell r="M45">
            <v>6.7782102999999996</v>
          </cell>
          <cell r="N45">
            <v>7.0399703999999996</v>
          </cell>
          <cell r="O45">
            <v>7.1201645999999998</v>
          </cell>
          <cell r="P45">
            <v>8.4779450999999995</v>
          </cell>
          <cell r="Q45">
            <v>7.2810965000000003</v>
          </cell>
          <cell r="R45">
            <v>6.0151680000000001</v>
          </cell>
          <cell r="S45">
            <v>7.4664682999999998</v>
          </cell>
          <cell r="T45">
            <v>6.0564293999999999</v>
          </cell>
          <cell r="U45">
            <v>2.5105764000000002</v>
          </cell>
          <cell r="V45">
            <v>3.9164949</v>
          </cell>
          <cell r="W45">
            <v>6.6705638</v>
          </cell>
          <cell r="X45">
            <v>7.7780978000000003</v>
          </cell>
          <cell r="Y45">
            <v>6.5116566999999996</v>
          </cell>
          <cell r="Z45">
            <v>3.7744654999999998</v>
          </cell>
          <cell r="AA45">
            <v>6.6731645000000004</v>
          </cell>
          <cell r="AB45">
            <v>9.3075381999999998</v>
          </cell>
          <cell r="AC45">
            <v>7.7632887999999998</v>
          </cell>
          <cell r="AD45">
            <v>7.5831948999999996</v>
          </cell>
          <cell r="AE45">
            <v>7.5313597999999997</v>
          </cell>
          <cell r="AF45">
            <v>6.1331334000000002</v>
          </cell>
          <cell r="AG45">
            <v>8.0500448000000002</v>
          </cell>
          <cell r="AH45">
            <v>5.1568506000000003</v>
          </cell>
          <cell r="AI45">
            <v>9.0274391999999999</v>
          </cell>
          <cell r="AJ45">
            <v>3.2583240999999998</v>
          </cell>
          <cell r="AK45">
            <v>5.3554152999999998</v>
          </cell>
          <cell r="AL45">
            <v>6.0799725000000002</v>
          </cell>
          <cell r="AM45">
            <v>0</v>
          </cell>
          <cell r="AN45">
            <v>6.3612830000000002</v>
          </cell>
          <cell r="AO45">
            <v>5.7796604</v>
          </cell>
          <cell r="AP45">
            <v>7.0039429999999996</v>
          </cell>
          <cell r="AQ45">
            <v>0</v>
          </cell>
          <cell r="AR45">
            <v>3.2965418999999998</v>
          </cell>
          <cell r="AS45">
            <v>8.4152784</v>
          </cell>
          <cell r="AT45">
            <v>7.2392932999999999</v>
          </cell>
          <cell r="AU45">
            <v>0</v>
          </cell>
          <cell r="AV45">
            <v>7.4410799000000001</v>
          </cell>
          <cell r="AW45">
            <v>4.9028514999999997</v>
          </cell>
          <cell r="AX45">
            <v>0</v>
          </cell>
          <cell r="AY45">
            <v>8.3203171999999999</v>
          </cell>
          <cell r="AZ45">
            <v>4.5679641000000002</v>
          </cell>
          <cell r="BA45">
            <v>1.9986991999999999</v>
          </cell>
          <cell r="BB45">
            <v>3.7882056</v>
          </cell>
          <cell r="BC45">
            <v>7.2418826000000003</v>
          </cell>
          <cell r="BD45">
            <v>1.44689</v>
          </cell>
          <cell r="BE45">
            <v>6.3437752999999999</v>
          </cell>
          <cell r="BF45">
            <v>2.2600289999999998</v>
          </cell>
          <cell r="BG45">
            <v>0</v>
          </cell>
          <cell r="BH45">
            <v>11.0197859</v>
          </cell>
          <cell r="BI45">
            <v>2.7806327999999998</v>
          </cell>
          <cell r="BJ45">
            <v>0</v>
          </cell>
          <cell r="BK45">
            <v>4.0956954000000003</v>
          </cell>
          <cell r="BL45">
            <v>5.4047223999999998</v>
          </cell>
          <cell r="BM45">
            <v>3.1148790000000002</v>
          </cell>
          <cell r="BN45">
            <v>7.7655367000000002</v>
          </cell>
          <cell r="BO45">
            <v>0.56498210000000004</v>
          </cell>
          <cell r="BP45">
            <v>8.2287113999999999</v>
          </cell>
          <cell r="BQ45">
            <v>3.2571452999999999</v>
          </cell>
          <cell r="BR45">
            <v>5.0977981000000003</v>
          </cell>
          <cell r="BS45">
            <v>3.8686685999999999</v>
          </cell>
          <cell r="BT45">
            <v>5.3628505999999998</v>
          </cell>
          <cell r="BU45">
            <v>3.1778650000000002</v>
          </cell>
          <cell r="BV45">
            <v>7.1485564000000004</v>
          </cell>
          <cell r="BW45">
            <v>3.1043452999999999</v>
          </cell>
          <cell r="BX45">
            <v>4.6756573000000001</v>
          </cell>
          <cell r="BY45">
            <v>6.6261631000000003</v>
          </cell>
          <cell r="BZ45">
            <v>0.64509419999999995</v>
          </cell>
          <cell r="CA45">
            <v>7.5586121999999998</v>
          </cell>
          <cell r="CB45">
            <v>3.8783357999999999</v>
          </cell>
          <cell r="CC45">
            <v>4.8124159999999998</v>
          </cell>
          <cell r="CD45">
            <v>4.0337443000000004</v>
          </cell>
          <cell r="CE45">
            <v>0</v>
          </cell>
          <cell r="CF45">
            <v>0</v>
          </cell>
          <cell r="CG45">
            <v>4.9272453000000001</v>
          </cell>
          <cell r="CH45">
            <v>6.9997537999999997</v>
          </cell>
          <cell r="CI45">
            <v>3.2638118999999999</v>
          </cell>
          <cell r="CJ45">
            <v>6.8498073000000002</v>
          </cell>
          <cell r="CK45">
            <v>5.9356771000000004</v>
          </cell>
          <cell r="CL45">
            <v>8.3157028000000004</v>
          </cell>
          <cell r="CM45">
            <v>5.9860838000000003</v>
          </cell>
          <cell r="CN45">
            <v>5.5345468000000002</v>
          </cell>
          <cell r="CO45">
            <v>3.5346120000000001</v>
          </cell>
          <cell r="CP45">
            <v>1.0183850999999999</v>
          </cell>
          <cell r="CQ45">
            <v>2.6024012000000001</v>
          </cell>
          <cell r="CR45">
            <v>2.2311749999999999</v>
          </cell>
          <cell r="CS45">
            <v>4.6413821000000004</v>
          </cell>
          <cell r="CT45">
            <v>6.9202104000000002</v>
          </cell>
          <cell r="CU45">
            <v>3.5192777999999998</v>
          </cell>
          <cell r="CV45">
            <v>3.6726746000000001</v>
          </cell>
          <cell r="CW45">
            <v>0</v>
          </cell>
          <cell r="CX45">
            <v>6.7579026000000004</v>
          </cell>
          <cell r="CY45">
            <v>5.9924270000000002</v>
          </cell>
          <cell r="CZ45">
            <v>0</v>
          </cell>
          <cell r="DA45">
            <v>2.4426857000000002</v>
          </cell>
          <cell r="DB45">
            <v>0</v>
          </cell>
          <cell r="DC45">
            <v>5.5816100999999998</v>
          </cell>
          <cell r="DD45">
            <v>0</v>
          </cell>
          <cell r="DE45">
            <v>3.6613506</v>
          </cell>
          <cell r="DF45">
            <v>4.8190723999999996</v>
          </cell>
          <cell r="DG45">
            <v>0</v>
          </cell>
          <cell r="DH45">
            <v>4.3536428000000003</v>
          </cell>
          <cell r="DI45">
            <v>5.9469721</v>
          </cell>
          <cell r="DJ45">
            <v>2.6711094000000002</v>
          </cell>
          <cell r="DK45">
            <v>7.9650651000000003</v>
          </cell>
          <cell r="DL45">
            <v>6.3333152000000004</v>
          </cell>
          <cell r="DM45">
            <v>5.5246740000000001</v>
          </cell>
          <cell r="DN45">
            <v>7.1841685000000002</v>
          </cell>
        </row>
        <row r="46">
          <cell r="A46" t="str">
            <v>CIT</v>
          </cell>
          <cell r="B46">
            <v>4.5192718999999997</v>
          </cell>
          <cell r="C46">
            <v>1.8650713999999999</v>
          </cell>
          <cell r="D46">
            <v>2.5468407000000002</v>
          </cell>
          <cell r="E46">
            <v>3.2472653999999999</v>
          </cell>
          <cell r="F46">
            <v>3.9895976000000002</v>
          </cell>
          <cell r="G46">
            <v>3.7505438999999998</v>
          </cell>
          <cell r="H46">
            <v>2.2740721000000002</v>
          </cell>
          <cell r="I46">
            <v>3.2114300999999998</v>
          </cell>
          <cell r="J46">
            <v>2.2671665999999999</v>
          </cell>
          <cell r="K46">
            <v>1.3144199999999999</v>
          </cell>
          <cell r="L46">
            <v>2.4231568999999999</v>
          </cell>
          <cell r="M46">
            <v>2.3364107000000001</v>
          </cell>
          <cell r="N46">
            <v>1.4985961999999999</v>
          </cell>
          <cell r="O46">
            <v>2.5508196999999999</v>
          </cell>
          <cell r="P46">
            <v>1.202088</v>
          </cell>
          <cell r="Q46">
            <v>0.86907380000000001</v>
          </cell>
          <cell r="R46">
            <v>2.3570384</v>
          </cell>
          <cell r="S46">
            <v>2.6343565</v>
          </cell>
          <cell r="T46">
            <v>2.2801756000000002</v>
          </cell>
          <cell r="U46">
            <v>3.0446523000000001</v>
          </cell>
          <cell r="V46">
            <v>3.0853359999999999</v>
          </cell>
          <cell r="W46">
            <v>0.97372060000000005</v>
          </cell>
          <cell r="X46">
            <v>0.98545269999999996</v>
          </cell>
          <cell r="Y46">
            <v>5.7507177</v>
          </cell>
          <cell r="Z46">
            <v>1.8460125000000001</v>
          </cell>
          <cell r="AA46">
            <v>2.2824306999999999</v>
          </cell>
          <cell r="AB46">
            <v>3.6995798999999998</v>
          </cell>
          <cell r="AC46">
            <v>9.8669524000000006</v>
          </cell>
          <cell r="AD46">
            <v>1.9438861000000001</v>
          </cell>
          <cell r="AE46">
            <v>2.7480566999999998</v>
          </cell>
          <cell r="AF46">
            <v>2.4332934000000002</v>
          </cell>
          <cell r="AG46">
            <v>1.8369312</v>
          </cell>
          <cell r="AH46">
            <v>1.8346074999999999</v>
          </cell>
          <cell r="AI46">
            <v>3.2404548000000002</v>
          </cell>
          <cell r="AJ46">
            <v>2.5816748</v>
          </cell>
          <cell r="AK46">
            <v>1.7920294000000001</v>
          </cell>
          <cell r="AL46">
            <v>2.8487380999999998</v>
          </cell>
          <cell r="AM46">
            <v>1.7641121</v>
          </cell>
          <cell r="AN46">
            <v>2.6762114000000001</v>
          </cell>
          <cell r="AO46">
            <v>1.8951526000000001</v>
          </cell>
          <cell r="AP46">
            <v>3.0489076000000002</v>
          </cell>
          <cell r="AQ46">
            <v>0</v>
          </cell>
          <cell r="AR46">
            <v>1.4319587</v>
          </cell>
          <cell r="AS46">
            <v>3.2246492999999998</v>
          </cell>
          <cell r="AT46">
            <v>6.8782190999999999</v>
          </cell>
          <cell r="AU46">
            <v>8.0922956999999993</v>
          </cell>
          <cell r="AV46">
            <v>4.3743637</v>
          </cell>
          <cell r="AW46" t="str">
            <v>..</v>
          </cell>
          <cell r="AX46">
            <v>3.3005548</v>
          </cell>
          <cell r="AY46">
            <v>1.7894633</v>
          </cell>
          <cell r="AZ46">
            <v>1.5195038000000001</v>
          </cell>
          <cell r="BA46">
            <v>0.19799510000000001</v>
          </cell>
          <cell r="BB46">
            <v>1.9801925</v>
          </cell>
          <cell r="BC46">
            <v>2.3432230000000001</v>
          </cell>
          <cell r="BD46">
            <v>10.195623599999999</v>
          </cell>
          <cell r="BE46">
            <v>3.4266367</v>
          </cell>
          <cell r="BF46">
            <v>1.3284864000000001</v>
          </cell>
          <cell r="BG46">
            <v>1.2179013999999999</v>
          </cell>
          <cell r="BH46">
            <v>2.8413727</v>
          </cell>
          <cell r="BI46">
            <v>1.4132800000000001</v>
          </cell>
          <cell r="BJ46">
            <v>4.7402375000000001</v>
          </cell>
          <cell r="BK46">
            <v>1.0752571</v>
          </cell>
          <cell r="BL46" t="str">
            <v>..</v>
          </cell>
          <cell r="BM46">
            <v>5.2038817999999996</v>
          </cell>
          <cell r="BN46">
            <v>2.2762457999999999</v>
          </cell>
          <cell r="BO46">
            <v>6.0136329999999996</v>
          </cell>
          <cell r="BP46">
            <v>4.0110520999999997</v>
          </cell>
          <cell r="BQ46">
            <v>1.7536602999999999</v>
          </cell>
          <cell r="BR46">
            <v>1.9575262</v>
          </cell>
          <cell r="BS46">
            <v>3.0651354</v>
          </cell>
          <cell r="BT46">
            <v>2.9085017</v>
          </cell>
          <cell r="BU46">
            <v>4.2951397</v>
          </cell>
          <cell r="BV46">
            <v>2.8705105</v>
          </cell>
          <cell r="BW46">
            <v>8.0677664999999994</v>
          </cell>
          <cell r="BX46">
            <v>2.2430341</v>
          </cell>
          <cell r="BY46">
            <v>0.87650830000000002</v>
          </cell>
          <cell r="BZ46">
            <v>1.8235104</v>
          </cell>
          <cell r="CA46">
            <v>2.7838565000000002</v>
          </cell>
          <cell r="CB46">
            <v>3.2342065</v>
          </cell>
          <cell r="CC46">
            <v>1.1332111</v>
          </cell>
          <cell r="CD46">
            <v>3.2322649000000001</v>
          </cell>
          <cell r="CE46">
            <v>6.7145941999999996</v>
          </cell>
          <cell r="CF46">
            <v>0.61319190000000001</v>
          </cell>
          <cell r="CG46">
            <v>2.2376132000000002</v>
          </cell>
          <cell r="CH46">
            <v>5.5632716999999996</v>
          </cell>
          <cell r="CI46">
            <v>1.9417023</v>
          </cell>
          <cell r="CJ46">
            <v>3.0707263999999999</v>
          </cell>
          <cell r="CK46">
            <v>8.3433492999999999</v>
          </cell>
          <cell r="CL46">
            <v>4.5943712999999997</v>
          </cell>
          <cell r="CM46">
            <v>4.4465805999999999</v>
          </cell>
          <cell r="CN46">
            <v>3.4715004999999999</v>
          </cell>
          <cell r="CO46">
            <v>1.9376135999999999</v>
          </cell>
          <cell r="CP46">
            <v>4.0291933000000002</v>
          </cell>
          <cell r="CQ46">
            <v>2.0496698000000002</v>
          </cell>
          <cell r="CR46">
            <v>7.7637960000000001</v>
          </cell>
          <cell r="CS46">
            <v>1.5998055</v>
          </cell>
          <cell r="CT46">
            <v>4.6526487000000003</v>
          </cell>
          <cell r="CU46">
            <v>3.4908885000000001</v>
          </cell>
          <cell r="CV46">
            <v>1.6047353</v>
          </cell>
          <cell r="CW46">
            <v>2.3214724000000002</v>
          </cell>
          <cell r="CX46">
            <v>2.1585911000000002</v>
          </cell>
          <cell r="CY46">
            <v>1.3301182</v>
          </cell>
          <cell r="CZ46">
            <v>6.9035542000000003</v>
          </cell>
          <cell r="DA46">
            <v>3.3549831999999999</v>
          </cell>
          <cell r="DB46">
            <v>1.8881943999999999</v>
          </cell>
          <cell r="DC46">
            <v>4.3289134000000002</v>
          </cell>
          <cell r="DD46">
            <v>2.7311548999999999</v>
          </cell>
          <cell r="DE46">
            <v>4.6624021999999998</v>
          </cell>
          <cell r="DF46">
            <v>1.0134728</v>
          </cell>
          <cell r="DG46">
            <v>0</v>
          </cell>
          <cell r="DH46">
            <v>15.631502100000001</v>
          </cell>
          <cell r="DI46">
            <v>3.8562346999999999</v>
          </cell>
          <cell r="DJ46">
            <v>0.61419869999999999</v>
          </cell>
          <cell r="DK46">
            <v>2.4801679999999999</v>
          </cell>
          <cell r="DL46">
            <v>0</v>
          </cell>
          <cell r="DM46" t="str">
            <v>..</v>
          </cell>
          <cell r="DN46">
            <v>6.8891033000000004</v>
          </cell>
        </row>
        <row r="47">
          <cell r="A47" t="str">
            <v>PIT</v>
          </cell>
          <cell r="B47">
            <v>9.7529898999999993</v>
          </cell>
          <cell r="C47">
            <v>9.1579072999999998</v>
          </cell>
          <cell r="D47">
            <v>12.1044467</v>
          </cell>
          <cell r="E47">
            <v>10.857659999999999</v>
          </cell>
          <cell r="F47">
            <v>1.3387636000000001</v>
          </cell>
          <cell r="G47">
            <v>0.95437709999999998</v>
          </cell>
          <cell r="H47">
            <v>1.0243859</v>
          </cell>
          <cell r="I47">
            <v>3.2985250000000002</v>
          </cell>
          <cell r="J47">
            <v>23.261623799999999</v>
          </cell>
          <cell r="K47">
            <v>5.2671770999999996</v>
          </cell>
          <cell r="L47">
            <v>11.9829066</v>
          </cell>
          <cell r="M47">
            <v>7.1731093000000001</v>
          </cell>
          <cell r="N47">
            <v>8.5551005999999994</v>
          </cell>
          <cell r="O47">
            <v>4.0223263999999999</v>
          </cell>
          <cell r="P47">
            <v>6.4309162000000004</v>
          </cell>
          <cell r="Q47">
            <v>11.7383621</v>
          </cell>
          <cell r="R47">
            <v>8.7622634000000001</v>
          </cell>
          <cell r="S47">
            <v>5.4952999</v>
          </cell>
          <cell r="T47">
            <v>11.2030508</v>
          </cell>
          <cell r="U47">
            <v>4.8849402</v>
          </cell>
          <cell r="V47">
            <v>3.1829459999999998</v>
          </cell>
          <cell r="W47">
            <v>6.1937736000000001</v>
          </cell>
          <cell r="X47">
            <v>3.5848355999999999</v>
          </cell>
          <cell r="Y47">
            <v>7.8555760000000001</v>
          </cell>
          <cell r="Z47">
            <v>2.3452345999999999</v>
          </cell>
          <cell r="AA47">
            <v>7.6647366000000003</v>
          </cell>
          <cell r="AB47">
            <v>11.435197799999999</v>
          </cell>
          <cell r="AC47">
            <v>9.8995207000000001</v>
          </cell>
          <cell r="AD47">
            <v>4.3474624999999998</v>
          </cell>
          <cell r="AE47">
            <v>5.3656161999999998</v>
          </cell>
          <cell r="AF47">
            <v>2.6244323000000001</v>
          </cell>
          <cell r="AG47">
            <v>5.5544207999999999</v>
          </cell>
          <cell r="AH47">
            <v>6.9094227999999998</v>
          </cell>
          <cell r="AI47">
            <v>12.057818299999999</v>
          </cell>
          <cell r="AJ47">
            <v>8.1350443000000006</v>
          </cell>
          <cell r="AK47">
            <v>3.4592318999999998</v>
          </cell>
          <cell r="AL47">
            <v>9.1542048000000005</v>
          </cell>
          <cell r="AM47">
            <v>8.1282523999999992</v>
          </cell>
          <cell r="AN47">
            <v>7.2411542000000004</v>
          </cell>
          <cell r="AO47">
            <v>1.0765696</v>
          </cell>
          <cell r="AP47">
            <v>1.4430818000000001</v>
          </cell>
          <cell r="AQ47">
            <v>0</v>
          </cell>
          <cell r="AR47">
            <v>1.0802499000000001</v>
          </cell>
          <cell r="AS47">
            <v>4.3334612000000003</v>
          </cell>
          <cell r="AT47">
            <v>1.9004544000000001</v>
          </cell>
          <cell r="AU47">
            <v>0.91714960000000001</v>
          </cell>
          <cell r="AV47">
            <v>0.19063140000000001</v>
          </cell>
          <cell r="AW47" t="str">
            <v>..</v>
          </cell>
          <cell r="AX47">
            <v>2.2601922000000001</v>
          </cell>
          <cell r="AY47">
            <v>2.7672503000000002</v>
          </cell>
          <cell r="AZ47">
            <v>1.1280877</v>
          </cell>
          <cell r="BA47">
            <v>0.42025950000000001</v>
          </cell>
          <cell r="BB47">
            <v>0.79386509999999999</v>
          </cell>
          <cell r="BC47">
            <v>3.3522839000000002</v>
          </cell>
          <cell r="BD47">
            <v>1.0399573</v>
          </cell>
          <cell r="BE47">
            <v>1.1737549</v>
          </cell>
          <cell r="BF47">
            <v>0.99450210000000006</v>
          </cell>
          <cell r="BG47">
            <v>1.0683247</v>
          </cell>
          <cell r="BH47">
            <v>7.7463372000000001</v>
          </cell>
          <cell r="BI47">
            <v>4.09155E-2</v>
          </cell>
          <cell r="BJ47">
            <v>0.86105580000000004</v>
          </cell>
          <cell r="BK47">
            <v>0.8616201</v>
          </cell>
          <cell r="BL47" t="str">
            <v>..</v>
          </cell>
          <cell r="BM47">
            <v>1.2901524</v>
          </cell>
          <cell r="BN47">
            <v>3.1955363999999999</v>
          </cell>
          <cell r="BO47">
            <v>0.7425195</v>
          </cell>
          <cell r="BP47">
            <v>3.0535584</v>
          </cell>
          <cell r="BQ47">
            <v>1.8098186000000001</v>
          </cell>
          <cell r="BR47">
            <v>0.3677647</v>
          </cell>
          <cell r="BS47">
            <v>2.5485351000000001</v>
          </cell>
          <cell r="BT47">
            <v>1.5127671</v>
          </cell>
          <cell r="BU47">
            <v>0.90647180000000005</v>
          </cell>
          <cell r="BV47">
            <v>4.7535048</v>
          </cell>
          <cell r="BW47">
            <v>1.4316971000000001</v>
          </cell>
          <cell r="BX47">
            <v>4.1237139999999997</v>
          </cell>
          <cell r="BY47">
            <v>1.9998365</v>
          </cell>
          <cell r="BZ47">
            <v>0.77746510000000002</v>
          </cell>
          <cell r="CA47">
            <v>6.9595595000000001</v>
          </cell>
          <cell r="CB47">
            <v>3.1169498999999998</v>
          </cell>
          <cell r="CC47">
            <v>1.2168121999999999</v>
          </cell>
          <cell r="CD47">
            <v>3.8020657</v>
          </cell>
          <cell r="CE47">
            <v>2.1675472</v>
          </cell>
          <cell r="CF47">
            <v>0</v>
          </cell>
          <cell r="CG47">
            <v>0.95245950000000001</v>
          </cell>
          <cell r="CH47">
            <v>5.7197543</v>
          </cell>
          <cell r="CI47">
            <v>1.4594172999999999</v>
          </cell>
          <cell r="CJ47">
            <v>1.4882701</v>
          </cell>
          <cell r="CK47">
            <v>1.6495986</v>
          </cell>
          <cell r="CL47">
            <v>3.3898644</v>
          </cell>
          <cell r="CM47">
            <v>7.2871756000000003</v>
          </cell>
          <cell r="CN47">
            <v>0.99288180000000004</v>
          </cell>
          <cell r="CO47">
            <v>0.50984280000000004</v>
          </cell>
          <cell r="CP47">
            <v>0.57828429999999997</v>
          </cell>
          <cell r="CQ47">
            <v>1.4959221</v>
          </cell>
          <cell r="CR47">
            <v>4.0077097000000004</v>
          </cell>
          <cell r="CS47">
            <v>2.42174E-2</v>
          </cell>
          <cell r="CT47">
            <v>1.5503549999999999</v>
          </cell>
          <cell r="CU47">
            <v>1.7831344</v>
          </cell>
          <cell r="CV47">
            <v>2.8462323</v>
          </cell>
          <cell r="CW47">
            <v>2.0441718</v>
          </cell>
          <cell r="CX47">
            <v>2.6150774999999999</v>
          </cell>
          <cell r="CY47">
            <v>2.4182828000000001</v>
          </cell>
          <cell r="CZ47">
            <v>2.1690670000000001</v>
          </cell>
          <cell r="DA47">
            <v>1.9276895999999999</v>
          </cell>
          <cell r="DB47">
            <v>3.8503683999999998</v>
          </cell>
          <cell r="DC47">
            <v>7.1961274</v>
          </cell>
          <cell r="DD47">
            <v>4.3734112999999999</v>
          </cell>
          <cell r="DE47">
            <v>1.7672022999999999</v>
          </cell>
          <cell r="DF47">
            <v>0.78633120000000001</v>
          </cell>
          <cell r="DG47">
            <v>9.0240808000000001</v>
          </cell>
          <cell r="DH47">
            <v>3.373526</v>
          </cell>
          <cell r="DI47">
            <v>4.2146074000000002</v>
          </cell>
          <cell r="DJ47">
            <v>1.8662734000000001</v>
          </cell>
          <cell r="DK47">
            <v>2.1812811999999999</v>
          </cell>
          <cell r="DL47">
            <v>0</v>
          </cell>
          <cell r="DM47" t="str">
            <v>..</v>
          </cell>
          <cell r="DN47">
            <v>1.217706</v>
          </cell>
        </row>
        <row r="48">
          <cell r="A48" t="str">
            <v>Others</v>
          </cell>
          <cell r="B48">
            <v>7.5992749000000011</v>
          </cell>
          <cell r="C48">
            <v>22.259522099999998</v>
          </cell>
          <cell r="D48">
            <v>21.273800399999999</v>
          </cell>
          <cell r="E48">
            <v>12.657724700000003</v>
          </cell>
          <cell r="F48">
            <v>6.7296910000000008</v>
          </cell>
          <cell r="G48">
            <v>8.0958094000000003</v>
          </cell>
          <cell r="H48">
            <v>14.184963499999999</v>
          </cell>
          <cell r="I48">
            <v>19.120831200000005</v>
          </cell>
          <cell r="J48">
            <v>9.8616475000000037</v>
          </cell>
          <cell r="K48">
            <v>18.086299200000003</v>
          </cell>
          <cell r="L48">
            <v>17.900214200000001</v>
          </cell>
          <cell r="M48">
            <v>25.856791100000002</v>
          </cell>
          <cell r="N48">
            <v>18.437490199999999</v>
          </cell>
          <cell r="O48">
            <v>18.6164776</v>
          </cell>
          <cell r="P48">
            <v>20.787404299999999</v>
          </cell>
          <cell r="Q48">
            <v>12.252226199999996</v>
          </cell>
          <cell r="R48">
            <v>10.589326200000002</v>
          </cell>
          <cell r="S48">
            <v>14.9952349</v>
          </cell>
          <cell r="T48">
            <v>22.160874200000002</v>
          </cell>
          <cell r="U48">
            <v>15.800992000000001</v>
          </cell>
          <cell r="V48">
            <v>12.192774400000001</v>
          </cell>
          <cell r="W48">
            <v>14.8048538</v>
          </cell>
          <cell r="X48">
            <v>15.936869400000001</v>
          </cell>
          <cell r="Y48">
            <v>17.5085233</v>
          </cell>
          <cell r="Z48">
            <v>4.8742880999999993</v>
          </cell>
          <cell r="AA48">
            <v>19.036056699999996</v>
          </cell>
          <cell r="AB48">
            <v>5.8534949000000047</v>
          </cell>
          <cell r="AC48">
            <v>14.274049700000003</v>
          </cell>
          <cell r="AD48">
            <v>17.452538100000002</v>
          </cell>
          <cell r="AE48">
            <v>14.7209533</v>
          </cell>
          <cell r="AF48">
            <v>16.906821300000001</v>
          </cell>
          <cell r="AG48">
            <v>22.387004099999999</v>
          </cell>
          <cell r="AH48">
            <v>17.3809486</v>
          </cell>
          <cell r="AI48">
            <v>18.551699400000004</v>
          </cell>
          <cell r="AJ48">
            <v>11.6452595</v>
          </cell>
          <cell r="AK48">
            <v>14.047108699999999</v>
          </cell>
          <cell r="AL48">
            <v>13.971122499999996</v>
          </cell>
          <cell r="AM48">
            <v>13.478960400000002</v>
          </cell>
          <cell r="AN48">
            <v>15.323419000000001</v>
          </cell>
          <cell r="AO48">
            <v>12.5183651</v>
          </cell>
          <cell r="AP48">
            <v>17.571139500000001</v>
          </cell>
          <cell r="AQ48">
            <v>12.7154896</v>
          </cell>
          <cell r="AR48">
            <v>4.1405086000000004</v>
          </cell>
          <cell r="AS48">
            <v>14.014363700000001</v>
          </cell>
          <cell r="AT48">
            <v>10.8472039</v>
          </cell>
          <cell r="AU48">
            <v>5.0631240000000002</v>
          </cell>
          <cell r="AV48">
            <v>10.8759412</v>
          </cell>
          <cell r="AW48">
            <v>10.7435495</v>
          </cell>
          <cell r="AX48">
            <v>26.841917299999999</v>
          </cell>
          <cell r="AY48">
            <v>12.675901499999998</v>
          </cell>
          <cell r="AZ48">
            <v>6.7554128000000002</v>
          </cell>
          <cell r="BA48">
            <v>4.6967916999999995</v>
          </cell>
          <cell r="BB48">
            <v>5.5758441000000003</v>
          </cell>
          <cell r="BC48">
            <v>5.5026107</v>
          </cell>
          <cell r="BD48">
            <v>1.9333403000000011</v>
          </cell>
          <cell r="BE48">
            <v>6.8198632999999997</v>
          </cell>
          <cell r="BF48">
            <v>2.3644792999999993</v>
          </cell>
          <cell r="BG48">
            <v>6.216543999999999</v>
          </cell>
          <cell r="BH48">
            <v>5.2664089999999995</v>
          </cell>
          <cell r="BI48">
            <v>7.7131279000000008</v>
          </cell>
          <cell r="BJ48">
            <v>31.628373400000001</v>
          </cell>
          <cell r="BK48">
            <v>6.3376839</v>
          </cell>
          <cell r="BL48">
            <v>11.4069872</v>
          </cell>
          <cell r="BM48">
            <v>5.4844893999999993</v>
          </cell>
          <cell r="BN48">
            <v>5.4488257999999998</v>
          </cell>
          <cell r="BO48">
            <v>0.2650264</v>
          </cell>
          <cell r="BP48">
            <v>6.3522074000000011</v>
          </cell>
          <cell r="BQ48">
            <v>4.0484051000000001</v>
          </cell>
          <cell r="BR48">
            <v>5.0469436999999999</v>
          </cell>
          <cell r="BS48">
            <v>6.5256709999999991</v>
          </cell>
          <cell r="BT48">
            <v>8.4407544999999988</v>
          </cell>
          <cell r="BU48">
            <v>2.9764166999999997</v>
          </cell>
          <cell r="BV48">
            <v>10.1358061</v>
          </cell>
          <cell r="BW48">
            <v>11.1516637</v>
          </cell>
          <cell r="BX48">
            <v>6.8645931000000004</v>
          </cell>
          <cell r="BY48">
            <v>8.2663209000000002</v>
          </cell>
          <cell r="BZ48">
            <v>8.208044000000001</v>
          </cell>
          <cell r="CA48">
            <v>1.0000000116860974E-7</v>
          </cell>
          <cell r="CB48">
            <v>9.6389126000000012</v>
          </cell>
          <cell r="CC48">
            <v>2.3319487000000017</v>
          </cell>
          <cell r="CD48">
            <v>4.8318868999999989</v>
          </cell>
          <cell r="CE48">
            <v>4.9440332999999992</v>
          </cell>
          <cell r="CF48">
            <v>8.3267772000000004</v>
          </cell>
          <cell r="CG48">
            <v>6.0300369999999983</v>
          </cell>
          <cell r="CH48">
            <v>12.616074999999999</v>
          </cell>
          <cell r="CI48">
            <v>3.1064673999999997</v>
          </cell>
          <cell r="CJ48">
            <v>7.5561585000000004</v>
          </cell>
          <cell r="CK48">
            <v>9.3852079999999987</v>
          </cell>
          <cell r="CL48">
            <v>11.327146800000001</v>
          </cell>
          <cell r="CM48">
            <v>0.90499229999999997</v>
          </cell>
          <cell r="CN48">
            <v>9.3338322000000016</v>
          </cell>
          <cell r="CO48">
            <v>3.6556293999999996</v>
          </cell>
          <cell r="CP48">
            <v>1.6278671000000005</v>
          </cell>
          <cell r="CQ48">
            <v>10.207230899999999</v>
          </cell>
          <cell r="CR48">
            <v>2.9582542000000025</v>
          </cell>
          <cell r="CS48">
            <v>5.8487648999999999</v>
          </cell>
          <cell r="CT48">
            <v>4.6691272000000001</v>
          </cell>
          <cell r="CU48">
            <v>5.3907757000000007</v>
          </cell>
          <cell r="CV48">
            <v>4.1699208999999993</v>
          </cell>
          <cell r="CW48">
            <v>15.9601335</v>
          </cell>
          <cell r="CX48">
            <v>7.7588275000000007</v>
          </cell>
          <cell r="CY48">
            <v>6.1528811999999995</v>
          </cell>
          <cell r="CZ48">
            <v>21.641951500000001</v>
          </cell>
          <cell r="DA48">
            <v>4.7437504000000006</v>
          </cell>
          <cell r="DB48">
            <v>13.172065199999999</v>
          </cell>
          <cell r="DC48">
            <v>6.0157039000000019</v>
          </cell>
          <cell r="DD48">
            <v>6.7457812000000006</v>
          </cell>
          <cell r="DE48">
            <v>7.5206714000000012</v>
          </cell>
          <cell r="DF48">
            <v>4.3214252000000002</v>
          </cell>
          <cell r="DG48">
            <v>8.6281050999999991</v>
          </cell>
          <cell r="DH48">
            <v>5.3079432000000004</v>
          </cell>
          <cell r="DI48">
            <v>13.169377799999999</v>
          </cell>
          <cell r="DJ48">
            <v>3.1292116999999999</v>
          </cell>
          <cell r="DK48">
            <v>11.626778900000001</v>
          </cell>
          <cell r="DL48">
            <v>9.9947947999999975</v>
          </cell>
          <cell r="DM48">
            <v>6.3009689999999994</v>
          </cell>
          <cell r="DN48">
            <v>10.047987599999999</v>
          </cell>
        </row>
        <row r="49">
          <cell r="A49" t="str">
            <v>TOTAL</v>
          </cell>
          <cell r="B49">
            <v>25.182935199999999</v>
          </cell>
          <cell r="C49">
            <v>40.957647899999998</v>
          </cell>
          <cell r="D49">
            <v>42.881549</v>
          </cell>
          <cell r="E49">
            <v>31.006945600000002</v>
          </cell>
          <cell r="F49">
            <v>19.5910364</v>
          </cell>
          <cell r="G49">
            <v>18.0964113</v>
          </cell>
          <cell r="H49">
            <v>22.130919299999999</v>
          </cell>
          <cell r="I49">
            <v>32.228977200000003</v>
          </cell>
          <cell r="J49">
            <v>44.755946899999998</v>
          </cell>
          <cell r="K49">
            <v>33.196498300000002</v>
          </cell>
          <cell r="L49">
            <v>40.5622319</v>
          </cell>
          <cell r="M49">
            <v>42.144521400000002</v>
          </cell>
          <cell r="N49">
            <v>35.531157399999998</v>
          </cell>
          <cell r="O49">
            <v>32.309788300000001</v>
          </cell>
          <cell r="P49">
            <v>36.8983536</v>
          </cell>
          <cell r="Q49">
            <v>32.140758599999998</v>
          </cell>
          <cell r="R49">
            <v>27.723796</v>
          </cell>
          <cell r="S49">
            <v>30.591359600000001</v>
          </cell>
          <cell r="T49">
            <v>41.700530000000001</v>
          </cell>
          <cell r="U49">
            <v>26.241160900000001</v>
          </cell>
          <cell r="V49">
            <v>22.3775513</v>
          </cell>
          <cell r="W49">
            <v>28.6429118</v>
          </cell>
          <cell r="X49">
            <v>28.285255500000002</v>
          </cell>
          <cell r="Y49">
            <v>37.626473699999998</v>
          </cell>
          <cell r="Z49">
            <v>12.840000699999999</v>
          </cell>
          <cell r="AA49">
            <v>35.656388499999998</v>
          </cell>
          <cell r="AB49">
            <v>30.295810800000002</v>
          </cell>
          <cell r="AC49">
            <v>41.803811600000003</v>
          </cell>
          <cell r="AD49">
            <v>31.3270816</v>
          </cell>
          <cell r="AE49">
            <v>30.365985999999999</v>
          </cell>
          <cell r="AF49">
            <v>28.097680400000002</v>
          </cell>
          <cell r="AG49">
            <v>37.828400899999998</v>
          </cell>
          <cell r="AH49">
            <v>31.281829500000001</v>
          </cell>
          <cell r="AI49">
            <v>42.877411700000003</v>
          </cell>
          <cell r="AJ49">
            <v>25.6203027</v>
          </cell>
          <cell r="AK49">
            <v>24.653785299999999</v>
          </cell>
          <cell r="AL49">
            <v>32.054037899999997</v>
          </cell>
          <cell r="AM49">
            <v>23.371324900000001</v>
          </cell>
          <cell r="AN49">
            <v>31.602067600000002</v>
          </cell>
          <cell r="AO49">
            <v>21.2697477</v>
          </cell>
          <cell r="AP49">
            <v>29.067071899999998</v>
          </cell>
          <cell r="AQ49">
            <v>12.7154896</v>
          </cell>
          <cell r="AR49">
            <v>9.9492591000000008</v>
          </cell>
          <cell r="AS49">
            <v>29.9877526</v>
          </cell>
          <cell r="AT49">
            <v>26.8651707</v>
          </cell>
          <cell r="AU49">
            <v>14.0725693</v>
          </cell>
          <cell r="AV49">
            <v>22.882016199999999</v>
          </cell>
          <cell r="AW49">
            <v>15.646400999999999</v>
          </cell>
          <cell r="AX49">
            <v>32.402664299999998</v>
          </cell>
          <cell r="AY49">
            <v>25.552932299999998</v>
          </cell>
          <cell r="AZ49">
            <v>13.9709684</v>
          </cell>
          <cell r="BA49">
            <v>7.3137454999999996</v>
          </cell>
          <cell r="BB49">
            <v>12.1381073</v>
          </cell>
          <cell r="BC49">
            <v>18.4400002</v>
          </cell>
          <cell r="BD49">
            <v>14.6158112</v>
          </cell>
          <cell r="BE49">
            <v>17.764030200000001</v>
          </cell>
          <cell r="BF49">
            <v>6.9474967999999997</v>
          </cell>
          <cell r="BG49">
            <v>8.5027700999999993</v>
          </cell>
          <cell r="BH49">
            <v>26.873904799999998</v>
          </cell>
          <cell r="BI49">
            <v>11.9479562</v>
          </cell>
          <cell r="BJ49">
            <v>37.229666700000003</v>
          </cell>
          <cell r="BK49">
            <v>12.3702565</v>
          </cell>
          <cell r="BL49">
            <v>16.8117096</v>
          </cell>
          <cell r="BM49">
            <v>15.093402599999999</v>
          </cell>
          <cell r="BN49">
            <v>18.6861447</v>
          </cell>
          <cell r="BO49">
            <v>7.5861609999999997</v>
          </cell>
          <cell r="BP49">
            <v>21.6455293</v>
          </cell>
          <cell r="BQ49">
            <v>10.869029299999999</v>
          </cell>
          <cell r="BR49">
            <v>12.470032700000001</v>
          </cell>
          <cell r="BS49">
            <v>16.0080101</v>
          </cell>
          <cell r="BT49">
            <v>18.224873899999999</v>
          </cell>
          <cell r="BU49">
            <v>11.355893200000001</v>
          </cell>
          <cell r="BV49">
            <v>24.9083778</v>
          </cell>
          <cell r="BW49">
            <v>23.755472600000001</v>
          </cell>
          <cell r="BX49">
            <v>17.9069985</v>
          </cell>
          <cell r="BY49">
            <v>17.768828800000001</v>
          </cell>
          <cell r="BZ49">
            <v>11.454113700000001</v>
          </cell>
          <cell r="CA49">
            <v>17.3020283</v>
          </cell>
          <cell r="CB49">
            <v>19.8684048</v>
          </cell>
          <cell r="CC49">
            <v>9.4943880000000007</v>
          </cell>
          <cell r="CD49">
            <v>15.8999618</v>
          </cell>
          <cell r="CE49">
            <v>13.826174699999999</v>
          </cell>
          <cell r="CF49">
            <v>8.9399691000000008</v>
          </cell>
          <cell r="CG49">
            <v>14.147354999999999</v>
          </cell>
          <cell r="CH49">
            <v>30.898854799999999</v>
          </cell>
          <cell r="CI49">
            <v>9.7713988999999994</v>
          </cell>
          <cell r="CJ49">
            <v>18.9649623</v>
          </cell>
          <cell r="CK49">
            <v>25.313832999999999</v>
          </cell>
          <cell r="CL49">
            <v>27.627085300000001</v>
          </cell>
          <cell r="CM49">
            <v>18.624832300000001</v>
          </cell>
          <cell r="CN49">
            <v>19.332761300000001</v>
          </cell>
          <cell r="CO49">
            <v>9.6376977999999998</v>
          </cell>
          <cell r="CP49">
            <v>7.2537298000000003</v>
          </cell>
          <cell r="CQ49">
            <v>16.355224</v>
          </cell>
          <cell r="CR49">
            <v>16.960934900000002</v>
          </cell>
          <cell r="CS49">
            <v>12.1141699</v>
          </cell>
          <cell r="CT49">
            <v>17.7923413</v>
          </cell>
          <cell r="CU49">
            <v>14.1840764</v>
          </cell>
          <cell r="CV49">
            <v>12.2935631</v>
          </cell>
          <cell r="CW49">
            <v>20.3257777</v>
          </cell>
          <cell r="CX49">
            <v>19.290398700000001</v>
          </cell>
          <cell r="CY49">
            <v>15.8937092</v>
          </cell>
          <cell r="CZ49">
            <v>30.714572700000002</v>
          </cell>
          <cell r="DA49">
            <v>12.4691089</v>
          </cell>
          <cell r="DB49">
            <v>18.910627999999999</v>
          </cell>
          <cell r="DC49">
            <v>23.1223548</v>
          </cell>
          <cell r="DD49">
            <v>13.8503474</v>
          </cell>
          <cell r="DE49">
            <v>17.6116265</v>
          </cell>
          <cell r="DF49">
            <v>10.9403016</v>
          </cell>
          <cell r="DG49">
            <v>17.652185899999999</v>
          </cell>
          <cell r="DH49">
            <v>28.6666141</v>
          </cell>
          <cell r="DI49">
            <v>27.187192</v>
          </cell>
          <cell r="DJ49">
            <v>8.2807931999999997</v>
          </cell>
          <cell r="DK49">
            <v>24.253293200000002</v>
          </cell>
          <cell r="DL49">
            <v>16.328109999999999</v>
          </cell>
          <cell r="DM49">
            <v>11.825642999999999</v>
          </cell>
          <cell r="DN49">
            <v>25.338965399999999</v>
          </cell>
        </row>
        <row r="51">
          <cell r="A51" t="str">
            <v>VAT</v>
          </cell>
          <cell r="B51">
            <v>0.18832247913706571</v>
          </cell>
          <cell r="C51">
            <v>0.4104768136708119</v>
          </cell>
          <cell r="D51">
            <v>0.32194289783619562</v>
          </cell>
          <cell r="E51">
            <v>0.23130657825368486</v>
          </cell>
          <cell r="F51">
            <v>0.58570732421197547</v>
          </cell>
          <cell r="G51">
            <v>0.52953621721508581</v>
          </cell>
          <cell r="H51">
            <v>0.5848884535703055</v>
          </cell>
          <cell r="I51">
            <v>0.5033656857346569</v>
          </cell>
          <cell r="J51">
            <v>0.26839653356100912</v>
          </cell>
          <cell r="K51">
            <v>0.56442684464693782</v>
          </cell>
          <cell r="L51">
            <v>0.36430799363465327</v>
          </cell>
          <cell r="M51">
            <v>0.41615437971735075</v>
          </cell>
          <cell r="N51">
            <v>0.41184669840770038</v>
          </cell>
          <cell r="O51">
            <v>0.51997393150511062</v>
          </cell>
          <cell r="P51">
            <v>0.52622256715810023</v>
          </cell>
          <cell r="Q51">
            <v>0.36609521273676277</v>
          </cell>
          <cell r="R51">
            <v>0.35105655851691431</v>
          </cell>
          <cell r="S51">
            <v>0.47873868948996023</v>
          </cell>
          <cell r="T51">
            <v>0.30995578745046271</v>
          </cell>
          <cell r="U51">
            <v>0.24047277625939559</v>
          </cell>
          <cell r="V51">
            <v>0.38454400508272307</v>
          </cell>
          <cell r="W51">
            <v>0.4820447927014036</v>
          </cell>
          <cell r="X51">
            <v>0.62988780371873854</v>
          </cell>
          <cell r="Y51">
            <v>0.32367396133952098</v>
          </cell>
          <cell r="Z51">
            <v>0.47383902602762745</v>
          </cell>
          <cell r="AA51">
            <v>0.40150609387954572</v>
          </cell>
          <cell r="AB51">
            <v>0.38079608487508343</v>
          </cell>
          <cell r="AC51">
            <v>0.28199622024337229</v>
          </cell>
          <cell r="AD51">
            <v>0.54655455150650545</v>
          </cell>
          <cell r="AE51">
            <v>0.48138984075117974</v>
          </cell>
          <cell r="AF51">
            <v>0.5480484871800414</v>
          </cell>
          <cell r="AG51">
            <v>0.52132879585090386</v>
          </cell>
          <cell r="AH51">
            <v>0.3709729359669573</v>
          </cell>
          <cell r="AI51">
            <v>0.37110688018784144</v>
          </cell>
          <cell r="AJ51">
            <v>0.23315306102238023</v>
          </cell>
          <cell r="AK51">
            <v>0.50490983198262118</v>
          </cell>
          <cell r="AL51">
            <v>0.33622744814699512</v>
          </cell>
          <cell r="AM51">
            <v>0</v>
          </cell>
          <cell r="AN51">
            <v>0.39077463715261967</v>
          </cell>
          <cell r="AO51">
            <v>0.66042826192972071</v>
          </cell>
          <cell r="AP51">
            <v>0.60925401753406272</v>
          </cell>
          <cell r="AQ51" t="e">
            <v>#DIV/0!</v>
          </cell>
          <cell r="AR51">
            <v>0.56751308220244601</v>
          </cell>
          <cell r="AS51">
            <v>0.52683112222979811</v>
          </cell>
          <cell r="AT51">
            <v>0.45194832717470734</v>
          </cell>
          <cell r="AU51">
            <v>0</v>
          </cell>
          <cell r="AV51">
            <v>0.61977622995025439</v>
          </cell>
          <cell r="AW51">
            <v>1</v>
          </cell>
          <cell r="AX51">
            <v>0</v>
          </cell>
          <cell r="AY51">
            <v>0.64613631272824168</v>
          </cell>
          <cell r="AZ51">
            <v>0.63307170691055314</v>
          </cell>
          <cell r="BA51">
            <v>0.76375028095643105</v>
          </cell>
          <cell r="BB51">
            <v>0.57727120728714454</v>
          </cell>
          <cell r="BC51">
            <v>0.55976382252385615</v>
          </cell>
          <cell r="BD51">
            <v>0.11408581272597283</v>
          </cell>
          <cell r="BE51">
            <v>0.57964899091588229</v>
          </cell>
          <cell r="BF51">
            <v>0.49313121758753914</v>
          </cell>
          <cell r="BG51">
            <v>0</v>
          </cell>
          <cell r="BH51">
            <v>0.50999828957504645</v>
          </cell>
          <cell r="BI51">
            <v>0.65661051712533425</v>
          </cell>
          <cell r="BJ51">
            <v>0</v>
          </cell>
          <cell r="BK51">
            <v>0.67893014665086671</v>
          </cell>
          <cell r="BL51">
            <v>1</v>
          </cell>
          <cell r="BM51">
            <v>0.3241655882582018</v>
          </cell>
          <cell r="BN51">
            <v>0.58663969332943999</v>
          </cell>
          <cell r="BO51">
            <v>7.7171385429793904E-2</v>
          </cell>
          <cell r="BP51">
            <v>0.53805912500932851</v>
          </cell>
          <cell r="BQ51">
            <v>0.47754358024885762</v>
          </cell>
          <cell r="BR51">
            <v>0.68674888580751214</v>
          </cell>
          <cell r="BS51">
            <v>0.40798673820892983</v>
          </cell>
          <cell r="BT51">
            <v>0.54811786127630457</v>
          </cell>
          <cell r="BU51">
            <v>0.37924385849163728</v>
          </cell>
          <cell r="BV51">
            <v>0.4839073754504099</v>
          </cell>
          <cell r="BW51">
            <v>0.24630215553331658</v>
          </cell>
          <cell r="BX51">
            <v>0.42342742641924741</v>
          </cell>
          <cell r="BY51">
            <v>0.69730677098411031</v>
          </cell>
          <cell r="BZ51">
            <v>0.19873085288341158</v>
          </cell>
          <cell r="CA51">
            <v>0.43686278352037367</v>
          </cell>
          <cell r="CB51">
            <v>0.37913277845795712</v>
          </cell>
          <cell r="CC51">
            <v>0.67189623512760521</v>
          </cell>
          <cell r="CD51">
            <v>0.36444859078429259</v>
          </cell>
          <cell r="CE51">
            <v>0</v>
          </cell>
          <cell r="CF51">
            <v>0</v>
          </cell>
          <cell r="CG51">
            <v>0.60700409913717801</v>
          </cell>
          <cell r="CH51">
            <v>0.38286047726724792</v>
          </cell>
          <cell r="CI51">
            <v>0.4896992414700736</v>
          </cell>
          <cell r="CJ51">
            <v>0.60039662527985627</v>
          </cell>
          <cell r="CK51">
            <v>0.37264215210038532</v>
          </cell>
          <cell r="CL51">
            <v>0.51016774081693628</v>
          </cell>
          <cell r="CM51">
            <v>0.33781816314368524</v>
          </cell>
          <cell r="CN51">
            <v>0.55351395580952767</v>
          </cell>
          <cell r="CO51">
            <v>0.59086786770943645</v>
          </cell>
          <cell r="CP51">
            <v>0.18101847739725321</v>
          </cell>
          <cell r="CQ51">
            <v>0.42329279777493567</v>
          </cell>
          <cell r="CR51">
            <v>0.15933913282761636</v>
          </cell>
          <cell r="CS51">
            <v>0.74079522393205233</v>
          </cell>
          <cell r="CT51">
            <v>0.52732587819320875</v>
          </cell>
          <cell r="CU51">
            <v>0.40022261492774835</v>
          </cell>
          <cell r="CV51">
            <v>0.4520970409061098</v>
          </cell>
          <cell r="CW51">
            <v>0</v>
          </cell>
          <cell r="CX51">
            <v>0.58603485013386558</v>
          </cell>
          <cell r="CY51">
            <v>0.6151866145259931</v>
          </cell>
          <cell r="CZ51">
            <v>0</v>
          </cell>
          <cell r="DA51">
            <v>0.31619059490896123</v>
          </cell>
          <cell r="DB51">
            <v>0</v>
          </cell>
          <cell r="DC51">
            <v>0.32628304234582822</v>
          </cell>
          <cell r="DD51">
            <v>0</v>
          </cell>
          <cell r="DE51">
            <v>0.36283489161496718</v>
          </cell>
          <cell r="DF51">
            <v>0.72808013154619411</v>
          </cell>
          <cell r="DG51">
            <v>0</v>
          </cell>
          <cell r="DH51">
            <v>0.18638229968812139</v>
          </cell>
          <cell r="DI51">
            <v>0.4242438953142923</v>
          </cell>
          <cell r="DJ51">
            <v>0.51850279375372399</v>
          </cell>
          <cell r="DK51">
            <v>0.63082058205089908</v>
          </cell>
          <cell r="DL51">
            <v>1</v>
          </cell>
          <cell r="DM51">
            <v>1</v>
          </cell>
          <cell r="DN51">
            <v>0.46983054935832813</v>
          </cell>
        </row>
        <row r="52">
          <cell r="A52" t="str">
            <v>CIT</v>
          </cell>
          <cell r="B52">
            <v>0.257015423574806</v>
          </cell>
          <cell r="C52">
            <v>9.9746435549171453E-2</v>
          </cell>
          <cell r="D52">
            <v>0.11786700905988882</v>
          </cell>
          <cell r="E52">
            <v>0.1769702058576231</v>
          </cell>
          <cell r="F52">
            <v>0.31020064199504355</v>
          </cell>
          <cell r="G52">
            <v>0.37503181683494469</v>
          </cell>
          <cell r="H52">
            <v>0.28619239236140731</v>
          </cell>
          <cell r="I52">
            <v>0.24499499013819345</v>
          </cell>
          <cell r="J52">
            <v>6.4972406352425585E-2</v>
          </cell>
          <cell r="K52">
            <v>8.6988926572119096E-2</v>
          </cell>
          <cell r="L52">
            <v>0.10692591154405462</v>
          </cell>
          <cell r="M52">
            <v>0.14344605767446925</v>
          </cell>
          <cell r="N52">
            <v>8.7669672192986187E-2</v>
          </cell>
          <cell r="O52">
            <v>0.18628217498928143</v>
          </cell>
          <cell r="P52">
            <v>7.461310799358048E-2</v>
          </cell>
          <cell r="Q52">
            <v>4.3697231274842575E-2</v>
          </cell>
          <cell r="R52">
            <v>0.13756121009358574</v>
          </cell>
          <cell r="S52">
            <v>0.16891096670956984</v>
          </cell>
          <cell r="T52">
            <v>0.11669476798050867</v>
          </cell>
          <cell r="U52">
            <v>0.29162864405383326</v>
          </cell>
          <cell r="V52">
            <v>0.30293604173106631</v>
          </cell>
          <cell r="W52">
            <v>7.0365408209735789E-2</v>
          </cell>
          <cell r="X52">
            <v>7.9804169712510031E-2</v>
          </cell>
          <cell r="Y52">
            <v>0.28585007844536692</v>
          </cell>
          <cell r="Z52">
            <v>0.23174480334628192</v>
          </cell>
          <cell r="AA52">
            <v>0.13732762543284482</v>
          </cell>
          <cell r="AB52">
            <v>0.15135963036955921</v>
          </cell>
          <cell r="AC52">
            <v>0.35841037913226559</v>
          </cell>
          <cell r="AD52">
            <v>0.14010450866365443</v>
          </cell>
          <cell r="AE52">
            <v>0.17565042865011077</v>
          </cell>
          <cell r="AF52">
            <v>0.21743579990208259</v>
          </cell>
          <cell r="AG52">
            <v>0.11896146597307829</v>
          </cell>
          <cell r="AH52">
            <v>0.13197778710556393</v>
          </cell>
          <cell r="AI52">
            <v>0.13321109614537374</v>
          </cell>
          <cell r="AJ52">
            <v>0.18473465613329912</v>
          </cell>
          <cell r="AK52">
            <v>0.16895295930866791</v>
          </cell>
          <cell r="AL52">
            <v>0.15753754507970544</v>
          </cell>
          <cell r="AM52">
            <v>0.17833068120366977</v>
          </cell>
          <cell r="AN52">
            <v>0.16440009645518117</v>
          </cell>
          <cell r="AO52">
            <v>0.21655465046174535</v>
          </cell>
          <cell r="AP52">
            <v>0.26521620812592811</v>
          </cell>
          <cell r="AQ52" t="e">
            <v>#DIV/0!</v>
          </cell>
          <cell r="AR52">
            <v>0.24651750836948497</v>
          </cell>
          <cell r="AS52">
            <v>0.2018763407181553</v>
          </cell>
          <cell r="AT52">
            <v>0.4294065024532327</v>
          </cell>
          <cell r="AU52">
            <v>0.89820132433680455</v>
          </cell>
          <cell r="AV52">
            <v>0.36434585824259802</v>
          </cell>
          <cell r="AW52" t="e">
            <v>#VALUE!</v>
          </cell>
          <cell r="AX52">
            <v>0.59354521973396734</v>
          </cell>
          <cell r="AY52">
            <v>0.13896552146167113</v>
          </cell>
          <cell r="AZ52">
            <v>0.21058722075400543</v>
          </cell>
          <cell r="BA52">
            <v>7.5658614989687623E-2</v>
          </cell>
          <cell r="BB52">
            <v>0.30175450749979066</v>
          </cell>
          <cell r="BC52">
            <v>0.18112023294962248</v>
          </cell>
          <cell r="BD52">
            <v>0.80391460626178146</v>
          </cell>
          <cell r="BE52">
            <v>0.31310164869653073</v>
          </cell>
          <cell r="BF52">
            <v>0.28987155296701356</v>
          </cell>
          <cell r="BG52">
            <v>0.53271257816538786</v>
          </cell>
          <cell r="BH52">
            <v>0.13149939846337955</v>
          </cell>
          <cell r="BI52">
            <v>0.33372781607225971</v>
          </cell>
          <cell r="BJ52">
            <v>0.84627553782980802</v>
          </cell>
          <cell r="BK52">
            <v>0.1782418830732348</v>
          </cell>
          <cell r="BL52" t="e">
            <v>#VALUE!</v>
          </cell>
          <cell r="BM52">
            <v>0.54156819732745631</v>
          </cell>
          <cell r="BN52">
            <v>0.17195670945118652</v>
          </cell>
          <cell r="BO52">
            <v>0.82140724471859861</v>
          </cell>
          <cell r="BP52">
            <v>0.2622747449002561</v>
          </cell>
          <cell r="BQ52">
            <v>0.25711140924609222</v>
          </cell>
          <cell r="BR52">
            <v>0.26370776370861237</v>
          </cell>
          <cell r="BS52">
            <v>0.32324676091788362</v>
          </cell>
          <cell r="BT52">
            <v>0.29726760080217335</v>
          </cell>
          <cell r="BU52">
            <v>0.51257852444600804</v>
          </cell>
          <cell r="BV52">
            <v>0.19431352633069299</v>
          </cell>
          <cell r="BW52">
            <v>0.6401054287644744</v>
          </cell>
          <cell r="BX52">
            <v>0.20312912076203976</v>
          </cell>
          <cell r="BY52">
            <v>9.2239681274035021E-2</v>
          </cell>
          <cell r="BZ52">
            <v>0.56175947176981444</v>
          </cell>
          <cell r="CA52">
            <v>0.16089769753120622</v>
          </cell>
          <cell r="CB52">
            <v>0.31616491188096318</v>
          </cell>
          <cell r="CC52">
            <v>0.15821580505401284</v>
          </cell>
          <cell r="CD52">
            <v>0.29203496806838558</v>
          </cell>
          <cell r="CE52">
            <v>0.75596569538962755</v>
          </cell>
          <cell r="CF52">
            <v>1</v>
          </cell>
          <cell r="CG52">
            <v>0.27565917708287391</v>
          </cell>
          <cell r="CH52">
            <v>0.30429025349854072</v>
          </cell>
          <cell r="CI52">
            <v>0.29133117122058944</v>
          </cell>
          <cell r="CJ52">
            <v>0.2691541071115624</v>
          </cell>
          <cell r="CK52">
            <v>0.52379595225576592</v>
          </cell>
          <cell r="CL52">
            <v>0.2818643334145095</v>
          </cell>
          <cell r="CM52">
            <v>0.25093796557982462</v>
          </cell>
          <cell r="CN52">
            <v>0.34718723028049076</v>
          </cell>
          <cell r="CO52">
            <v>0.32390361835381221</v>
          </cell>
          <cell r="CP52">
            <v>0.71619118966412032</v>
          </cell>
          <cell r="CQ52">
            <v>0.33338843532534218</v>
          </cell>
          <cell r="CR52">
            <v>0.55445069171647976</v>
          </cell>
          <cell r="CS52">
            <v>0.2553395191531912</v>
          </cell>
          <cell r="CT52">
            <v>0.35453576117454338</v>
          </cell>
          <cell r="CU52">
            <v>0.39699410029273763</v>
          </cell>
          <cell r="CV52">
            <v>0.19753889456135817</v>
          </cell>
          <cell r="CW52">
            <v>0.53175941365079638</v>
          </cell>
          <cell r="CX52">
            <v>0.18718967802063263</v>
          </cell>
          <cell r="CY52">
            <v>0.13655083530886697</v>
          </cell>
          <cell r="CZ52">
            <v>0.76092168380181024</v>
          </cell>
          <cell r="DA52">
            <v>0.43428187831024284</v>
          </cell>
          <cell r="DB52">
            <v>0.32903611336273952</v>
          </cell>
          <cell r="DC52">
            <v>0.25305440704352017</v>
          </cell>
          <cell r="DD52">
            <v>0.38442247184634581</v>
          </cell>
          <cell r="DE52">
            <v>0.46203775101526323</v>
          </cell>
          <cell r="DF52">
            <v>0.15311855649699094</v>
          </cell>
          <cell r="DG52">
            <v>0</v>
          </cell>
          <cell r="DH52">
            <v>0.6691948427596538</v>
          </cell>
          <cell r="DI52">
            <v>0.27509529267408894</v>
          </cell>
          <cell r="DJ52">
            <v>0.11922527091923131</v>
          </cell>
          <cell r="DK52">
            <v>0.19642539033912154</v>
          </cell>
          <cell r="DL52">
            <v>0</v>
          </cell>
          <cell r="DM52" t="e">
            <v>#VALUE!</v>
          </cell>
          <cell r="DN52">
            <v>0.45053386317780153</v>
          </cell>
        </row>
        <row r="53">
          <cell r="A53" t="str">
            <v>PIT</v>
          </cell>
          <cell r="B53">
            <v>0.55466209728812832</v>
          </cell>
          <cell r="C53">
            <v>0.4897767507800167</v>
          </cell>
          <cell r="D53">
            <v>0.56019009310391554</v>
          </cell>
          <cell r="E53">
            <v>0.59172321588869203</v>
          </cell>
          <cell r="F53">
            <v>0.10409203379298095</v>
          </cell>
          <cell r="G53">
            <v>9.5431965949969472E-2</v>
          </cell>
          <cell r="H53">
            <v>0.12891915406828716</v>
          </cell>
          <cell r="I53">
            <v>0.25163932412714968</v>
          </cell>
          <cell r="J53">
            <v>0.66663106008656536</v>
          </cell>
          <cell r="K53">
            <v>0.34858422878094308</v>
          </cell>
          <cell r="L53">
            <v>0.52876609482129211</v>
          </cell>
          <cell r="M53">
            <v>0.44039956260817997</v>
          </cell>
          <cell r="N53">
            <v>0.50048362939931346</v>
          </cell>
          <cell r="O53">
            <v>0.29374389350560776</v>
          </cell>
          <cell r="P53">
            <v>0.39916432484831915</v>
          </cell>
          <cell r="Q53">
            <v>0.59020755598839447</v>
          </cell>
          <cell r="R53">
            <v>0.51138223138950012</v>
          </cell>
          <cell r="S53">
            <v>0.35235034380046987</v>
          </cell>
          <cell r="T53">
            <v>0.5733494445690287</v>
          </cell>
          <cell r="U53">
            <v>0.46789857968677118</v>
          </cell>
          <cell r="V53">
            <v>0.31251995318621067</v>
          </cell>
          <cell r="W53">
            <v>0.4475897990888606</v>
          </cell>
          <cell r="X53">
            <v>0.29030802656875132</v>
          </cell>
          <cell r="Y53">
            <v>0.39047596021511222</v>
          </cell>
          <cell r="Z53">
            <v>0.2944161706260906</v>
          </cell>
          <cell r="AA53">
            <v>0.46116628068760934</v>
          </cell>
          <cell r="AB53">
            <v>0.46784428475535744</v>
          </cell>
          <cell r="AC53">
            <v>0.35959340062436213</v>
          </cell>
          <cell r="AD53">
            <v>0.31334093982984018</v>
          </cell>
          <cell r="AE53">
            <v>0.34295973059870943</v>
          </cell>
          <cell r="AF53">
            <v>0.23451571291787596</v>
          </cell>
          <cell r="AG53">
            <v>0.35970973817601787</v>
          </cell>
          <cell r="AH53">
            <v>0.49704927692747869</v>
          </cell>
          <cell r="AI53">
            <v>0.49568202366678488</v>
          </cell>
          <cell r="AJ53">
            <v>0.58211228284432071</v>
          </cell>
          <cell r="AK53">
            <v>0.32613720870871088</v>
          </cell>
          <cell r="AL53">
            <v>0.50623500677329936</v>
          </cell>
          <cell r="AM53">
            <v>0.82166931879633021</v>
          </cell>
          <cell r="AN53">
            <v>0.44482526639219916</v>
          </cell>
          <cell r="AO53">
            <v>0.123017087608534</v>
          </cell>
          <cell r="AP53">
            <v>0.12552977434000917</v>
          </cell>
          <cell r="AQ53" t="e">
            <v>#DIV/0!</v>
          </cell>
          <cell r="AR53">
            <v>0.18596940942806892</v>
          </cell>
          <cell r="AS53">
            <v>0.27129253705204665</v>
          </cell>
          <cell r="AT53">
            <v>0.11864517037205996</v>
          </cell>
          <cell r="AU53">
            <v>0.10179867566319539</v>
          </cell>
          <cell r="AV53">
            <v>1.5877911807147631E-2</v>
          </cell>
          <cell r="AW53" t="e">
            <v>#VALUE!</v>
          </cell>
          <cell r="AX53">
            <v>0.4064547802660326</v>
          </cell>
          <cell r="AY53">
            <v>0.21489816581008722</v>
          </cell>
          <cell r="AZ53">
            <v>0.15634107233544151</v>
          </cell>
          <cell r="BA53">
            <v>0.16059110405388127</v>
          </cell>
          <cell r="BB53">
            <v>0.12097428521306491</v>
          </cell>
          <cell r="BC53">
            <v>0.25911594452652137</v>
          </cell>
          <cell r="BD53">
            <v>8.1999581012245817E-2</v>
          </cell>
          <cell r="BE53">
            <v>0.10724936038758692</v>
          </cell>
          <cell r="BF53">
            <v>0.21699722944544722</v>
          </cell>
          <cell r="BG53">
            <v>0.46728742183461208</v>
          </cell>
          <cell r="BH53">
            <v>0.35850231196157401</v>
          </cell>
          <cell r="BI53">
            <v>9.6616668024061339E-3</v>
          </cell>
          <cell r="BJ53">
            <v>0.15372446217019203</v>
          </cell>
          <cell r="BK53">
            <v>0.14282797027589855</v>
          </cell>
          <cell r="BL53" t="e">
            <v>#VALUE!</v>
          </cell>
          <cell r="BM53">
            <v>0.13426621441434189</v>
          </cell>
          <cell r="BN53">
            <v>0.24140359721937346</v>
          </cell>
          <cell r="BO53">
            <v>0.10142136985160743</v>
          </cell>
          <cell r="BP53">
            <v>0.19966613009041551</v>
          </cell>
          <cell r="BQ53">
            <v>0.26534501050505027</v>
          </cell>
          <cell r="BR53">
            <v>4.954335048387537E-2</v>
          </cell>
          <cell r="BS53">
            <v>0.26876650087318643</v>
          </cell>
          <cell r="BT53">
            <v>0.1546145379215221</v>
          </cell>
          <cell r="BU53">
            <v>0.10817761706235467</v>
          </cell>
          <cell r="BV53">
            <v>0.32177909821889711</v>
          </cell>
          <cell r="BW53">
            <v>0.11359241570220888</v>
          </cell>
          <cell r="BX53">
            <v>0.37344345281871283</v>
          </cell>
          <cell r="BY53">
            <v>0.21045354774185451</v>
          </cell>
          <cell r="BZ53">
            <v>0.23950967534677398</v>
          </cell>
          <cell r="CA53">
            <v>0.40223951894842019</v>
          </cell>
          <cell r="CB53">
            <v>0.30470230966107975</v>
          </cell>
          <cell r="CC53">
            <v>0.16988795981838201</v>
          </cell>
          <cell r="CD53">
            <v>0.34351644114732183</v>
          </cell>
          <cell r="CE53">
            <v>0.24403430461037245</v>
          </cell>
          <cell r="CF53">
            <v>0</v>
          </cell>
          <cell r="CG53">
            <v>0.117336723779948</v>
          </cell>
          <cell r="CH53">
            <v>0.3128492692342113</v>
          </cell>
          <cell r="CI53">
            <v>0.21896958730933694</v>
          </cell>
          <cell r="CJ53">
            <v>0.13044926760858139</v>
          </cell>
          <cell r="CK53">
            <v>0.10356189564384873</v>
          </cell>
          <cell r="CL53">
            <v>0.20796792576855427</v>
          </cell>
          <cell r="CM53">
            <v>0.41124387127649009</v>
          </cell>
          <cell r="CN53">
            <v>9.9298813909981631E-2</v>
          </cell>
          <cell r="CO53">
            <v>8.5228513936751377E-2</v>
          </cell>
          <cell r="CP53">
            <v>0.10279033293862645</v>
          </cell>
          <cell r="CQ53">
            <v>0.24331876689972209</v>
          </cell>
          <cell r="CR53">
            <v>0.28621017545590399</v>
          </cell>
          <cell r="CS53">
            <v>3.865256914756508E-3</v>
          </cell>
          <cell r="CT53">
            <v>0.11813836063224785</v>
          </cell>
          <cell r="CU53">
            <v>0.20278328477951404</v>
          </cell>
          <cell r="CV53">
            <v>0.35036406453253194</v>
          </cell>
          <cell r="CW53">
            <v>0.46824058634920362</v>
          </cell>
          <cell r="CX53">
            <v>0.22677547184550184</v>
          </cell>
          <cell r="CY53">
            <v>0.24826255016513996</v>
          </cell>
          <cell r="CZ53">
            <v>0.23907831619818978</v>
          </cell>
          <cell r="DA53">
            <v>0.24952752678079601</v>
          </cell>
          <cell r="DB53">
            <v>0.67096388663726048</v>
          </cell>
          <cell r="DC53">
            <v>0.42066255061065172</v>
          </cell>
          <cell r="DD53">
            <v>0.61557752815365419</v>
          </cell>
          <cell r="DE53">
            <v>0.1751273573697697</v>
          </cell>
          <cell r="DF53">
            <v>0.11880131195681491</v>
          </cell>
          <cell r="DG53">
            <v>1</v>
          </cell>
          <cell r="DH53">
            <v>0.14442285755222486</v>
          </cell>
          <cell r="DI53">
            <v>0.30066081201161876</v>
          </cell>
          <cell r="DJ53">
            <v>0.36227193532704477</v>
          </cell>
          <cell r="DK53">
            <v>0.1727540276099794</v>
          </cell>
          <cell r="DL53">
            <v>0</v>
          </cell>
          <cell r="DM53" t="e">
            <v>#VALUE!</v>
          </cell>
          <cell r="DN53">
            <v>7.9635587463870353E-2</v>
          </cell>
        </row>
        <row r="56">
          <cell r="B56" t="str">
            <v>Australia</v>
          </cell>
          <cell r="C56" t="str">
            <v>Austria</v>
          </cell>
          <cell r="D56" t="str">
            <v>Belgium</v>
          </cell>
          <cell r="E56" t="str">
            <v>Canada</v>
          </cell>
          <cell r="F56" t="str">
            <v>Chile</v>
          </cell>
          <cell r="G56" t="str">
            <v>Colombia</v>
          </cell>
          <cell r="H56" t="str">
            <v>Costa Rica</v>
          </cell>
          <cell r="I56" t="str">
            <v>Czech Republic</v>
          </cell>
          <cell r="J56" t="str">
            <v>Denmark</v>
          </cell>
          <cell r="K56" t="str">
            <v>Estonia</v>
          </cell>
          <cell r="L56" t="str">
            <v>Finland</v>
          </cell>
          <cell r="M56" t="str">
            <v>France</v>
          </cell>
          <cell r="N56" t="str">
            <v>Germany</v>
          </cell>
          <cell r="O56" t="str">
            <v>Greece</v>
          </cell>
          <cell r="P56" t="str">
            <v>Hungary</v>
          </cell>
          <cell r="Q56" t="str">
            <v>Iceland</v>
          </cell>
          <cell r="R56" t="str">
            <v>Ireland</v>
          </cell>
          <cell r="S56" t="str">
            <v>Israel</v>
          </cell>
          <cell r="T56" t="str">
            <v>Italy</v>
          </cell>
          <cell r="U56" t="str">
            <v>Japan</v>
          </cell>
          <cell r="V56" t="str">
            <v>Korea</v>
          </cell>
          <cell r="W56" t="str">
            <v>Latvia</v>
          </cell>
          <cell r="X56" t="str">
            <v>Lithuania</v>
          </cell>
          <cell r="Y56" t="str">
            <v>Luxembourg</v>
          </cell>
          <cell r="Z56" t="str">
            <v>Mexico</v>
          </cell>
          <cell r="AA56" t="str">
            <v>Netherlands</v>
          </cell>
          <cell r="AB56" t="str">
            <v>New Zealand</v>
          </cell>
          <cell r="AC56" t="str">
            <v>Norway</v>
          </cell>
          <cell r="AD56" t="str">
            <v>Poland</v>
          </cell>
          <cell r="AE56" t="str">
            <v>Portugal</v>
          </cell>
          <cell r="AF56" t="str">
            <v>Slovak Republic</v>
          </cell>
          <cell r="AG56" t="str">
            <v>Slovenia</v>
          </cell>
          <cell r="AH56" t="str">
            <v>Spain</v>
          </cell>
          <cell r="AI56" t="str">
            <v>Sweden</v>
          </cell>
          <cell r="AJ56" t="str">
            <v>Switzerland</v>
          </cell>
          <cell r="AK56" t="str">
            <v>Türkiye</v>
          </cell>
          <cell r="AL56" t="str">
            <v>United Kingdom</v>
          </cell>
          <cell r="AM56" t="str">
            <v>United States</v>
          </cell>
          <cell r="AN56" t="str">
            <v>OECD - Average</v>
          </cell>
          <cell r="AO56" t="str">
            <v>Antigua and Barbuda</v>
          </cell>
          <cell r="AP56" t="str">
            <v>Argentina</v>
          </cell>
          <cell r="AQ56" t="str">
            <v>Bahamas</v>
          </cell>
          <cell r="AR56" t="str">
            <v>Bangladesh</v>
          </cell>
          <cell r="AS56" t="str">
            <v>Barbados</v>
          </cell>
          <cell r="AT56" t="str">
            <v>Belize</v>
          </cell>
          <cell r="AU56" t="str">
            <v>Bhutan</v>
          </cell>
          <cell r="AV56" t="str">
            <v>Bolivia</v>
          </cell>
          <cell r="AW56" t="str">
            <v>Botswana</v>
          </cell>
          <cell r="AX56" t="str">
            <v>Brazil</v>
          </cell>
          <cell r="AY56" t="str">
            <v>Bulgaria</v>
          </cell>
          <cell r="AZ56" t="str">
            <v>Burkina Faso</v>
          </cell>
          <cell r="BA56" t="str">
            <v>Cambodia</v>
          </cell>
          <cell r="BB56" t="str">
            <v>Cameroon</v>
          </cell>
          <cell r="BC56" t="str">
            <v>Cabo Verde</v>
          </cell>
          <cell r="BD56" t="str">
            <v>Chad</v>
          </cell>
          <cell r="BE56" t="str">
            <v>China (People's Republic of)</v>
          </cell>
          <cell r="BF56" t="str">
            <v>Congo</v>
          </cell>
          <cell r="BG56" t="str">
            <v>Democratic Republic of the Congo</v>
          </cell>
          <cell r="BH56" t="str">
            <v>Cook Islands</v>
          </cell>
          <cell r="BI56" t="str">
            <v>Côte d'Ivoire</v>
          </cell>
          <cell r="BJ56" t="str">
            <v>Cuba</v>
          </cell>
          <cell r="BK56" t="str">
            <v>Dominican Republic</v>
          </cell>
          <cell r="BL56" t="str">
            <v>Ecuador</v>
          </cell>
          <cell r="BM56" t="str">
            <v>Egypt</v>
          </cell>
          <cell r="BN56" t="str">
            <v>El Salvador</v>
          </cell>
          <cell r="BO56" t="str">
            <v>Equatorial Guinea</v>
          </cell>
          <cell r="BP56" t="str">
            <v>Fiji</v>
          </cell>
          <cell r="BQ56" t="str">
            <v>Ghana</v>
          </cell>
          <cell r="BR56" t="str">
            <v>Guatemala</v>
          </cell>
          <cell r="BS56" t="str">
            <v>Guyana</v>
          </cell>
          <cell r="BT56" t="str">
            <v>Honduras</v>
          </cell>
          <cell r="BU56" t="str">
            <v>Indonesia</v>
          </cell>
          <cell r="BV56" t="str">
            <v>Jamaica</v>
          </cell>
          <cell r="BW56" t="str">
            <v>Kazakhstan</v>
          </cell>
          <cell r="BX56" t="str">
            <v>Kenya</v>
          </cell>
          <cell r="BY56" t="str">
            <v>Kyrgyzstan</v>
          </cell>
          <cell r="BZ56" t="str">
            <v>Lao People's Democratic Republic</v>
          </cell>
          <cell r="CA56" t="str">
            <v>Lesotho</v>
          </cell>
          <cell r="CB56" t="str">
            <v>Liechtenstein</v>
          </cell>
          <cell r="CC56" t="str">
            <v>Madagascar</v>
          </cell>
          <cell r="CD56" t="str">
            <v>Malawi</v>
          </cell>
          <cell r="CE56" t="str">
            <v>Malaysia</v>
          </cell>
          <cell r="CF56" t="str">
            <v>Maldives</v>
          </cell>
          <cell r="CG56" t="str">
            <v>Mali</v>
          </cell>
          <cell r="CH56" t="str">
            <v>Malta</v>
          </cell>
          <cell r="CI56" t="str">
            <v>Mauritania</v>
          </cell>
          <cell r="CJ56" t="str">
            <v>Mauritius</v>
          </cell>
          <cell r="CK56" t="str">
            <v>Mongolia</v>
          </cell>
          <cell r="CL56" t="str">
            <v>Morocco</v>
          </cell>
          <cell r="CM56" t="str">
            <v>Namibia</v>
          </cell>
          <cell r="CN56" t="str">
            <v>Nauru</v>
          </cell>
          <cell r="CO56" t="str">
            <v>Nicaragua</v>
          </cell>
          <cell r="CP56" t="str">
            <v>Niger</v>
          </cell>
          <cell r="CQ56" t="str">
            <v>Nigeria</v>
          </cell>
          <cell r="CR56" t="str">
            <v>Pakistan</v>
          </cell>
          <cell r="CS56" t="str">
            <v>Panama</v>
          </cell>
          <cell r="CT56" t="str">
            <v>Papua New Guinea</v>
          </cell>
          <cell r="CU56" t="str">
            <v>Paraguay</v>
          </cell>
          <cell r="CV56" t="str">
            <v>Peru</v>
          </cell>
          <cell r="CW56" t="str">
            <v>Philippines</v>
          </cell>
          <cell r="CX56" t="str">
            <v>Rwanda</v>
          </cell>
          <cell r="CY56" t="str">
            <v>Saint Lucia</v>
          </cell>
          <cell r="CZ56" t="str">
            <v>Samoa</v>
          </cell>
          <cell r="DA56" t="str">
            <v>Senegal</v>
          </cell>
          <cell r="DB56" t="str">
            <v>Seychelles</v>
          </cell>
          <cell r="DC56" t="str">
            <v>Singapore</v>
          </cell>
          <cell r="DD56" t="str">
            <v>Solomon Islands</v>
          </cell>
          <cell r="DE56" t="str">
            <v>South Africa</v>
          </cell>
          <cell r="DF56" t="str">
            <v>Eswatini</v>
          </cell>
          <cell r="DG56" t="str">
            <v>Thailand</v>
          </cell>
          <cell r="DH56" t="str">
            <v>Togo</v>
          </cell>
          <cell r="DI56" t="str">
            <v>Tokelau</v>
          </cell>
          <cell r="DJ56" t="str">
            <v>Trinidad and Tobago</v>
          </cell>
          <cell r="DK56" t="str">
            <v>Tunisia</v>
          </cell>
          <cell r="DL56" t="str">
            <v>Uganda</v>
          </cell>
          <cell r="DM56" t="str">
            <v>Uruguay</v>
          </cell>
          <cell r="DN56" t="str">
            <v>Vanuatu</v>
          </cell>
          <cell r="DO56" t="str">
            <v>Venezuela</v>
          </cell>
          <cell r="DP56" t="str">
            <v>Viet Nam</v>
          </cell>
        </row>
        <row r="57">
          <cell r="A57" t="str">
            <v>VAT</v>
          </cell>
          <cell r="B57">
            <v>3.5633468000000001</v>
          </cell>
          <cell r="C57">
            <v>7.6340482999999999</v>
          </cell>
          <cell r="D57">
            <v>6.6220319999999999</v>
          </cell>
          <cell r="E57">
            <v>4.3555172000000004</v>
          </cell>
          <cell r="F57">
            <v>8.3194479000000001</v>
          </cell>
          <cell r="G57">
            <v>5.1770982999999999</v>
          </cell>
          <cell r="H57">
            <v>4.4282069000000002</v>
          </cell>
          <cell r="I57">
            <v>7.2053311999999998</v>
          </cell>
          <cell r="J57">
            <v>9.0150190000000006</v>
          </cell>
          <cell r="K57">
            <v>9.0783632999999995</v>
          </cell>
          <cell r="L57">
            <v>8.9760390000000001</v>
          </cell>
          <cell r="M57">
            <v>6.8850343000000001</v>
          </cell>
          <cell r="N57">
            <v>7.0034168000000001</v>
          </cell>
          <cell r="O57">
            <v>7.3164401999999997</v>
          </cell>
          <cell r="P57">
            <v>9.4727949000000002</v>
          </cell>
          <cell r="Q57">
            <v>7.948334</v>
          </cell>
          <cell r="R57">
            <v>4.5019017999999997</v>
          </cell>
          <cell r="S57">
            <v>7.7869742999999998</v>
          </cell>
          <cell r="T57">
            <v>6.0828040000000003</v>
          </cell>
          <cell r="U57">
            <v>4.1425669000000003</v>
          </cell>
          <cell r="V57">
            <v>3.6285440000000002</v>
          </cell>
          <cell r="W57">
            <v>7.6393693999999996</v>
          </cell>
          <cell r="X57">
            <v>7.7357905000000002</v>
          </cell>
          <cell r="Y57">
            <v>5.6574871</v>
          </cell>
          <cell r="Z57">
            <v>3.8079293000000001</v>
          </cell>
          <cell r="AA57">
            <v>6.5041275000000001</v>
          </cell>
          <cell r="AB57">
            <v>9.5026629000000007</v>
          </cell>
          <cell r="AC57">
            <v>8.2021286</v>
          </cell>
          <cell r="AD57">
            <v>6.9898484999999999</v>
          </cell>
          <cell r="AE57">
            <v>8.5513303999999994</v>
          </cell>
          <cell r="AF57">
            <v>6.7979196999999996</v>
          </cell>
          <cell r="AG57">
            <v>8.2940462999999998</v>
          </cell>
          <cell r="AH57">
            <v>6.4304606</v>
          </cell>
          <cell r="AI57">
            <v>8.8985482000000005</v>
          </cell>
          <cell r="AJ57">
            <v>3.2887955</v>
          </cell>
          <cell r="AK57">
            <v>5.1498647999999996</v>
          </cell>
          <cell r="AL57">
            <v>6.9317127999999997</v>
          </cell>
          <cell r="AM57">
            <v>0</v>
          </cell>
          <cell r="AN57">
            <v>6.5664547999999998</v>
          </cell>
          <cell r="AO57">
            <v>6.4177657999999997</v>
          </cell>
          <cell r="AP57">
            <v>7.2730782999999999</v>
          </cell>
          <cell r="AQ57">
            <v>1.915932</v>
          </cell>
          <cell r="AR57">
            <v>3.1999030999999998</v>
          </cell>
          <cell r="AS57">
            <v>9.0788364000000001</v>
          </cell>
          <cell r="AT57">
            <v>7.9921536</v>
          </cell>
          <cell r="AU57">
            <v>0</v>
          </cell>
          <cell r="AV57">
            <v>9.1024691999999998</v>
          </cell>
          <cell r="AW57">
            <v>3.5800383</v>
          </cell>
          <cell r="AX57">
            <v>0</v>
          </cell>
          <cell r="AY57">
            <v>8.8557822999999996</v>
          </cell>
          <cell r="AZ57">
            <v>4.8984185</v>
          </cell>
          <cell r="BA57">
            <v>4.9200907999999997</v>
          </cell>
          <cell r="BB57">
            <v>4.8321632000000001</v>
          </cell>
          <cell r="BC57">
            <v>6.8204723999999999</v>
          </cell>
          <cell r="BD57">
            <v>1.0307318999999999</v>
          </cell>
          <cell r="BE57">
            <v>5.0317974000000003</v>
          </cell>
          <cell r="BF57">
            <v>3.6114847999999999</v>
          </cell>
          <cell r="BG57">
            <v>2.5388000000000002</v>
          </cell>
          <cell r="BH57">
            <v>12.444679499999999</v>
          </cell>
          <cell r="BI57">
            <v>2.5108069</v>
          </cell>
          <cell r="BJ57">
            <v>0</v>
          </cell>
          <cell r="BK57">
            <v>4.5868564999999997</v>
          </cell>
          <cell r="BL57">
            <v>6.5141445999999998</v>
          </cell>
          <cell r="BM57">
            <v>2.6595114</v>
          </cell>
          <cell r="BN57">
            <v>7.5246263999999998</v>
          </cell>
          <cell r="BO57">
            <v>0.75378420000000002</v>
          </cell>
          <cell r="BP57">
            <v>9.0922260999999995</v>
          </cell>
          <cell r="BQ57">
            <v>4.1920203999999996</v>
          </cell>
          <cell r="BR57">
            <v>4.8887033999999998</v>
          </cell>
          <cell r="BS57">
            <v>4.0025114000000004</v>
          </cell>
          <cell r="BT57">
            <v>7.0096173000000004</v>
          </cell>
          <cell r="BU57">
            <v>3.5604615000000002</v>
          </cell>
          <cell r="BV57">
            <v>8.1839236999999994</v>
          </cell>
          <cell r="BW57">
            <v>2.3066418999999998</v>
          </cell>
          <cell r="BX57">
            <v>4.5328223999999997</v>
          </cell>
          <cell r="BY57">
            <v>7.7169935000000001</v>
          </cell>
          <cell r="BZ57">
            <v>4.0463288000000004</v>
          </cell>
          <cell r="CA57">
            <v>7.2658541000000003</v>
          </cell>
          <cell r="CB57">
            <v>3.0800945</v>
          </cell>
          <cell r="CC57">
            <v>4.6517384000000002</v>
          </cell>
          <cell r="CD57">
            <v>4.7688173999999997</v>
          </cell>
          <cell r="CE57">
            <v>2.2951022999999999</v>
          </cell>
          <cell r="CF57">
            <v>9.5879446000000002</v>
          </cell>
          <cell r="CG57">
            <v>4.2355245000000004</v>
          </cell>
          <cell r="CH57">
            <v>6.7356743999999997</v>
          </cell>
          <cell r="CI57">
            <v>4.7220006999999997</v>
          </cell>
          <cell r="CJ57">
            <v>6.8397188</v>
          </cell>
          <cell r="CK57">
            <v>4.5844015999999996</v>
          </cell>
          <cell r="CL57">
            <v>7.6189077999999997</v>
          </cell>
          <cell r="CM57">
            <v>7.8406935000000004</v>
          </cell>
          <cell r="CN57">
            <v>0</v>
          </cell>
          <cell r="CO57">
            <v>5.9572234999999996</v>
          </cell>
          <cell r="CP57">
            <v>4.1506791999999999</v>
          </cell>
          <cell r="CQ57">
            <v>0.80621109999999996</v>
          </cell>
          <cell r="CR57">
            <v>4.4413593000000002</v>
          </cell>
          <cell r="CS57">
            <v>2.5087451000000001</v>
          </cell>
          <cell r="CT57">
            <v>2.6121946</v>
          </cell>
          <cell r="CU57">
            <v>5.1830107999999999</v>
          </cell>
          <cell r="CV57">
            <v>6.9954387999999996</v>
          </cell>
          <cell r="CW57">
            <v>4.0383366000000001</v>
          </cell>
          <cell r="CX57">
            <v>4.9456736000000001</v>
          </cell>
          <cell r="CY57">
            <v>7.0349310000000003</v>
          </cell>
          <cell r="CZ57">
            <v>9.5544916999999998</v>
          </cell>
          <cell r="DA57">
            <v>5.8713536</v>
          </cell>
          <cell r="DB57">
            <v>9.8085273999999991</v>
          </cell>
          <cell r="DC57">
            <v>2.4259735</v>
          </cell>
          <cell r="DD57">
            <v>0</v>
          </cell>
          <cell r="DE57">
            <v>6.2778397999999997</v>
          </cell>
          <cell r="DF57">
            <v>3.9855022999999998</v>
          </cell>
          <cell r="DG57">
            <v>3.9378837999999998</v>
          </cell>
          <cell r="DH57">
            <v>7.0768810000000002</v>
          </cell>
          <cell r="DI57">
            <v>0</v>
          </cell>
          <cell r="DJ57">
            <v>4.4143115999999996</v>
          </cell>
          <cell r="DK57">
            <v>5.9838766999999997</v>
          </cell>
          <cell r="DL57">
            <v>3.3924702</v>
          </cell>
          <cell r="DM57">
            <v>7.2478023</v>
          </cell>
          <cell r="DN57">
            <v>6.9670861999999998</v>
          </cell>
          <cell r="DO57">
            <v>8.7430277000000007</v>
          </cell>
          <cell r="DP57">
            <v>6.0044427999999996</v>
          </cell>
        </row>
        <row r="58">
          <cell r="A58" t="str">
            <v>CIT</v>
          </cell>
          <cell r="B58">
            <v>4.1924738000000001</v>
          </cell>
          <cell r="C58">
            <v>2.2247924000000001</v>
          </cell>
          <cell r="D58">
            <v>3.2742151000000002</v>
          </cell>
          <cell r="E58">
            <v>3.4109923000000002</v>
          </cell>
          <cell r="F58">
            <v>4.2864237000000003</v>
          </cell>
          <cell r="G58">
            <v>5.1450563999999996</v>
          </cell>
          <cell r="H58">
            <v>2.1873021000000001</v>
          </cell>
          <cell r="I58">
            <v>3.5692219999999999</v>
          </cell>
          <cell r="J58">
            <v>2.8345973999999998</v>
          </cell>
          <cell r="K58">
            <v>2.0565292999999998</v>
          </cell>
          <cell r="L58">
            <v>2.1510514000000001</v>
          </cell>
          <cell r="M58">
            <v>2.0839897999999999</v>
          </cell>
          <cell r="N58">
            <v>1.7214442000000001</v>
          </cell>
          <cell r="O58">
            <v>2.1577394999999999</v>
          </cell>
          <cell r="P58">
            <v>1.7210452999999999</v>
          </cell>
          <cell r="Q58">
            <v>2.2737807999999999</v>
          </cell>
          <cell r="R58">
            <v>2.6152685</v>
          </cell>
          <cell r="S58">
            <v>2.9730249</v>
          </cell>
          <cell r="T58">
            <v>2.0255474000000002</v>
          </cell>
          <cell r="U58">
            <v>3.7211376999999999</v>
          </cell>
          <cell r="V58">
            <v>3.1091896999999999</v>
          </cell>
          <cell r="W58">
            <v>1.5822802</v>
          </cell>
          <cell r="X58">
            <v>1.5366746</v>
          </cell>
          <cell r="Y58">
            <v>4.4080462000000002</v>
          </cell>
          <cell r="Z58">
            <v>3.1899606999999999</v>
          </cell>
          <cell r="AA58">
            <v>2.6730125</v>
          </cell>
          <cell r="AB58">
            <v>4.4087069000000003</v>
          </cell>
          <cell r="AC58">
            <v>4.5055426000000001</v>
          </cell>
          <cell r="AD58">
            <v>1.8379757000000001</v>
          </cell>
          <cell r="AE58">
            <v>3.1236326999999999</v>
          </cell>
          <cell r="AF58">
            <v>3.6566432</v>
          </cell>
          <cell r="AG58">
            <v>1.4618498</v>
          </cell>
          <cell r="AH58">
            <v>2.2038994000000001</v>
          </cell>
          <cell r="AI58">
            <v>2.9076225999999998</v>
          </cell>
          <cell r="AJ58">
            <v>2.8591609999999998</v>
          </cell>
          <cell r="AK58">
            <v>1.4202033999999999</v>
          </cell>
          <cell r="AL58">
            <v>2.2795928999999999</v>
          </cell>
          <cell r="AM58">
            <v>2.1164795999999999</v>
          </cell>
          <cell r="AN58">
            <v>2.7870027999999998</v>
          </cell>
          <cell r="AO58">
            <v>1.4464387000000001</v>
          </cell>
          <cell r="AP58">
            <v>3.1190585999999998</v>
          </cell>
          <cell r="AQ58">
            <v>0</v>
          </cell>
          <cell r="AR58">
            <v>1.4974685999999999</v>
          </cell>
          <cell r="AS58">
            <v>2.2681282</v>
          </cell>
          <cell r="AT58">
            <v>4.6300846</v>
          </cell>
          <cell r="AU58">
            <v>6.2614796999999998</v>
          </cell>
          <cell r="AV58">
            <v>5.3947722000000002</v>
          </cell>
          <cell r="AW58" t="str">
            <v>..</v>
          </cell>
          <cell r="AX58">
            <v>2.7362055999999999</v>
          </cell>
          <cell r="AY58">
            <v>2.1823484</v>
          </cell>
          <cell r="AZ58">
            <v>2.2489148999999999</v>
          </cell>
          <cell r="BA58">
            <v>2.3400903</v>
          </cell>
          <cell r="BB58">
            <v>2.9475403</v>
          </cell>
          <cell r="BC58">
            <v>2.7362310000000001</v>
          </cell>
          <cell r="BD58">
            <v>1.7682827999999999</v>
          </cell>
          <cell r="BE58">
            <v>4.4952718999999997</v>
          </cell>
          <cell r="BF58">
            <v>2.8044202</v>
          </cell>
          <cell r="BG58">
            <v>2.0195685999999999</v>
          </cell>
          <cell r="BH58">
            <v>3.0495462</v>
          </cell>
          <cell r="BI58">
            <v>1.3877687000000001</v>
          </cell>
          <cell r="BJ58">
            <v>5.5408526</v>
          </cell>
          <cell r="BK58">
            <v>1.9170871</v>
          </cell>
          <cell r="BL58" t="str">
            <v>..</v>
          </cell>
          <cell r="BM58">
            <v>4.4308072999999997</v>
          </cell>
          <cell r="BN58">
            <v>2.6554042</v>
          </cell>
          <cell r="BO58">
            <v>8.8180033000000009</v>
          </cell>
          <cell r="BP58">
            <v>3.9344831</v>
          </cell>
          <cell r="BQ58">
            <v>2.1268189</v>
          </cell>
          <cell r="BR58">
            <v>2.4791739000000002</v>
          </cell>
          <cell r="BS58">
            <v>3.5302433</v>
          </cell>
          <cell r="BT58">
            <v>3.6611682999999999</v>
          </cell>
          <cell r="BU58">
            <v>4.0736927999999999</v>
          </cell>
          <cell r="BV58">
            <v>2.4220134</v>
          </cell>
          <cell r="BW58">
            <v>4.5718712999999997</v>
          </cell>
          <cell r="BX58">
            <v>2.1655334000000002</v>
          </cell>
          <cell r="BY58">
            <v>0.95497880000000002</v>
          </cell>
          <cell r="BZ58">
            <v>1.8818428</v>
          </cell>
          <cell r="CA58">
            <v>3.7250144000000001</v>
          </cell>
          <cell r="CB58">
            <v>4.8842410000000003</v>
          </cell>
          <cell r="CC58">
            <v>1.024049</v>
          </cell>
          <cell r="CD58">
            <v>3.3650490999999998</v>
          </cell>
          <cell r="CE58">
            <v>6.3957895999999996</v>
          </cell>
          <cell r="CF58">
            <v>5.0459595999999998</v>
          </cell>
          <cell r="CG58">
            <v>2.3162655000000001</v>
          </cell>
          <cell r="CH58">
            <v>5.8653029999999999</v>
          </cell>
          <cell r="CI58">
            <v>2.6958099</v>
          </cell>
          <cell r="CJ58">
            <v>2.6819744999999999</v>
          </cell>
          <cell r="CK58">
            <v>3.0072215999999998</v>
          </cell>
          <cell r="CL58">
            <v>4.2247076999999997</v>
          </cell>
          <cell r="CM58">
            <v>5.3873715000000004</v>
          </cell>
          <cell r="CN58">
            <v>0</v>
          </cell>
          <cell r="CO58">
            <v>4.8550646000000004</v>
          </cell>
          <cell r="CP58">
            <v>2.3091107000000002</v>
          </cell>
          <cell r="CQ58">
            <v>3.0570154</v>
          </cell>
          <cell r="CR58" t="str">
            <v>..</v>
          </cell>
          <cell r="CS58">
            <v>1.5737623000000001</v>
          </cell>
          <cell r="CT58">
            <v>4.8541622000000002</v>
          </cell>
          <cell r="CU58">
            <v>1.8639621</v>
          </cell>
          <cell r="CV58">
            <v>3.9835698000000002</v>
          </cell>
          <cell r="CW58">
            <v>4.0701082</v>
          </cell>
          <cell r="CX58">
            <v>2.5108917000000002</v>
          </cell>
          <cell r="CY58">
            <v>1.5881396999999999</v>
          </cell>
          <cell r="CZ58">
            <v>2.4178608000000001</v>
          </cell>
          <cell r="DA58">
            <v>1.4017024</v>
          </cell>
          <cell r="DB58">
            <v>4.0811707000000004</v>
          </cell>
          <cell r="DC58">
            <v>3.3424554999999998</v>
          </cell>
          <cell r="DD58">
            <v>2.7335535000000002</v>
          </cell>
          <cell r="DE58">
            <v>4.3283697999999999</v>
          </cell>
          <cell r="DF58">
            <v>2.8502679</v>
          </cell>
          <cell r="DG58">
            <v>4.6133851000000003</v>
          </cell>
          <cell r="DH58">
            <v>1.7351718</v>
          </cell>
          <cell r="DI58">
            <v>0</v>
          </cell>
          <cell r="DJ58">
            <v>12.7173833</v>
          </cell>
          <cell r="DK58">
            <v>3.1559751999999999</v>
          </cell>
          <cell r="DL58">
            <v>0.76961489999999999</v>
          </cell>
          <cell r="DM58">
            <v>2.201292</v>
          </cell>
          <cell r="DN58">
            <v>0</v>
          </cell>
          <cell r="DO58" t="str">
            <v>..</v>
          </cell>
          <cell r="DP58">
            <v>4.7707269999999999</v>
          </cell>
        </row>
        <row r="59">
          <cell r="A59" t="str">
            <v>PIT</v>
          </cell>
          <cell r="B59">
            <v>11.5444321</v>
          </cell>
          <cell r="C59">
            <v>10.4108898</v>
          </cell>
          <cell r="D59">
            <v>12.437803199999999</v>
          </cell>
          <cell r="E59">
            <v>12.072919199999999</v>
          </cell>
          <cell r="F59">
            <v>2.0055211000000002</v>
          </cell>
          <cell r="G59">
            <v>1.1451757</v>
          </cell>
          <cell r="H59">
            <v>1.2801340000000001</v>
          </cell>
          <cell r="I59">
            <v>3.5603161000000001</v>
          </cell>
          <cell r="J59">
            <v>25.2448169</v>
          </cell>
          <cell r="K59">
            <v>5.7314683999999998</v>
          </cell>
          <cell r="L59">
            <v>13.162712600000001</v>
          </cell>
          <cell r="M59">
            <v>8.5019215999999993</v>
          </cell>
          <cell r="N59">
            <v>9.8929673999999999</v>
          </cell>
          <cell r="O59">
            <v>5.7662747999999997</v>
          </cell>
          <cell r="P59">
            <v>5.2226999000000003</v>
          </cell>
          <cell r="Q59">
            <v>12.8947786</v>
          </cell>
          <cell r="R59">
            <v>7.5045992000000004</v>
          </cell>
          <cell r="S59">
            <v>6.0774850000000002</v>
          </cell>
          <cell r="T59">
            <v>11.153044299999999</v>
          </cell>
          <cell r="U59">
            <v>5.7046102999999997</v>
          </cell>
          <cell r="V59">
            <v>4.0771512999999997</v>
          </cell>
          <cell r="W59">
            <v>5.8816508000000001</v>
          </cell>
          <cell r="X59">
            <v>3.8545257999999998</v>
          </cell>
          <cell r="Y59">
            <v>9.0576483999999997</v>
          </cell>
          <cell r="Z59">
            <v>3.2811781999999998</v>
          </cell>
          <cell r="AA59">
            <v>7.5948395</v>
          </cell>
          <cell r="AB59">
            <v>11.709528600000001</v>
          </cell>
          <cell r="AC59">
            <v>10.7740566</v>
          </cell>
          <cell r="AD59">
            <v>4.6623419000000004</v>
          </cell>
          <cell r="AE59">
            <v>7.3164854000000004</v>
          </cell>
          <cell r="AF59">
            <v>3.0885243999999998</v>
          </cell>
          <cell r="AG59">
            <v>5.0883611000000002</v>
          </cell>
          <cell r="AH59">
            <v>7.321523</v>
          </cell>
          <cell r="AI59">
            <v>12.5258515</v>
          </cell>
          <cell r="AJ59">
            <v>8.2583806000000006</v>
          </cell>
          <cell r="AK59">
            <v>3.6477221000000002</v>
          </cell>
          <cell r="AL59">
            <v>8.7971372999999993</v>
          </cell>
          <cell r="AM59">
            <v>10.5965779</v>
          </cell>
          <cell r="AN59">
            <v>7.8644224999999999</v>
          </cell>
          <cell r="AO59">
            <v>1.0329219000000001</v>
          </cell>
          <cell r="AP59">
            <v>3.1609375000000002</v>
          </cell>
          <cell r="AQ59">
            <v>0</v>
          </cell>
          <cell r="AR59">
            <v>1.4646178000000001</v>
          </cell>
          <cell r="AS59">
            <v>4.5647133000000002</v>
          </cell>
          <cell r="AT59">
            <v>2.3942285000000001</v>
          </cell>
          <cell r="AU59">
            <v>1.2887135000000001</v>
          </cell>
          <cell r="AV59">
            <v>0.2226225</v>
          </cell>
          <cell r="AW59" t="str">
            <v>..</v>
          </cell>
          <cell r="AX59">
            <v>2.4807247000000001</v>
          </cell>
          <cell r="AY59">
            <v>3.0734740999999999</v>
          </cell>
          <cell r="AZ59">
            <v>1.0764414</v>
          </cell>
          <cell r="BA59">
            <v>1.0268299999999999</v>
          </cell>
          <cell r="BB59">
            <v>1.0145377</v>
          </cell>
          <cell r="BC59">
            <v>3.3566037999999998</v>
          </cell>
          <cell r="BD59">
            <v>1.4552750999999999</v>
          </cell>
          <cell r="BE59">
            <v>1.2509497000000001</v>
          </cell>
          <cell r="BF59">
            <v>2.1461847000000001</v>
          </cell>
          <cell r="BG59">
            <v>1.4691915</v>
          </cell>
          <cell r="BH59">
            <v>6.3058785000000004</v>
          </cell>
          <cell r="BI59">
            <v>3.7116900000000001E-2</v>
          </cell>
          <cell r="BJ59">
            <v>2.1206710000000002</v>
          </cell>
          <cell r="BK59">
            <v>1.1089340000000001</v>
          </cell>
          <cell r="BL59" t="str">
            <v>..</v>
          </cell>
          <cell r="BM59">
            <v>1.5636196</v>
          </cell>
          <cell r="BN59">
            <v>3.3029356999999999</v>
          </cell>
          <cell r="BO59">
            <v>1.0906522999999999</v>
          </cell>
          <cell r="BP59">
            <v>2.1490600999999998</v>
          </cell>
          <cell r="BQ59">
            <v>1.9790821000000001</v>
          </cell>
          <cell r="BR59">
            <v>0.38361610000000002</v>
          </cell>
          <cell r="BS59">
            <v>2.6364203000000002</v>
          </cell>
          <cell r="BT59">
            <v>1.7694445000000001</v>
          </cell>
          <cell r="BU59">
            <v>1.1518037999999999</v>
          </cell>
          <cell r="BV59">
            <v>4.4910847</v>
          </cell>
          <cell r="BW59">
            <v>1.4646435</v>
          </cell>
          <cell r="BX59">
            <v>4.8639729000000003</v>
          </cell>
          <cell r="BY59">
            <v>2.2100824000000001</v>
          </cell>
          <cell r="BZ59">
            <v>0.97240539999999998</v>
          </cell>
          <cell r="CA59">
            <v>8.1663312999999995</v>
          </cell>
          <cell r="CB59">
            <v>4.4260910000000004</v>
          </cell>
          <cell r="CC59">
            <v>1.1036788</v>
          </cell>
          <cell r="CD59">
            <v>4.8220533000000003</v>
          </cell>
          <cell r="CE59">
            <v>2.2364282000000002</v>
          </cell>
          <cell r="CF59">
            <v>0</v>
          </cell>
          <cell r="CG59">
            <v>1.1388239</v>
          </cell>
          <cell r="CH59">
            <v>5.9581393</v>
          </cell>
          <cell r="CI59">
            <v>2.1596179000000002</v>
          </cell>
          <cell r="CJ59">
            <v>1.8575278</v>
          </cell>
          <cell r="CK59">
            <v>2.1067442999999999</v>
          </cell>
          <cell r="CL59">
            <v>3.7667898000000002</v>
          </cell>
          <cell r="CM59">
            <v>7.3733940999999996</v>
          </cell>
          <cell r="CN59">
            <v>0</v>
          </cell>
          <cell r="CO59">
            <v>1.2745911999999999</v>
          </cell>
          <cell r="CP59">
            <v>0.79480340000000005</v>
          </cell>
          <cell r="CQ59">
            <v>0.57110139999999998</v>
          </cell>
          <cell r="CR59" t="str">
            <v>..</v>
          </cell>
          <cell r="CS59">
            <v>1.4769393</v>
          </cell>
          <cell r="CT59">
            <v>5.0500641999999996</v>
          </cell>
          <cell r="CU59">
            <v>0.2171285</v>
          </cell>
          <cell r="CV59">
            <v>1.8283749</v>
          </cell>
          <cell r="CW59">
            <v>2.2191277999999999</v>
          </cell>
          <cell r="CX59">
            <v>3.6347200000000002</v>
          </cell>
          <cell r="CY59">
            <v>2.1303817999999999</v>
          </cell>
          <cell r="CZ59">
            <v>3.0538137000000001</v>
          </cell>
          <cell r="DA59">
            <v>2.4836681999999999</v>
          </cell>
          <cell r="DB59">
            <v>5.1677531999999999</v>
          </cell>
          <cell r="DC59">
            <v>2.1655821</v>
          </cell>
          <cell r="DD59">
            <v>4.2194912999999996</v>
          </cell>
          <cell r="DE59">
            <v>8.8950496999999995</v>
          </cell>
          <cell r="DF59">
            <v>4.3094948999999998</v>
          </cell>
          <cell r="DG59">
            <v>1.9743077</v>
          </cell>
          <cell r="DH59">
            <v>0.92327049999999999</v>
          </cell>
          <cell r="DI59">
            <v>7.7342452000000002</v>
          </cell>
          <cell r="DJ59">
            <v>4.7373395</v>
          </cell>
          <cell r="DK59">
            <v>5.9077748999999997</v>
          </cell>
          <cell r="DL59">
            <v>2.5655500999999998</v>
          </cell>
          <cell r="DM59">
            <v>2.8738564000000002</v>
          </cell>
          <cell r="DN59">
            <v>0</v>
          </cell>
          <cell r="DO59" t="str">
            <v>..</v>
          </cell>
          <cell r="DP59">
            <v>1.3528468</v>
          </cell>
        </row>
        <row r="60">
          <cell r="A60" t="str">
            <v>Others</v>
          </cell>
          <cell r="B60">
            <v>8.4425735999999993</v>
          </cell>
          <cell r="C60">
            <v>22.856217799999996</v>
          </cell>
          <cell r="D60">
            <v>21.793903199999995</v>
          </cell>
          <cell r="E60">
            <v>12.980909799999999</v>
          </cell>
          <cell r="F60">
            <v>5.7782474999999991</v>
          </cell>
          <cell r="G60">
            <v>8.4356503000000025</v>
          </cell>
          <cell r="H60">
            <v>15.0514391</v>
          </cell>
          <cell r="I60">
            <v>18.7989672</v>
          </cell>
          <cell r="J60">
            <v>8.9626018000000016</v>
          </cell>
          <cell r="K60">
            <v>16.4541021</v>
          </cell>
          <cell r="L60">
            <v>19.234098899999999</v>
          </cell>
          <cell r="M60">
            <v>27.8095997</v>
          </cell>
          <cell r="N60">
            <v>18.644694000000001</v>
          </cell>
          <cell r="O60">
            <v>21.390011800000003</v>
          </cell>
          <cell r="P60">
            <v>22.2802595</v>
          </cell>
          <cell r="Q60">
            <v>12.021820899999994</v>
          </cell>
          <cell r="R60">
            <v>8.5486669000000006</v>
          </cell>
          <cell r="S60">
            <v>14.3863743</v>
          </cell>
          <cell r="T60">
            <v>23.697031699999997</v>
          </cell>
          <cell r="U60">
            <v>16.674186199999998</v>
          </cell>
          <cell r="V60">
            <v>12.921795199999998</v>
          </cell>
          <cell r="W60">
            <v>14.7569546</v>
          </cell>
          <cell r="X60">
            <v>15.549729500000002</v>
          </cell>
          <cell r="Y60">
            <v>17.040861000000003</v>
          </cell>
          <cell r="Z60">
            <v>5.6237042000000006</v>
          </cell>
          <cell r="AA60">
            <v>20.234547999999997</v>
          </cell>
          <cell r="AB60">
            <v>5.8777604999999973</v>
          </cell>
          <cell r="AC60">
            <v>14.939662499999997</v>
          </cell>
          <cell r="AD60">
            <v>18.936135000000004</v>
          </cell>
          <cell r="AE60">
            <v>15.390157900000002</v>
          </cell>
          <cell r="AF60">
            <v>19.113024800000002</v>
          </cell>
          <cell r="AG60">
            <v>22.466830099999996</v>
          </cell>
          <cell r="AH60">
            <v>17.886580299999999</v>
          </cell>
          <cell r="AI60">
            <v>18.297162100000001</v>
          </cell>
          <cell r="AJ60">
            <v>12.241625000000001</v>
          </cell>
          <cell r="AK60">
            <v>14.739107000000001</v>
          </cell>
          <cell r="AL60">
            <v>13.828314800000001</v>
          </cell>
          <cell r="AM60">
            <v>13.5072782</v>
          </cell>
          <cell r="AN60">
            <v>15.726120699999999</v>
          </cell>
          <cell r="AO60">
            <v>11.480049800000002</v>
          </cell>
          <cell r="AP60">
            <v>17.9006446</v>
          </cell>
          <cell r="AQ60">
            <v>13.515739200000001</v>
          </cell>
          <cell r="AR60">
            <v>4.4560857</v>
          </cell>
          <cell r="AS60">
            <v>14.579784999999998</v>
          </cell>
          <cell r="AT60">
            <v>12.488537799999998</v>
          </cell>
          <cell r="AU60">
            <v>5.9755679000000006</v>
          </cell>
          <cell r="AV60">
            <v>14.7777648</v>
          </cell>
          <cell r="AW60">
            <v>9.1223375999999998</v>
          </cell>
          <cell r="AX60">
            <v>26.792007099999999</v>
          </cell>
          <cell r="AY60">
            <v>14.8191477</v>
          </cell>
          <cell r="AZ60">
            <v>6.3396844000000012</v>
          </cell>
          <cell r="BA60">
            <v>7.3327747000000016</v>
          </cell>
          <cell r="BB60">
            <v>5.905621</v>
          </cell>
          <cell r="BC60">
            <v>5.7807323999999998</v>
          </cell>
          <cell r="BD60">
            <v>1.5253458000000002</v>
          </cell>
          <cell r="BE60">
            <v>7.3565965999999996</v>
          </cell>
          <cell r="BF60">
            <v>4.281601199999999</v>
          </cell>
          <cell r="BG60">
            <v>3.8003413999999998</v>
          </cell>
          <cell r="BH60">
            <v>4.9397096000000005</v>
          </cell>
          <cell r="BI60">
            <v>8.6700774000000003</v>
          </cell>
          <cell r="BJ60">
            <v>30.421035400000001</v>
          </cell>
          <cell r="BK60">
            <v>5.3832563000000011</v>
          </cell>
          <cell r="BL60">
            <v>15.230691500000001</v>
          </cell>
          <cell r="BM60">
            <v>5.9168502000000007</v>
          </cell>
          <cell r="BN60">
            <v>6.3929329999999993</v>
          </cell>
          <cell r="BO60">
            <v>1.3434241999999994</v>
          </cell>
          <cell r="BP60">
            <v>8.4289763000000022</v>
          </cell>
          <cell r="BQ60">
            <v>4.7796999000000007</v>
          </cell>
          <cell r="BR60">
            <v>5.0245626999999997</v>
          </cell>
          <cell r="BS60">
            <v>7.9228775999999996</v>
          </cell>
          <cell r="BT60">
            <v>8.1283637999999989</v>
          </cell>
          <cell r="BU60">
            <v>3.3251141999999998</v>
          </cell>
          <cell r="BV60">
            <v>10.669419500000002</v>
          </cell>
          <cell r="BW60">
            <v>7.1957871999999998</v>
          </cell>
          <cell r="BX60">
            <v>7.0093321</v>
          </cell>
          <cell r="BY60">
            <v>8.2204107999999998</v>
          </cell>
          <cell r="BZ60">
            <v>5.6524155999999994</v>
          </cell>
          <cell r="CA60">
            <v>0.11205899999999858</v>
          </cell>
          <cell r="CB60">
            <v>8.0371103999999995</v>
          </cell>
          <cell r="CC60">
            <v>2.6919468000000002</v>
          </cell>
          <cell r="CD60">
            <v>3.8715714999999982</v>
          </cell>
          <cell r="CE60">
            <v>3.598681599999999</v>
          </cell>
          <cell r="CF60">
            <v>4.7374200000000002</v>
          </cell>
          <cell r="CG60">
            <v>7.4733161999999993</v>
          </cell>
          <cell r="CH60">
            <v>11.0083658</v>
          </cell>
          <cell r="CI60">
            <v>4.9417323</v>
          </cell>
          <cell r="CJ60">
            <v>7.9489140999999996</v>
          </cell>
          <cell r="CK60">
            <v>9.6094344000000014</v>
          </cell>
          <cell r="CL60">
            <v>11.219848400000002</v>
          </cell>
          <cell r="CM60">
            <v>0.86580190000000101</v>
          </cell>
          <cell r="CN60">
            <v>23.1078467</v>
          </cell>
          <cell r="CO60">
            <v>10.2212429</v>
          </cell>
          <cell r="CP60">
            <v>5.3315354999999984</v>
          </cell>
          <cell r="CQ60">
            <v>1.6190052999999995</v>
          </cell>
          <cell r="CR60">
            <v>6.7440113000000004</v>
          </cell>
          <cell r="CS60">
            <v>9.5879414000000018</v>
          </cell>
          <cell r="CT60">
            <v>2.6846086000000007</v>
          </cell>
          <cell r="CU60">
            <v>6.4538270999999989</v>
          </cell>
          <cell r="CV60">
            <v>4.6241325999999994</v>
          </cell>
          <cell r="CW60">
            <v>5.8981090000000016</v>
          </cell>
          <cell r="CX60">
            <v>5.0503810999999974</v>
          </cell>
          <cell r="CY60">
            <v>10.476120700000001</v>
          </cell>
          <cell r="CZ60">
            <v>8.6506752999999996</v>
          </cell>
          <cell r="DA60">
            <v>6.6405421999999987</v>
          </cell>
          <cell r="DB60">
            <v>10.736841200000001</v>
          </cell>
          <cell r="DC60">
            <v>5.1153399000000004</v>
          </cell>
          <cell r="DD60">
            <v>16.1710137</v>
          </cell>
          <cell r="DE60">
            <v>6.9842574000000006</v>
          </cell>
          <cell r="DF60">
            <v>3.8092774000000009</v>
          </cell>
          <cell r="DG60">
            <v>8.3732304999999982</v>
          </cell>
          <cell r="DH60">
            <v>6.2635637000000006</v>
          </cell>
          <cell r="DI60">
            <v>7.3897197999999999</v>
          </cell>
          <cell r="DJ60">
            <v>6.5845409000000004</v>
          </cell>
          <cell r="DK60">
            <v>15.196138000000001</v>
          </cell>
          <cell r="DL60">
            <v>3.7827664999999993</v>
          </cell>
          <cell r="DM60">
            <v>12.859641499999999</v>
          </cell>
          <cell r="DN60">
            <v>9.3096579999999989</v>
          </cell>
          <cell r="DO60" t="e">
            <v>#VALUE!</v>
          </cell>
          <cell r="DP60">
            <v>10.367262299999998</v>
          </cell>
        </row>
        <row r="61">
          <cell r="A61" t="str">
            <v>TOTAL</v>
          </cell>
          <cell r="B61">
            <v>27.742826300000001</v>
          </cell>
          <cell r="C61">
            <v>43.125948299999997</v>
          </cell>
          <cell r="D61">
            <v>44.127953499999997</v>
          </cell>
          <cell r="E61">
            <v>32.820338499999998</v>
          </cell>
          <cell r="F61">
            <v>20.389640199999999</v>
          </cell>
          <cell r="G61">
            <v>19.902980700000001</v>
          </cell>
          <cell r="H61">
            <v>22.947082099999999</v>
          </cell>
          <cell r="I61">
            <v>33.133836500000001</v>
          </cell>
          <cell r="J61">
            <v>46.0570351</v>
          </cell>
          <cell r="K61">
            <v>33.320463099999998</v>
          </cell>
          <cell r="L61">
            <v>43.523901899999998</v>
          </cell>
          <cell r="M61">
            <v>45.280545400000001</v>
          </cell>
          <cell r="N61">
            <v>37.262522400000002</v>
          </cell>
          <cell r="O61">
            <v>36.630466300000002</v>
          </cell>
          <cell r="P61">
            <v>38.696799599999999</v>
          </cell>
          <cell r="Q61">
            <v>35.138714299999997</v>
          </cell>
          <cell r="R61">
            <v>23.1704364</v>
          </cell>
          <cell r="S61">
            <v>31.223858499999999</v>
          </cell>
          <cell r="T61">
            <v>42.958427399999998</v>
          </cell>
          <cell r="U61">
            <v>30.242501099999998</v>
          </cell>
          <cell r="V61">
            <v>23.736680199999999</v>
          </cell>
          <cell r="W61">
            <v>29.860254999999999</v>
          </cell>
          <cell r="X61">
            <v>28.676720400000001</v>
          </cell>
          <cell r="Y61">
            <v>36.164042700000003</v>
          </cell>
          <cell r="Z61">
            <v>15.9027724</v>
          </cell>
          <cell r="AA61">
            <v>37.006527499999997</v>
          </cell>
          <cell r="AB61">
            <v>31.498658899999999</v>
          </cell>
          <cell r="AC61">
            <v>38.421390299999999</v>
          </cell>
          <cell r="AD61">
            <v>32.426301100000003</v>
          </cell>
          <cell r="AE61">
            <v>34.381606400000003</v>
          </cell>
          <cell r="AF61">
            <v>32.656112100000001</v>
          </cell>
          <cell r="AG61">
            <v>37.311087299999997</v>
          </cell>
          <cell r="AH61">
            <v>33.842463299999999</v>
          </cell>
          <cell r="AI61">
            <v>42.6291844</v>
          </cell>
          <cell r="AJ61">
            <v>26.647962100000001</v>
          </cell>
          <cell r="AK61">
            <v>24.956897300000001</v>
          </cell>
          <cell r="AL61">
            <v>31.836757800000001</v>
          </cell>
          <cell r="AM61">
            <v>26.2203357</v>
          </cell>
          <cell r="AN61">
            <v>32.944000799999998</v>
          </cell>
          <cell r="AO61">
            <v>20.377176200000001</v>
          </cell>
          <cell r="AP61">
            <v>31.453719</v>
          </cell>
          <cell r="AQ61">
            <v>15.4316712</v>
          </cell>
          <cell r="AR61">
            <v>10.6180752</v>
          </cell>
          <cell r="AS61">
            <v>30.491462899999998</v>
          </cell>
          <cell r="AT61">
            <v>27.505004499999998</v>
          </cell>
          <cell r="AU61">
            <v>13.5257611</v>
          </cell>
          <cell r="AV61">
            <v>29.4976287</v>
          </cell>
          <cell r="AW61">
            <v>12.7023759</v>
          </cell>
          <cell r="AX61">
            <v>32.008937400000001</v>
          </cell>
          <cell r="AY61">
            <v>28.930752500000001</v>
          </cell>
          <cell r="AZ61">
            <v>14.5634592</v>
          </cell>
          <cell r="BA61">
            <v>15.619785800000001</v>
          </cell>
          <cell r="BB61">
            <v>14.6998622</v>
          </cell>
          <cell r="BC61">
            <v>18.6940396</v>
          </cell>
          <cell r="BD61">
            <v>5.7796355999999998</v>
          </cell>
          <cell r="BE61">
            <v>18.1346156</v>
          </cell>
          <cell r="BF61">
            <v>12.8436909</v>
          </cell>
          <cell r="BG61">
            <v>9.8279014999999994</v>
          </cell>
          <cell r="BH61">
            <v>26.7398138</v>
          </cell>
          <cell r="BI61">
            <v>12.6057699</v>
          </cell>
          <cell r="BJ61">
            <v>38.082559000000003</v>
          </cell>
          <cell r="BK61">
            <v>12.9961339</v>
          </cell>
          <cell r="BL61">
            <v>21.744836100000001</v>
          </cell>
          <cell r="BM61">
            <v>14.570788500000001</v>
          </cell>
          <cell r="BN61">
            <v>19.8758993</v>
          </cell>
          <cell r="BO61">
            <v>12.005864000000001</v>
          </cell>
          <cell r="BP61">
            <v>23.604745600000001</v>
          </cell>
          <cell r="BQ61">
            <v>13.077621300000001</v>
          </cell>
          <cell r="BR61">
            <v>12.7760561</v>
          </cell>
          <cell r="BS61">
            <v>18.092052599999999</v>
          </cell>
          <cell r="BT61">
            <v>20.5685939</v>
          </cell>
          <cell r="BU61">
            <v>12.1110723</v>
          </cell>
          <cell r="BV61">
            <v>25.7664413</v>
          </cell>
          <cell r="BW61">
            <v>15.5389439</v>
          </cell>
          <cell r="BX61">
            <v>18.5716608</v>
          </cell>
          <cell r="BY61">
            <v>19.102465500000001</v>
          </cell>
          <cell r="BZ61">
            <v>12.5529926</v>
          </cell>
          <cell r="CA61">
            <v>19.269258799999999</v>
          </cell>
          <cell r="CB61">
            <v>20.4275369</v>
          </cell>
          <cell r="CC61">
            <v>9.4714130000000001</v>
          </cell>
          <cell r="CD61">
            <v>16.827491299999998</v>
          </cell>
          <cell r="CE61">
            <v>14.5260017</v>
          </cell>
          <cell r="CF61">
            <v>19.3713242</v>
          </cell>
          <cell r="CG61">
            <v>15.1639301</v>
          </cell>
          <cell r="CH61">
            <v>29.567482500000001</v>
          </cell>
          <cell r="CI61">
            <v>14.5191608</v>
          </cell>
          <cell r="CJ61">
            <v>19.328135199999998</v>
          </cell>
          <cell r="CK61">
            <v>19.307801900000001</v>
          </cell>
          <cell r="CL61">
            <v>26.8302537</v>
          </cell>
          <cell r="CM61">
            <v>21.467261000000001</v>
          </cell>
          <cell r="CN61">
            <v>23.1078467</v>
          </cell>
          <cell r="CO61">
            <v>22.3081222</v>
          </cell>
          <cell r="CP61">
            <v>12.586128799999999</v>
          </cell>
          <cell r="CQ61">
            <v>6.0533332</v>
          </cell>
          <cell r="CR61">
            <v>11.185370600000001</v>
          </cell>
          <cell r="CS61">
            <v>15.147388100000001</v>
          </cell>
          <cell r="CT61">
            <v>15.2010296</v>
          </cell>
          <cell r="CU61">
            <v>13.717928499999999</v>
          </cell>
          <cell r="CV61">
            <v>17.4315161</v>
          </cell>
          <cell r="CW61">
            <v>16.225681600000001</v>
          </cell>
          <cell r="CX61">
            <v>16.141666399999998</v>
          </cell>
          <cell r="CY61">
            <v>21.229573200000001</v>
          </cell>
          <cell r="CZ61">
            <v>23.676841499999998</v>
          </cell>
          <cell r="DA61">
            <v>16.397266399999999</v>
          </cell>
          <cell r="DB61">
            <v>29.794292500000001</v>
          </cell>
          <cell r="DC61">
            <v>13.049351</v>
          </cell>
          <cell r="DD61">
            <v>23.1240585</v>
          </cell>
          <cell r="DE61">
            <v>26.485516700000002</v>
          </cell>
          <cell r="DF61">
            <v>14.954542500000001</v>
          </cell>
          <cell r="DG61">
            <v>18.898807099999999</v>
          </cell>
          <cell r="DH61">
            <v>15.998887</v>
          </cell>
          <cell r="DI61">
            <v>15.123965</v>
          </cell>
          <cell r="DJ61">
            <v>28.453575300000001</v>
          </cell>
          <cell r="DK61">
            <v>30.243764800000001</v>
          </cell>
          <cell r="DL61">
            <v>10.510401699999999</v>
          </cell>
          <cell r="DM61">
            <v>25.182592199999998</v>
          </cell>
          <cell r="DN61">
            <v>16.2767442</v>
          </cell>
          <cell r="DO61" t="str">
            <v>..</v>
          </cell>
          <cell r="DP61">
            <v>22.495278899999999</v>
          </cell>
        </row>
        <row r="63">
          <cell r="A63" t="str">
            <v>VAT</v>
          </cell>
          <cell r="B63">
            <v>0.18462695050619726</v>
          </cell>
          <cell r="C63">
            <v>0.37662307843708132</v>
          </cell>
          <cell r="D63">
            <v>0.29649937700731333</v>
          </cell>
          <cell r="E63">
            <v>0.21953843862449529</v>
          </cell>
          <cell r="F63">
            <v>0.5693808982356624</v>
          </cell>
          <cell r="G63">
            <v>0.45146499833997988</v>
          </cell>
          <cell r="H63">
            <v>0.56084183390763742</v>
          </cell>
          <cell r="I63">
            <v>0.50264366205278199</v>
          </cell>
          <cell r="J63">
            <v>0.24302889134580744</v>
          </cell>
          <cell r="K63">
            <v>0.5382526378985959</v>
          </cell>
          <cell r="L63">
            <v>0.36953939066529279</v>
          </cell>
          <cell r="M63">
            <v>0.39408480904385157</v>
          </cell>
          <cell r="N63">
            <v>0.37616722259616486</v>
          </cell>
          <cell r="O63">
            <v>0.48006706099217705</v>
          </cell>
          <cell r="P63">
            <v>0.57702748827080808</v>
          </cell>
          <cell r="Q63">
            <v>0.3438322728952844</v>
          </cell>
          <cell r="R63">
            <v>0.30789035485752936</v>
          </cell>
          <cell r="S63">
            <v>0.4624784918877608</v>
          </cell>
          <cell r="T63">
            <v>0.31580286780568034</v>
          </cell>
          <cell r="U63">
            <v>0.3053118187874605</v>
          </cell>
          <cell r="V63">
            <v>0.33551387740137784</v>
          </cell>
          <cell r="W63">
            <v>0.50580794910230353</v>
          </cell>
          <cell r="X63">
            <v>0.58930417175805316</v>
          </cell>
          <cell r="Y63">
            <v>0.29584444621995093</v>
          </cell>
          <cell r="Z63">
            <v>0.37045471689739351</v>
          </cell>
          <cell r="AA63">
            <v>0.38779724838084856</v>
          </cell>
          <cell r="AB63">
            <v>0.37089499172285073</v>
          </cell>
          <cell r="AC63">
            <v>0.34929834251804925</v>
          </cell>
          <cell r="AD63">
            <v>0.51814399082899354</v>
          </cell>
          <cell r="AE63">
            <v>0.45027267930616244</v>
          </cell>
          <cell r="AF63">
            <v>0.50194756553034992</v>
          </cell>
          <cell r="AG63">
            <v>0.5587377117125133</v>
          </cell>
          <cell r="AH63">
            <v>0.40301502586851506</v>
          </cell>
          <cell r="AI63">
            <v>0.36571346558399304</v>
          </cell>
          <cell r="AJ63">
            <v>0.22828811218085407</v>
          </cell>
          <cell r="AK63">
            <v>0.50400963895295436</v>
          </cell>
          <cell r="AL63">
            <v>0.38491460921968657</v>
          </cell>
          <cell r="AM63">
            <v>0</v>
          </cell>
          <cell r="AN63">
            <v>0.38137417393213235</v>
          </cell>
          <cell r="AO63">
            <v>0.72133018139429828</v>
          </cell>
          <cell r="AP63">
            <v>0.5366367870008889</v>
          </cell>
          <cell r="AQ63">
            <v>1</v>
          </cell>
          <cell r="AR63">
            <v>0.51929707118131241</v>
          </cell>
          <cell r="AS63">
            <v>0.57057693456703262</v>
          </cell>
          <cell r="AT63">
            <v>0.5322259729713914</v>
          </cell>
          <cell r="AU63">
            <v>0</v>
          </cell>
          <cell r="AV63">
            <v>0.61837998379862735</v>
          </cell>
          <cell r="AW63">
            <v>1</v>
          </cell>
          <cell r="AX63">
            <v>0</v>
          </cell>
          <cell r="AY63">
            <v>0.62755316815561613</v>
          </cell>
          <cell r="AZ63">
            <v>0.59564112820793691</v>
          </cell>
          <cell r="BA63">
            <v>0.59371113911021556</v>
          </cell>
          <cell r="BB63">
            <v>0.54946903207521758</v>
          </cell>
          <cell r="BC63">
            <v>0.52817394447179267</v>
          </cell>
          <cell r="BD63">
            <v>0.24228060345113303</v>
          </cell>
          <cell r="BE63">
            <v>0.4668573510586686</v>
          </cell>
          <cell r="BF63">
            <v>0.42179945860646606</v>
          </cell>
          <cell r="BG63">
            <v>0.42119862064917452</v>
          </cell>
          <cell r="BH63">
            <v>0.57085412922017131</v>
          </cell>
          <cell r="BI63">
            <v>0.63795809759019539</v>
          </cell>
          <cell r="BJ63">
            <v>0</v>
          </cell>
          <cell r="BK63">
            <v>0.60251283956016843</v>
          </cell>
          <cell r="BL63">
            <v>1</v>
          </cell>
          <cell r="BM63">
            <v>0.30731804501079008</v>
          </cell>
          <cell r="BN63">
            <v>0.55808389879310161</v>
          </cell>
          <cell r="BO63">
            <v>7.0695283081457574E-2</v>
          </cell>
          <cell r="BP63">
            <v>0.59912785442778183</v>
          </cell>
          <cell r="BQ63">
            <v>0.50518921521719884</v>
          </cell>
          <cell r="BR63">
            <v>0.63067890891837686</v>
          </cell>
          <cell r="BS63">
            <v>0.39359253823441931</v>
          </cell>
          <cell r="BT63">
            <v>0.56346363722002213</v>
          </cell>
          <cell r="BU63">
            <v>0.40524453445777303</v>
          </cell>
          <cell r="BV63">
            <v>0.54208861909439654</v>
          </cell>
          <cell r="BW63">
            <v>0.27647112273463592</v>
          </cell>
          <cell r="BX63">
            <v>0.39203369127535698</v>
          </cell>
          <cell r="BY63">
            <v>0.70914856731973597</v>
          </cell>
          <cell r="BZ63">
            <v>0.58637542918512475</v>
          </cell>
          <cell r="CA63">
            <v>0.37927537301145653</v>
          </cell>
          <cell r="CB63">
            <v>0.24858664066164307</v>
          </cell>
          <cell r="CC63">
            <v>0.68615113089582191</v>
          </cell>
          <cell r="CD63">
            <v>0.36808018833213213</v>
          </cell>
          <cell r="CE63">
            <v>0.21003340974700646</v>
          </cell>
          <cell r="CF63">
            <v>0.65518705527674559</v>
          </cell>
          <cell r="CG63">
            <v>0.55073945397258861</v>
          </cell>
          <cell r="CH63">
            <v>0.36293076383317313</v>
          </cell>
          <cell r="CI63">
            <v>0.49303429412185118</v>
          </cell>
          <cell r="CJ63">
            <v>0.60107091161098902</v>
          </cell>
          <cell r="CK63">
            <v>0.47269827628206496</v>
          </cell>
          <cell r="CL63">
            <v>0.48806598250206873</v>
          </cell>
          <cell r="CM63">
            <v>0.3805892321481249</v>
          </cell>
          <cell r="CN63" t="e">
            <v>#DIV/0!</v>
          </cell>
          <cell r="CO63">
            <v>0.49286696360076993</v>
          </cell>
          <cell r="CP63">
            <v>0.57214498847233786</v>
          </cell>
          <cell r="CQ63">
            <v>0.18181134056414724</v>
          </cell>
          <cell r="CR63">
            <v>1</v>
          </cell>
          <cell r="CS63">
            <v>0.45125805415132414</v>
          </cell>
          <cell r="CT63">
            <v>0.20870140114334601</v>
          </cell>
          <cell r="CU63">
            <v>0.7135102491823696</v>
          </cell>
          <cell r="CV63">
            <v>0.54620358639217759</v>
          </cell>
          <cell r="CW63">
            <v>0.39102476026167077</v>
          </cell>
          <cell r="CX63">
            <v>0.44590626480413409</v>
          </cell>
          <cell r="CY63">
            <v>0.65420208068060004</v>
          </cell>
          <cell r="CZ63">
            <v>0.63585691605088202</v>
          </cell>
          <cell r="DA63">
            <v>0.60177509168497345</v>
          </cell>
          <cell r="DB63">
            <v>0.51468201311893158</v>
          </cell>
          <cell r="DC63">
            <v>0.30576885631027162</v>
          </cell>
          <cell r="DD63">
            <v>0</v>
          </cell>
          <cell r="DE63">
            <v>0.32191971315411405</v>
          </cell>
          <cell r="DF63">
            <v>0.35759600729461338</v>
          </cell>
          <cell r="DG63">
            <v>0.37412523319625068</v>
          </cell>
          <cell r="DH63">
            <v>0.7269281955946959</v>
          </cell>
          <cell r="DI63">
            <v>0</v>
          </cell>
          <cell r="DJ63">
            <v>0.20185214944835422</v>
          </cell>
          <cell r="DK63">
            <v>0.39766248721692116</v>
          </cell>
          <cell r="DL63">
            <v>0.50425894079393607</v>
          </cell>
          <cell r="DM63">
            <v>0.5881547753006916</v>
          </cell>
          <cell r="DN63">
            <v>1</v>
          </cell>
          <cell r="DO63">
            <v>1</v>
          </cell>
          <cell r="DP63">
            <v>0.49508860335827704</v>
          </cell>
        </row>
        <row r="64">
          <cell r="A64" t="str">
            <v>CIT</v>
          </cell>
          <cell r="B64">
            <v>0.21722377759333689</v>
          </cell>
          <cell r="C64">
            <v>0.10975934781175309</v>
          </cell>
          <cell r="D64">
            <v>0.14660193990876791</v>
          </cell>
          <cell r="E64">
            <v>0.17192996590672999</v>
          </cell>
          <cell r="F64">
            <v>0.29336174778192092</v>
          </cell>
          <cell r="G64">
            <v>0.44867080833390832</v>
          </cell>
          <cell r="H64">
            <v>0.27702646890189941</v>
          </cell>
          <cell r="I64">
            <v>0.24898880661576733</v>
          </cell>
          <cell r="J64">
            <v>7.6415708445396302E-2</v>
          </cell>
          <cell r="K64">
            <v>0.12193082431948421</v>
          </cell>
          <cell r="L64">
            <v>8.8557795219664823E-2</v>
          </cell>
          <cell r="M64">
            <v>0.11928317080168131</v>
          </cell>
          <cell r="N64">
            <v>9.2462136991229335E-2</v>
          </cell>
          <cell r="O64">
            <v>0.14157973438390567</v>
          </cell>
          <cell r="P64">
            <v>0.10483605494923988</v>
          </cell>
          <cell r="Q64">
            <v>9.8360136920473906E-2</v>
          </cell>
          <cell r="R64">
            <v>0.17886128624856246</v>
          </cell>
          <cell r="S64">
            <v>0.17657180043560192</v>
          </cell>
          <cell r="T64">
            <v>0.10516098789248175</v>
          </cell>
          <cell r="U64">
            <v>0.27425201489095746</v>
          </cell>
          <cell r="V64">
            <v>0.28749170240830113</v>
          </cell>
          <cell r="W64">
            <v>0.10476387002141599</v>
          </cell>
          <cell r="X64">
            <v>0.11706221263549441</v>
          </cell>
          <cell r="Y64">
            <v>0.23050799125126759</v>
          </cell>
          <cell r="Z64">
            <v>0.31033559053533666</v>
          </cell>
          <cell r="AA64">
            <v>0.15937370421899216</v>
          </cell>
          <cell r="AB64">
            <v>0.17207464122335384</v>
          </cell>
          <cell r="AC64">
            <v>0.1918744071294447</v>
          </cell>
          <cell r="AD64">
            <v>0.13624559448530438</v>
          </cell>
          <cell r="AE64">
            <v>0.16447574812421495</v>
          </cell>
          <cell r="AF64">
            <v>0.27000071099002665</v>
          </cell>
          <cell r="AG64">
            <v>9.8479147882185716E-2</v>
          </cell>
          <cell r="AH64">
            <v>0.13812456508987939</v>
          </cell>
          <cell r="AI64">
            <v>0.11949777803713421</v>
          </cell>
          <cell r="AJ64">
            <v>0.1984655072384777</v>
          </cell>
          <cell r="AK64">
            <v>0.13899320286500691</v>
          </cell>
          <cell r="AL64">
            <v>0.12658467475505794</v>
          </cell>
          <cell r="AM64">
            <v>0.16648076986987592</v>
          </cell>
          <cell r="AN64">
            <v>0.16186677940683303</v>
          </cell>
          <cell r="AO64">
            <v>0.16257369345679973</v>
          </cell>
          <cell r="AP64">
            <v>0.23013661018491863</v>
          </cell>
          <cell r="AQ64">
            <v>0</v>
          </cell>
          <cell r="AR64">
            <v>0.24301706453735436</v>
          </cell>
          <cell r="AS64">
            <v>0.14254487894076839</v>
          </cell>
          <cell r="AT64">
            <v>0.3083338239613983</v>
          </cell>
          <cell r="AU64">
            <v>0.82931383795582869</v>
          </cell>
          <cell r="AV64">
            <v>0.36649606522516831</v>
          </cell>
          <cell r="AW64" t="e">
            <v>#VALUE!</v>
          </cell>
          <cell r="AX64">
            <v>0.52448574979044671</v>
          </cell>
          <cell r="AY64">
            <v>0.15464920049348321</v>
          </cell>
          <cell r="AZ64">
            <v>0.27346503943663442</v>
          </cell>
          <cell r="BA64">
            <v>0.28238049542373611</v>
          </cell>
          <cell r="BB64">
            <v>0.33516709775938369</v>
          </cell>
          <cell r="BC64">
            <v>0.21189234931234346</v>
          </cell>
          <cell r="BD64">
            <v>0.41564700176278546</v>
          </cell>
          <cell r="BE64">
            <v>0.41707774870317071</v>
          </cell>
          <cell r="BF64">
            <v>0.32753922211303155</v>
          </cell>
          <cell r="BG64">
            <v>0.33505573839072961</v>
          </cell>
          <cell r="BH64">
            <v>0.13988677173387087</v>
          </cell>
          <cell r="BI64">
            <v>0.35261105891783978</v>
          </cell>
          <cell r="BJ64">
            <v>0.72320505545398306</v>
          </cell>
          <cell r="BK64">
            <v>0.25182161079274418</v>
          </cell>
          <cell r="BL64" t="e">
            <v>#VALUE!</v>
          </cell>
          <cell r="BM64">
            <v>0.51199894734631968</v>
          </cell>
          <cell r="BN64">
            <v>0.19694510398650183</v>
          </cell>
          <cell r="BO64">
            <v>0.82701552978521853</v>
          </cell>
          <cell r="BP64">
            <v>0.25926086659738562</v>
          </cell>
          <cell r="BQ64">
            <v>0.25630742899059034</v>
          </cell>
          <cell r="BR64">
            <v>0.31983177590011236</v>
          </cell>
          <cell r="BS64">
            <v>0.34715139625387509</v>
          </cell>
          <cell r="BT64">
            <v>0.29430068982405716</v>
          </cell>
          <cell r="BU64">
            <v>0.46365948410338992</v>
          </cell>
          <cell r="BV64">
            <v>0.16042988028274557</v>
          </cell>
          <cell r="BW64">
            <v>0.54797859663836834</v>
          </cell>
          <cell r="BX64">
            <v>0.18729214989364557</v>
          </cell>
          <cell r="BY64">
            <v>8.775721371810416E-2</v>
          </cell>
          <cell r="BZ64">
            <v>0.2727080358642473</v>
          </cell>
          <cell r="CA64">
            <v>0.19444461815343178</v>
          </cell>
          <cell r="CB64">
            <v>0.39419474382096537</v>
          </cell>
          <cell r="CC64">
            <v>0.15105156804233347</v>
          </cell>
          <cell r="CD64">
            <v>0.25973062136429709</v>
          </cell>
          <cell r="CE64">
            <v>0.58530266721114899</v>
          </cell>
          <cell r="CF64">
            <v>0.34481294472325436</v>
          </cell>
          <cell r="CG64">
            <v>0.30118083291114117</v>
          </cell>
          <cell r="CH64">
            <v>0.31603352114273842</v>
          </cell>
          <cell r="CI64">
            <v>0.28147533547235565</v>
          </cell>
          <cell r="CJ64">
            <v>0.23569051663826096</v>
          </cell>
          <cell r="CK64">
            <v>0.31007503066882131</v>
          </cell>
          <cell r="CL64">
            <v>0.27063408148666068</v>
          </cell>
          <cell r="CM64">
            <v>0.26150436596988419</v>
          </cell>
          <cell r="CN64" t="e">
            <v>#DIV/0!</v>
          </cell>
          <cell r="CO64">
            <v>0.40168057275131397</v>
          </cell>
          <cell r="CP64">
            <v>0.31829636817821338</v>
          </cell>
          <cell r="CQ64">
            <v>0.68939768752779873</v>
          </cell>
          <cell r="CR64" t="e">
            <v>#VALUE!</v>
          </cell>
          <cell r="CS64">
            <v>0.28307894380928234</v>
          </cell>
          <cell r="CT64">
            <v>0.38782350002448784</v>
          </cell>
          <cell r="CU64">
            <v>0.25659913007271618</v>
          </cell>
          <cell r="CV64">
            <v>0.3110369733208973</v>
          </cell>
          <cell r="CW64">
            <v>0.39410114628484916</v>
          </cell>
          <cell r="CX64">
            <v>0.22638419552691516</v>
          </cell>
          <cell r="CY64">
            <v>0.1476864941747778</v>
          </cell>
          <cell r="CZ64">
            <v>0.16091002640447305</v>
          </cell>
          <cell r="DA64">
            <v>0.14366526830798393</v>
          </cell>
          <cell r="DB64">
            <v>0.21415091849139345</v>
          </cell>
          <cell r="DC64">
            <v>0.42128192888462179</v>
          </cell>
          <cell r="DD64">
            <v>0.39314481333415258</v>
          </cell>
          <cell r="DE64">
            <v>0.22195334841786343</v>
          </cell>
          <cell r="DF64">
            <v>0.2557380084211725</v>
          </cell>
          <cell r="DG64">
            <v>0.43830236340686551</v>
          </cell>
          <cell r="DH64">
            <v>0.17823463551539168</v>
          </cell>
          <cell r="DI64">
            <v>0</v>
          </cell>
          <cell r="DJ64">
            <v>0.58152468313827332</v>
          </cell>
          <cell r="DK64">
            <v>0.20973242106190459</v>
          </cell>
          <cell r="DL64">
            <v>0.11439605108196116</v>
          </cell>
          <cell r="DM64">
            <v>0.17863351510446276</v>
          </cell>
          <cell r="DN64">
            <v>0</v>
          </cell>
          <cell r="DO64" t="e">
            <v>#VALUE!</v>
          </cell>
          <cell r="DP64">
            <v>0.39336415486106768</v>
          </cell>
        </row>
        <row r="65">
          <cell r="A65" t="str">
            <v>PIT</v>
          </cell>
          <cell r="B65">
            <v>0.59814927190046574</v>
          </cell>
          <cell r="C65">
            <v>0.51361757375116546</v>
          </cell>
          <cell r="D65">
            <v>0.55689868308391866</v>
          </cell>
          <cell r="E65">
            <v>0.60853159546877478</v>
          </cell>
          <cell r="F65">
            <v>0.13725735398241676</v>
          </cell>
          <cell r="G65">
            <v>9.9864193326111905E-2</v>
          </cell>
          <cell r="H65">
            <v>0.16213169719046314</v>
          </cell>
          <cell r="I65">
            <v>0.24836753133145067</v>
          </cell>
          <cell r="J65">
            <v>0.68055540020879635</v>
          </cell>
          <cell r="K65">
            <v>0.33981653778191989</v>
          </cell>
          <cell r="L65">
            <v>0.54190281411504249</v>
          </cell>
          <cell r="M65">
            <v>0.48663202015446699</v>
          </cell>
          <cell r="N65">
            <v>0.53137064041260573</v>
          </cell>
          <cell r="O65">
            <v>0.37835320462391719</v>
          </cell>
          <cell r="P65">
            <v>0.31813645677995211</v>
          </cell>
          <cell r="Q65">
            <v>0.55780759018424164</v>
          </cell>
          <cell r="R65">
            <v>0.51324835889390819</v>
          </cell>
          <cell r="S65">
            <v>0.36094970767663737</v>
          </cell>
          <cell r="T65">
            <v>0.57903614430183781</v>
          </cell>
          <cell r="U65">
            <v>0.42043616632158198</v>
          </cell>
          <cell r="V65">
            <v>0.37699442019032098</v>
          </cell>
          <cell r="W65">
            <v>0.38942818087628056</v>
          </cell>
          <cell r="X65">
            <v>0.29363361560645251</v>
          </cell>
          <cell r="Y65">
            <v>0.47364756252878149</v>
          </cell>
          <cell r="Z65">
            <v>0.31920969256726989</v>
          </cell>
          <cell r="AA65">
            <v>0.45282904740015928</v>
          </cell>
          <cell r="AB65">
            <v>0.45703036705379541</v>
          </cell>
          <cell r="AC65">
            <v>0.45882725035250599</v>
          </cell>
          <cell r="AD65">
            <v>0.34561041468570208</v>
          </cell>
          <cell r="AE65">
            <v>0.38525157256962261</v>
          </cell>
          <cell r="AF65">
            <v>0.22805172347962344</v>
          </cell>
          <cell r="AG65">
            <v>0.342783140405301</v>
          </cell>
          <cell r="AH65">
            <v>0.45886040904160552</v>
          </cell>
          <cell r="AI65">
            <v>0.51478875637887278</v>
          </cell>
          <cell r="AJ65">
            <v>0.57324638058066824</v>
          </cell>
          <cell r="AK65">
            <v>0.35699715818203864</v>
          </cell>
          <cell r="AL65">
            <v>0.48850071602525547</v>
          </cell>
          <cell r="AM65">
            <v>0.83351923013012408</v>
          </cell>
          <cell r="AN65">
            <v>0.45675904666103467</v>
          </cell>
          <cell r="AO65">
            <v>0.11609612514890202</v>
          </cell>
          <cell r="AP65">
            <v>0.2332266028141925</v>
          </cell>
          <cell r="AQ65">
            <v>0</v>
          </cell>
          <cell r="AR65">
            <v>0.23768586428133318</v>
          </cell>
          <cell r="AS65">
            <v>0.28687818649219893</v>
          </cell>
          <cell r="AT65">
            <v>0.15944020306721021</v>
          </cell>
          <cell r="AU65">
            <v>0.17068616204417128</v>
          </cell>
          <cell r="AV65">
            <v>1.5123950976204338E-2</v>
          </cell>
          <cell r="AW65" t="e">
            <v>#VALUE!</v>
          </cell>
          <cell r="AX65">
            <v>0.47551425020955335</v>
          </cell>
          <cell r="AY65">
            <v>0.21779763135090063</v>
          </cell>
          <cell r="AZ65">
            <v>0.13089383235542881</v>
          </cell>
          <cell r="BA65">
            <v>0.12390836546604843</v>
          </cell>
          <cell r="BB65">
            <v>0.11536387016539869</v>
          </cell>
          <cell r="BC65">
            <v>0.25993370621586387</v>
          </cell>
          <cell r="BD65">
            <v>0.34207239478608159</v>
          </cell>
          <cell r="BE65">
            <v>0.11606490023816064</v>
          </cell>
          <cell r="BF65">
            <v>0.25066131928050223</v>
          </cell>
          <cell r="BG65">
            <v>0.24374564096009596</v>
          </cell>
          <cell r="BH65">
            <v>0.28925909904595781</v>
          </cell>
          <cell r="BI65">
            <v>9.4308434919648833E-3</v>
          </cell>
          <cell r="BJ65">
            <v>0.27679494454601694</v>
          </cell>
          <cell r="BK65">
            <v>0.14566554964708747</v>
          </cell>
          <cell r="BL65" t="e">
            <v>#VALUE!</v>
          </cell>
          <cell r="BM65">
            <v>0.18068300764289016</v>
          </cell>
          <cell r="BN65">
            <v>0.2449709972203965</v>
          </cell>
          <cell r="BO65">
            <v>0.10228918713332381</v>
          </cell>
          <cell r="BP65">
            <v>0.14161127897483258</v>
          </cell>
          <cell r="BQ65">
            <v>0.23850335579221082</v>
          </cell>
          <cell r="BR65">
            <v>4.9489315181510701E-2</v>
          </cell>
          <cell r="BS65">
            <v>0.25925606551170577</v>
          </cell>
          <cell r="BT65">
            <v>0.14223567295592066</v>
          </cell>
          <cell r="BU65">
            <v>0.13109598143883702</v>
          </cell>
          <cell r="BV65">
            <v>0.297481500622858</v>
          </cell>
          <cell r="BW65">
            <v>0.17555028062699579</v>
          </cell>
          <cell r="BX65">
            <v>0.42067415883099746</v>
          </cell>
          <cell r="BY65">
            <v>0.20309421896215976</v>
          </cell>
          <cell r="BZ65">
            <v>0.14091653495062803</v>
          </cell>
          <cell r="CA65">
            <v>0.42628000883511163</v>
          </cell>
          <cell r="CB65">
            <v>0.35721861551739165</v>
          </cell>
          <cell r="CC65">
            <v>0.16279730106184465</v>
          </cell>
          <cell r="CD65">
            <v>0.37218919030357073</v>
          </cell>
          <cell r="CE65">
            <v>0.20466392304184444</v>
          </cell>
          <cell r="CF65">
            <v>0</v>
          </cell>
          <cell r="CG65">
            <v>0.14807971311627019</v>
          </cell>
          <cell r="CH65">
            <v>0.3210357150240884</v>
          </cell>
          <cell r="CI65">
            <v>0.22549037040579317</v>
          </cell>
          <cell r="CJ65">
            <v>0.16323857175075016</v>
          </cell>
          <cell r="CK65">
            <v>0.21722669304911368</v>
          </cell>
          <cell r="CL65">
            <v>0.24129993601127067</v>
          </cell>
          <cell r="CM65">
            <v>0.35790640188199097</v>
          </cell>
          <cell r="CN65" t="e">
            <v>#DIV/0!</v>
          </cell>
          <cell r="CO65">
            <v>0.10545246364791613</v>
          </cell>
          <cell r="CP65">
            <v>0.10955864334944869</v>
          </cell>
          <cell r="CQ65">
            <v>0.12879097190805397</v>
          </cell>
          <cell r="CR65" t="e">
            <v>#VALUE!</v>
          </cell>
          <cell r="CS65">
            <v>0.26566300203939358</v>
          </cell>
          <cell r="CT65">
            <v>0.40347509883216615</v>
          </cell>
          <cell r="CU65">
            <v>2.9890620744914161E-2</v>
          </cell>
          <cell r="CV65">
            <v>0.14275944028692511</v>
          </cell>
          <cell r="CW65">
            <v>0.21487409345348005</v>
          </cell>
          <cell r="CX65">
            <v>0.32770953966895072</v>
          </cell>
          <cell r="CY65">
            <v>0.19811142514462216</v>
          </cell>
          <cell r="CZ65">
            <v>0.20323305754464505</v>
          </cell>
          <cell r="DA65">
            <v>0.25455964000704251</v>
          </cell>
          <cell r="DB65">
            <v>0.27116706838967497</v>
          </cell>
          <cell r="DC65">
            <v>0.27294921480510659</v>
          </cell>
          <cell r="DD65">
            <v>0.60685518666584737</v>
          </cell>
          <cell r="DE65">
            <v>0.45612693842802238</v>
          </cell>
          <cell r="DF65">
            <v>0.38666598428421411</v>
          </cell>
          <cell r="DG65">
            <v>0.18757240339688372</v>
          </cell>
          <cell r="DH65">
            <v>9.4837168889912477E-2</v>
          </cell>
          <cell r="DI65">
            <v>1</v>
          </cell>
          <cell r="DJ65">
            <v>0.2166231674133724</v>
          </cell>
          <cell r="DK65">
            <v>0.39260509172117425</v>
          </cell>
          <cell r="DL65">
            <v>0.38134500812410277</v>
          </cell>
          <cell r="DM65">
            <v>0.23321170959484569</v>
          </cell>
          <cell r="DN65">
            <v>0</v>
          </cell>
          <cell r="DO65" t="e">
            <v>#VALUE!</v>
          </cell>
          <cell r="DP65">
            <v>0.11154724178065521</v>
          </cell>
        </row>
        <row r="68">
          <cell r="B68" t="str">
            <v>Australia</v>
          </cell>
          <cell r="C68" t="str">
            <v>Austria</v>
          </cell>
          <cell r="D68" t="str">
            <v>Belgium</v>
          </cell>
          <cell r="E68" t="str">
            <v>Canada</v>
          </cell>
          <cell r="F68" t="str">
            <v>Chile</v>
          </cell>
          <cell r="G68" t="str">
            <v>Colombia</v>
          </cell>
          <cell r="H68" t="str">
            <v>Costa Rica</v>
          </cell>
          <cell r="I68" t="str">
            <v>Czech Republic</v>
          </cell>
          <cell r="J68" t="str">
            <v>Denmark</v>
          </cell>
          <cell r="K68" t="str">
            <v>Estonia</v>
          </cell>
          <cell r="L68" t="str">
            <v>Finland</v>
          </cell>
          <cell r="M68" t="str">
            <v>France</v>
          </cell>
          <cell r="N68" t="str">
            <v>Germany</v>
          </cell>
          <cell r="O68" t="str">
            <v>Greece</v>
          </cell>
          <cell r="P68" t="str">
            <v>Hungary</v>
          </cell>
          <cell r="Q68" t="str">
            <v>Iceland</v>
          </cell>
          <cell r="R68" t="str">
            <v>Ireland</v>
          </cell>
          <cell r="S68" t="str">
            <v>Israel</v>
          </cell>
          <cell r="T68" t="str">
            <v>Italy</v>
          </cell>
          <cell r="U68" t="str">
            <v>Japan</v>
          </cell>
          <cell r="V68" t="str">
            <v>Korea</v>
          </cell>
          <cell r="W68" t="str">
            <v>Latvia</v>
          </cell>
          <cell r="X68" t="str">
            <v>Lithuania</v>
          </cell>
          <cell r="Y68" t="str">
            <v>Luxembourg</v>
          </cell>
          <cell r="Z68" t="str">
            <v>Mexico</v>
          </cell>
          <cell r="AA68" t="str">
            <v>Netherlands</v>
          </cell>
          <cell r="AB68" t="str">
            <v>New Zealand</v>
          </cell>
          <cell r="AC68" t="str">
            <v>Norway</v>
          </cell>
          <cell r="AD68" t="str">
            <v>Poland</v>
          </cell>
          <cell r="AE68" t="str">
            <v>Portugal</v>
          </cell>
          <cell r="AF68" t="str">
            <v>Slovak Republic</v>
          </cell>
          <cell r="AG68" t="str">
            <v>Slovenia</v>
          </cell>
          <cell r="AH68" t="str">
            <v>Spain</v>
          </cell>
          <cell r="AI68" t="str">
            <v>Sweden</v>
          </cell>
          <cell r="AJ68" t="str">
            <v>Switzerland</v>
          </cell>
          <cell r="AK68" t="str">
            <v>Türkiye</v>
          </cell>
          <cell r="AL68" t="str">
            <v>United Kingdom</v>
          </cell>
          <cell r="AM68" t="str">
            <v>United States</v>
          </cell>
          <cell r="AN68" t="str">
            <v>OECD - Average</v>
          </cell>
          <cell r="AO68" t="str">
            <v>Antigua and Barbuda</v>
          </cell>
          <cell r="AP68" t="str">
            <v>Argentina</v>
          </cell>
          <cell r="AQ68" t="str">
            <v>Bahamas</v>
          </cell>
          <cell r="AR68" t="str">
            <v>Bangladesh</v>
          </cell>
          <cell r="AS68" t="str">
            <v>Barbados</v>
          </cell>
          <cell r="AT68" t="str">
            <v>Belize</v>
          </cell>
          <cell r="AU68" t="str">
            <v>Bhutan</v>
          </cell>
          <cell r="AV68" t="str">
            <v>Bolivia</v>
          </cell>
          <cell r="AW68" t="str">
            <v>Botswana</v>
          </cell>
          <cell r="AX68" t="str">
            <v>Brazil</v>
          </cell>
          <cell r="AY68" t="str">
            <v>Bulgaria</v>
          </cell>
          <cell r="AZ68" t="str">
            <v>Burkina Faso</v>
          </cell>
          <cell r="BA68" t="str">
            <v>Cambodia</v>
          </cell>
          <cell r="BB68" t="str">
            <v>Cameroon</v>
          </cell>
          <cell r="BC68" t="str">
            <v>Cabo Verde</v>
          </cell>
          <cell r="BD68" t="str">
            <v>Congo</v>
          </cell>
          <cell r="BE68" t="str">
            <v>Democratic Republic of the Congo</v>
          </cell>
          <cell r="BF68" t="str">
            <v>Côte d'Ivoire</v>
          </cell>
          <cell r="BG68" t="str">
            <v>Cuba</v>
          </cell>
          <cell r="BH68" t="str">
            <v>Dominican Republic</v>
          </cell>
          <cell r="BI68" t="str">
            <v>Ecuador</v>
          </cell>
          <cell r="BJ68" t="str">
            <v>Egypt</v>
          </cell>
          <cell r="BK68" t="str">
            <v>El Salvador</v>
          </cell>
          <cell r="BL68" t="str">
            <v>Equatorial Guinea</v>
          </cell>
          <cell r="BM68" t="str">
            <v>Ghana</v>
          </cell>
          <cell r="BN68" t="str">
            <v>Guatemala</v>
          </cell>
          <cell r="BO68" t="str">
            <v>Guyana</v>
          </cell>
          <cell r="BP68" t="str">
            <v>Honduras</v>
          </cell>
          <cell r="BQ68" t="str">
            <v>Indonesia</v>
          </cell>
          <cell r="BR68" t="str">
            <v>Jamaica</v>
          </cell>
          <cell r="BS68" t="str">
            <v>Kazakhstan</v>
          </cell>
          <cell r="BT68" t="str">
            <v>Kenya</v>
          </cell>
          <cell r="BU68" t="str">
            <v>Kyrgyzstan</v>
          </cell>
          <cell r="BV68" t="str">
            <v>Lesotho</v>
          </cell>
          <cell r="BW68" t="str">
            <v>Liechtenstein</v>
          </cell>
          <cell r="BX68" t="str">
            <v>Madagascar</v>
          </cell>
          <cell r="BY68" t="str">
            <v>Malawi</v>
          </cell>
          <cell r="BZ68" t="str">
            <v>Malaysia</v>
          </cell>
          <cell r="CA68" t="str">
            <v>Mali</v>
          </cell>
          <cell r="CB68" t="str">
            <v>Malta</v>
          </cell>
          <cell r="CC68" t="str">
            <v>Mauritius</v>
          </cell>
          <cell r="CD68" t="str">
            <v>Morocco</v>
          </cell>
          <cell r="CE68" t="str">
            <v>Nicaragua</v>
          </cell>
          <cell r="CF68" t="str">
            <v>Niger</v>
          </cell>
          <cell r="CG68" t="str">
            <v>Panama</v>
          </cell>
          <cell r="CH68" t="str">
            <v>Papua New Guinea</v>
          </cell>
          <cell r="CI68" t="str">
            <v>Paraguay</v>
          </cell>
          <cell r="CJ68" t="str">
            <v>Peru</v>
          </cell>
          <cell r="CK68" t="str">
            <v>Philippines</v>
          </cell>
          <cell r="CL68" t="str">
            <v>Rwanda</v>
          </cell>
          <cell r="CM68" t="str">
            <v>Saint Lucia</v>
          </cell>
          <cell r="CN68" t="str">
            <v>Samoa</v>
          </cell>
          <cell r="CO68" t="str">
            <v>Senegal</v>
          </cell>
          <cell r="CP68" t="str">
            <v>Singapore</v>
          </cell>
          <cell r="CQ68" t="str">
            <v>South Africa</v>
          </cell>
          <cell r="CR68" t="str">
            <v>Eswatini</v>
          </cell>
          <cell r="CS68" t="str">
            <v>Thailand</v>
          </cell>
          <cell r="CT68" t="str">
            <v>Togo</v>
          </cell>
          <cell r="CU68" t="str">
            <v>Trinidad and Tobago</v>
          </cell>
          <cell r="CV68" t="str">
            <v>Tunisia</v>
          </cell>
          <cell r="CW68" t="str">
            <v>Uganda</v>
          </cell>
          <cell r="CX68" t="str">
            <v>Uruguay</v>
          </cell>
          <cell r="CY68" t="str">
            <v>Vanuatu</v>
          </cell>
          <cell r="CZ68" t="str">
            <v>Venezuela</v>
          </cell>
          <cell r="DA68" t="str">
            <v>Viet Nam</v>
          </cell>
        </row>
        <row r="69">
          <cell r="A69" t="str">
            <v>VAT</v>
          </cell>
          <cell r="B69">
            <v>3.8605784000000001</v>
          </cell>
          <cell r="C69">
            <v>7.6437736999999997</v>
          </cell>
          <cell r="D69">
            <v>6.8828749</v>
          </cell>
          <cell r="E69">
            <v>3.2178757999999998</v>
          </cell>
          <cell r="F69">
            <v>7.8325604999999996</v>
          </cell>
          <cell r="G69">
            <v>5.1568383000000004</v>
          </cell>
          <cell r="H69">
            <v>5.0659539000000002</v>
          </cell>
          <cell r="I69">
            <v>6.5472953</v>
          </cell>
          <cell r="J69">
            <v>9.6977449999999994</v>
          </cell>
          <cell r="K69">
            <v>8.0043056000000004</v>
          </cell>
          <cell r="L69">
            <v>8.3479569999999992</v>
          </cell>
          <cell r="M69">
            <v>7.1634016000000003</v>
          </cell>
          <cell r="N69">
            <v>6.1233399000000004</v>
          </cell>
          <cell r="O69">
            <v>6.7244752999999999</v>
          </cell>
          <cell r="P69">
            <v>8.2333821999999994</v>
          </cell>
          <cell r="Q69">
            <v>10.730554400000001</v>
          </cell>
          <cell r="R69">
            <v>7.2652957000000002</v>
          </cell>
          <cell r="S69">
            <v>7.5199315000000002</v>
          </cell>
          <cell r="T69">
            <v>5.7120369000000002</v>
          </cell>
          <cell r="U69">
            <v>2.4591582000000001</v>
          </cell>
          <cell r="V69">
            <v>3.7723205000000002</v>
          </cell>
          <cell r="W69">
            <v>7.3507695000000002</v>
          </cell>
          <cell r="X69">
            <v>7.0934049999999997</v>
          </cell>
          <cell r="Y69">
            <v>6.0330861000000002</v>
          </cell>
          <cell r="Z69">
            <v>3.3299563000000001</v>
          </cell>
          <cell r="AA69">
            <v>6.7074134000000001</v>
          </cell>
          <cell r="AB69">
            <v>8.5945719</v>
          </cell>
          <cell r="AC69">
            <v>7.6954272000000001</v>
          </cell>
          <cell r="AD69">
            <v>7.6507525999999997</v>
          </cell>
          <cell r="AE69">
            <v>8.1997706000000008</v>
          </cell>
          <cell r="AF69">
            <v>7.6847656999999998</v>
          </cell>
          <cell r="AG69">
            <v>8.4742703000000006</v>
          </cell>
          <cell r="AH69">
            <v>6.2237089000000001</v>
          </cell>
          <cell r="AI69">
            <v>8.4702260000000003</v>
          </cell>
          <cell r="AJ69">
            <v>3.4601082999999999</v>
          </cell>
          <cell r="AK69">
            <v>5.0503964000000003</v>
          </cell>
          <cell r="AL69">
            <v>6.0765751000000003</v>
          </cell>
          <cell r="AM69">
            <v>0</v>
          </cell>
          <cell r="AN69">
            <v>6.4751804999999996</v>
          </cell>
          <cell r="AO69" t="str">
            <v>..</v>
          </cell>
          <cell r="AP69">
            <v>6.3263027999999997</v>
          </cell>
          <cell r="AQ69">
            <v>0</v>
          </cell>
          <cell r="AR69">
            <v>2.5621453999999999</v>
          </cell>
          <cell r="AS69">
            <v>8.7095815000000005</v>
          </cell>
          <cell r="AT69">
            <v>1.40404E-2</v>
          </cell>
          <cell r="AU69">
            <v>0</v>
          </cell>
          <cell r="AV69">
            <v>6.8989151</v>
          </cell>
          <cell r="AW69">
            <v>3.5276619999999999</v>
          </cell>
          <cell r="AX69">
            <v>0</v>
          </cell>
          <cell r="AY69">
            <v>9.8900047000000004</v>
          </cell>
          <cell r="AZ69">
            <v>4.0424823999999999</v>
          </cell>
          <cell r="BA69">
            <v>2.7921260999999999</v>
          </cell>
          <cell r="BB69">
            <v>3.8058149000000001</v>
          </cell>
          <cell r="BC69">
            <v>6.6279674999999996</v>
          </cell>
          <cell r="BD69">
            <v>2.1460775000000001</v>
          </cell>
          <cell r="BE69">
            <v>0</v>
          </cell>
          <cell r="BF69">
            <v>2.1442814000000001</v>
          </cell>
          <cell r="BG69">
            <v>0</v>
          </cell>
          <cell r="BH69">
            <v>3.7826932000000002</v>
          </cell>
          <cell r="BI69">
            <v>5.2861732999999997</v>
          </cell>
          <cell r="BJ69">
            <v>3.2490399999999999</v>
          </cell>
          <cell r="BK69">
            <v>7.5079602999999997</v>
          </cell>
          <cell r="BL69">
            <v>0.51248320000000003</v>
          </cell>
          <cell r="BM69">
            <v>2.6771482999999998</v>
          </cell>
          <cell r="BN69">
            <v>5.1763082000000002</v>
          </cell>
          <cell r="BO69">
            <v>0</v>
          </cell>
          <cell r="BP69">
            <v>5.2053526000000003</v>
          </cell>
          <cell r="BQ69">
            <v>3.3369146999999999</v>
          </cell>
          <cell r="BR69">
            <v>6.5119610000000003</v>
          </cell>
          <cell r="BS69">
            <v>4.5309464999999998</v>
          </cell>
          <cell r="BT69">
            <v>4.8165487999999996</v>
          </cell>
          <cell r="BU69">
            <v>7.0253911000000002</v>
          </cell>
          <cell r="BV69">
            <v>6.9037009999999999</v>
          </cell>
          <cell r="BW69">
            <v>3.4518053000000002</v>
          </cell>
          <cell r="BX69">
            <v>3.4956255000000001</v>
          </cell>
          <cell r="BY69">
            <v>3.5037414</v>
          </cell>
          <cell r="BZ69">
            <v>0</v>
          </cell>
          <cell r="CA69">
            <v>5.8234304000000003</v>
          </cell>
          <cell r="CB69">
            <v>7.7029882000000001</v>
          </cell>
          <cell r="CC69">
            <v>6.4460579999999998</v>
          </cell>
          <cell r="CD69">
            <v>5.8998945000000003</v>
          </cell>
          <cell r="CE69">
            <v>5.2929313999999996</v>
          </cell>
          <cell r="CF69">
            <v>3.4693442000000001</v>
          </cell>
          <cell r="CG69">
            <v>0.82693229999999995</v>
          </cell>
          <cell r="CH69">
            <v>3.5236068999999999</v>
          </cell>
          <cell r="CI69">
            <v>3.7370423000000002</v>
          </cell>
          <cell r="CJ69">
            <v>6.1757904999999997</v>
          </cell>
          <cell r="CK69">
            <v>2.6476223000000001</v>
          </cell>
          <cell r="CL69">
            <v>4.0101994999999997</v>
          </cell>
          <cell r="CM69">
            <v>0</v>
          </cell>
          <cell r="CN69">
            <v>7.7560656000000003</v>
          </cell>
          <cell r="CO69">
            <v>6.1123884000000004</v>
          </cell>
          <cell r="CP69">
            <v>1.7500389000000001</v>
          </cell>
          <cell r="CQ69">
            <v>5.9484934000000003</v>
          </cell>
          <cell r="CR69">
            <v>0</v>
          </cell>
          <cell r="CS69">
            <v>4.2201015999999996</v>
          </cell>
          <cell r="CT69">
            <v>3.8817914</v>
          </cell>
          <cell r="CU69">
            <v>3.0350446999999998</v>
          </cell>
          <cell r="CV69">
            <v>5.4957856999999999</v>
          </cell>
          <cell r="CW69">
            <v>3.0675488</v>
          </cell>
          <cell r="CX69">
            <v>6.8648632000000003</v>
          </cell>
          <cell r="CY69">
            <v>10.489478099999999</v>
          </cell>
          <cell r="CZ69">
            <v>6.4163281000000003</v>
          </cell>
          <cell r="DA69">
            <v>5.0194692999999999</v>
          </cell>
        </row>
        <row r="70">
          <cell r="A70" t="str">
            <v>CIT</v>
          </cell>
          <cell r="B70">
            <v>5.7661794999999998</v>
          </cell>
          <cell r="C70">
            <v>2.1434633000000001</v>
          </cell>
          <cell r="D70">
            <v>3.1644226</v>
          </cell>
          <cell r="E70">
            <v>3.3830429</v>
          </cell>
          <cell r="F70">
            <v>4.5843404000000003</v>
          </cell>
          <cell r="G70">
            <v>3.8597579999999998</v>
          </cell>
          <cell r="H70">
            <v>3.0109067</v>
          </cell>
          <cell r="I70">
            <v>4.1274384</v>
          </cell>
          <cell r="J70">
            <v>3.4424554999999999</v>
          </cell>
          <cell r="K70">
            <v>1.4065608999999999</v>
          </cell>
          <cell r="L70">
            <v>3.1866509999999999</v>
          </cell>
          <cell r="M70">
            <v>2.3537536000000001</v>
          </cell>
          <cell r="N70">
            <v>1.7465291000000001</v>
          </cell>
          <cell r="O70">
            <v>3.2558345000000002</v>
          </cell>
          <cell r="P70">
            <v>2.0649483000000002</v>
          </cell>
          <cell r="Q70">
            <v>1.9122466</v>
          </cell>
          <cell r="R70">
            <v>3.2361787999999998</v>
          </cell>
          <cell r="S70">
            <v>3.4222047</v>
          </cell>
          <cell r="T70">
            <v>2.2401238000000001</v>
          </cell>
          <cell r="U70">
            <v>4.0082409999999999</v>
          </cell>
          <cell r="V70">
            <v>3.4507363999999998</v>
          </cell>
          <cell r="W70">
            <v>1.8916374</v>
          </cell>
          <cell r="X70">
            <v>2.0813294999999998</v>
          </cell>
          <cell r="Y70">
            <v>5.8364099999999999</v>
          </cell>
          <cell r="Z70">
            <v>1.4205312000000001</v>
          </cell>
          <cell r="AA70">
            <v>3.4009035999999999</v>
          </cell>
          <cell r="AB70">
            <v>6.0550592999999999</v>
          </cell>
          <cell r="AC70">
            <v>11.525100399999999</v>
          </cell>
          <cell r="AD70">
            <v>2.1258316000000002</v>
          </cell>
          <cell r="AE70">
            <v>2.6415234999999999</v>
          </cell>
          <cell r="AF70">
            <v>2.6631719</v>
          </cell>
          <cell r="AG70">
            <v>2.7290101</v>
          </cell>
          <cell r="AH70">
            <v>3.8004780999999999</v>
          </cell>
          <cell r="AI70">
            <v>3.4795791</v>
          </cell>
          <cell r="AJ70">
            <v>2.1690610000000001</v>
          </cell>
          <cell r="AK70">
            <v>1.6422066</v>
          </cell>
          <cell r="AL70">
            <v>3.3749058000000001</v>
          </cell>
          <cell r="AM70">
            <v>2.8715991999999999</v>
          </cell>
          <cell r="AN70">
            <v>3.3019566999999999</v>
          </cell>
          <cell r="AO70">
            <v>1.3866763</v>
          </cell>
          <cell r="AP70">
            <v>3.3648828000000002</v>
          </cell>
          <cell r="AQ70">
            <v>0</v>
          </cell>
          <cell r="AR70">
            <v>0.93726209999999999</v>
          </cell>
          <cell r="AS70">
            <v>4.5916943000000003</v>
          </cell>
          <cell r="AT70">
            <v>4.0973607000000003</v>
          </cell>
          <cell r="AU70">
            <v>4.5992213</v>
          </cell>
          <cell r="AV70">
            <v>2.8162362000000001</v>
          </cell>
          <cell r="AW70" t="str">
            <v>..</v>
          </cell>
          <cell r="AX70">
            <v>3.3380559000000001</v>
          </cell>
          <cell r="AY70">
            <v>2.3003182999999998</v>
          </cell>
          <cell r="AZ70">
            <v>1.5067497999999999</v>
          </cell>
          <cell r="BA70">
            <v>0.66771219999999998</v>
          </cell>
          <cell r="BB70">
            <v>2.2979039999999999</v>
          </cell>
          <cell r="BC70">
            <v>2.3777124000000001</v>
          </cell>
          <cell r="BD70">
            <v>0.97520119999999999</v>
          </cell>
          <cell r="BE70">
            <v>0.53823770000000004</v>
          </cell>
          <cell r="BF70">
            <v>1.4150784999999999</v>
          </cell>
          <cell r="BG70">
            <v>4.9845421999999999</v>
          </cell>
          <cell r="BH70">
            <v>1.4902888000000001</v>
          </cell>
          <cell r="BI70" t="str">
            <v>..</v>
          </cell>
          <cell r="BJ70">
            <v>3.9307306</v>
          </cell>
          <cell r="BK70">
            <v>2.4219547000000001</v>
          </cell>
          <cell r="BL70">
            <v>7.1008414000000002</v>
          </cell>
          <cell r="BM70">
            <v>1.3640433999999999</v>
          </cell>
          <cell r="BN70">
            <v>1.8082897</v>
          </cell>
          <cell r="BO70">
            <v>3.6693389000000001</v>
          </cell>
          <cell r="BP70">
            <v>2.5715127999999998</v>
          </cell>
          <cell r="BQ70">
            <v>3.8149728000000001</v>
          </cell>
          <cell r="BR70">
            <v>1.8755177000000001</v>
          </cell>
          <cell r="BS70">
            <v>11.5746991</v>
          </cell>
          <cell r="BT70">
            <v>2.1178469</v>
          </cell>
          <cell r="BU70">
            <v>1.2717156999999999</v>
          </cell>
          <cell r="BV70">
            <v>1.9888785</v>
          </cell>
          <cell r="BW70">
            <v>3.2142547000000001</v>
          </cell>
          <cell r="BX70">
            <v>1.3563339999999999</v>
          </cell>
          <cell r="BY70">
            <v>2.3870122999999999</v>
          </cell>
          <cell r="BZ70">
            <v>7.5356508</v>
          </cell>
          <cell r="CA70">
            <v>1.1653114</v>
          </cell>
          <cell r="CB70">
            <v>3.6924752999999999</v>
          </cell>
          <cell r="CC70">
            <v>1.6853293</v>
          </cell>
          <cell r="CD70">
            <v>3.4291600999999998</v>
          </cell>
          <cell r="CE70">
            <v>2.8143798000000002</v>
          </cell>
          <cell r="CF70">
            <v>0.9799795</v>
          </cell>
          <cell r="CG70">
            <v>1.2779421</v>
          </cell>
          <cell r="CH70">
            <v>11.741501700000001</v>
          </cell>
          <cell r="CI70">
            <v>1.3814690999999999</v>
          </cell>
          <cell r="CJ70">
            <v>3.4299396999999998</v>
          </cell>
          <cell r="CK70">
            <v>3.2215395999999998</v>
          </cell>
          <cell r="CL70">
            <v>1.7585809999999999</v>
          </cell>
          <cell r="CM70">
            <v>1.9209167</v>
          </cell>
          <cell r="CN70">
            <v>0.261712</v>
          </cell>
          <cell r="CO70">
            <v>1.4454041</v>
          </cell>
          <cell r="CP70">
            <v>3.9394566000000002</v>
          </cell>
          <cell r="CQ70">
            <v>4.4979781000000001</v>
          </cell>
          <cell r="CR70">
            <v>2.22471</v>
          </cell>
          <cell r="CS70">
            <v>4.7408608000000001</v>
          </cell>
          <cell r="CT70">
            <v>1.2562491</v>
          </cell>
          <cell r="CU70">
            <v>15.390352999999999</v>
          </cell>
          <cell r="CV70">
            <v>3.2484074999999999</v>
          </cell>
          <cell r="CW70">
            <v>0.76850359999999995</v>
          </cell>
          <cell r="CX70">
            <v>2.2840642</v>
          </cell>
          <cell r="CY70">
            <v>0</v>
          </cell>
          <cell r="CZ70" t="str">
            <v>..</v>
          </cell>
          <cell r="DA70">
            <v>8.2983498000000004</v>
          </cell>
        </row>
        <row r="71">
          <cell r="A71" t="str">
            <v>PIT</v>
          </cell>
          <cell r="B71">
            <v>11.866250600000001</v>
          </cell>
          <cell r="C71">
            <v>8.9593136999999992</v>
          </cell>
          <cell r="D71">
            <v>12.588763399999999</v>
          </cell>
          <cell r="E71">
            <v>11.592749899999999</v>
          </cell>
          <cell r="F71">
            <v>1.0730815</v>
          </cell>
          <cell r="G71">
            <v>1.0635763</v>
          </cell>
          <cell r="H71">
            <v>0.17164209999999999</v>
          </cell>
          <cell r="I71">
            <v>4.1982382999999999</v>
          </cell>
          <cell r="J71">
            <v>23.971065200000002</v>
          </cell>
          <cell r="K71">
            <v>5.4854552999999999</v>
          </cell>
          <cell r="L71">
            <v>12.8795837</v>
          </cell>
          <cell r="M71">
            <v>7.7116199999999999</v>
          </cell>
          <cell r="N71">
            <v>7.8505535000000002</v>
          </cell>
          <cell r="O71">
            <v>4.3760785000000002</v>
          </cell>
          <cell r="P71">
            <v>6.5458826999999999</v>
          </cell>
          <cell r="Q71">
            <v>13.6984602</v>
          </cell>
          <cell r="R71">
            <v>9.2036168000000007</v>
          </cell>
          <cell r="S71">
            <v>7.3510780000000002</v>
          </cell>
          <cell r="T71">
            <v>9.9115707999999998</v>
          </cell>
          <cell r="U71">
            <v>4.7222891999999996</v>
          </cell>
          <cell r="V71">
            <v>2.8795304000000002</v>
          </cell>
          <cell r="W71">
            <v>5.3849574000000002</v>
          </cell>
          <cell r="X71">
            <v>6.8379349999999999</v>
          </cell>
          <cell r="Y71">
            <v>7.1960015999999998</v>
          </cell>
          <cell r="Z71">
            <v>2.0482673999999998</v>
          </cell>
          <cell r="AA71">
            <v>6.1546643999999997</v>
          </cell>
          <cell r="AB71">
            <v>14.821729400000001</v>
          </cell>
          <cell r="AC71">
            <v>9.4480517000000006</v>
          </cell>
          <cell r="AD71">
            <v>4.2839691999999996</v>
          </cell>
          <cell r="AE71">
            <v>5.0406304999999998</v>
          </cell>
          <cell r="AF71">
            <v>2.9633739000000001</v>
          </cell>
          <cell r="AG71">
            <v>5.4452967000000001</v>
          </cell>
          <cell r="AH71">
            <v>6.5507673999999998</v>
          </cell>
          <cell r="AI71">
            <v>15.6012401</v>
          </cell>
          <cell r="AJ71">
            <v>8.3809033999999993</v>
          </cell>
          <cell r="AK71">
            <v>3.4050590000000001</v>
          </cell>
          <cell r="AL71">
            <v>9.3418126000000008</v>
          </cell>
          <cell r="AM71">
            <v>9.1875164999999992</v>
          </cell>
          <cell r="AN71">
            <v>7.6366467</v>
          </cell>
          <cell r="AO71">
            <v>0.84721219999999997</v>
          </cell>
          <cell r="AP71">
            <v>1.4062915</v>
          </cell>
          <cell r="AQ71">
            <v>0</v>
          </cell>
          <cell r="AR71">
            <v>0.54759449999999998</v>
          </cell>
          <cell r="AS71">
            <v>3.9080249999999999</v>
          </cell>
          <cell r="AT71">
            <v>1.6040224000000001</v>
          </cell>
          <cell r="AU71">
            <v>0.3031336</v>
          </cell>
          <cell r="AV71">
            <v>0.2780784</v>
          </cell>
          <cell r="AW71" t="str">
            <v>..</v>
          </cell>
          <cell r="AX71">
            <v>2.1545261999999998</v>
          </cell>
          <cell r="AY71">
            <v>2.6929653999999998</v>
          </cell>
          <cell r="AZ71">
            <v>0.85286289999999998</v>
          </cell>
          <cell r="BA71">
            <v>0.1957807</v>
          </cell>
          <cell r="BB71">
            <v>0.70362740000000001</v>
          </cell>
          <cell r="BC71">
            <v>3.6366809</v>
          </cell>
          <cell r="BD71">
            <v>0.80613409999999996</v>
          </cell>
          <cell r="BE71">
            <v>0.42756100000000002</v>
          </cell>
          <cell r="BF71">
            <v>4.96435E-2</v>
          </cell>
          <cell r="BG71">
            <v>0.76400259999999998</v>
          </cell>
          <cell r="BH71">
            <v>0.70035860000000005</v>
          </cell>
          <cell r="BI71" t="str">
            <v>..</v>
          </cell>
          <cell r="BJ71">
            <v>1.5610143999999999</v>
          </cell>
          <cell r="BK71">
            <v>2.1221104999999998</v>
          </cell>
          <cell r="BL71">
            <v>0.42665229999999998</v>
          </cell>
          <cell r="BM71">
            <v>1.2091130999999999</v>
          </cell>
          <cell r="BN71">
            <v>0.31054209999999999</v>
          </cell>
          <cell r="BO71">
            <v>3.2555814999999999</v>
          </cell>
          <cell r="BP71">
            <v>1.2583035</v>
          </cell>
          <cell r="BQ71">
            <v>1.9677571</v>
          </cell>
          <cell r="BR71">
            <v>5.1469135000000001</v>
          </cell>
          <cell r="BS71">
            <v>1.6204111000000001</v>
          </cell>
          <cell r="BT71">
            <v>3.7003154999999999</v>
          </cell>
          <cell r="BU71">
            <v>1.7286191</v>
          </cell>
          <cell r="BV71">
            <v>6.5059944999999999</v>
          </cell>
          <cell r="BW71">
            <v>2.8955266000000002</v>
          </cell>
          <cell r="BX71">
            <v>0.65733839999999999</v>
          </cell>
          <cell r="BY71">
            <v>2.9949876</v>
          </cell>
          <cell r="BZ71">
            <v>1.5911001</v>
          </cell>
          <cell r="CA71">
            <v>1.0103960000000001</v>
          </cell>
          <cell r="CB71">
            <v>6.3250090999999999</v>
          </cell>
          <cell r="CC71">
            <v>1.3135669999999999</v>
          </cell>
          <cell r="CD71">
            <v>4.2812513000000001</v>
          </cell>
          <cell r="CE71">
            <v>0.87477950000000004</v>
          </cell>
          <cell r="CF71">
            <v>0.53243450000000003</v>
          </cell>
          <cell r="CG71">
            <v>1.8228333000000001</v>
          </cell>
          <cell r="CH71">
            <v>5.5793220999999997</v>
          </cell>
          <cell r="CI71">
            <v>3.3883700000000003E-2</v>
          </cell>
          <cell r="CJ71">
            <v>1.3597577000000001</v>
          </cell>
          <cell r="CK71">
            <v>2.0039894999999999</v>
          </cell>
          <cell r="CL71">
            <v>1.7074488999999999</v>
          </cell>
          <cell r="CM71">
            <v>1.8808909</v>
          </cell>
          <cell r="CN71">
            <v>4.0447883999999998</v>
          </cell>
          <cell r="CO71">
            <v>1.7675620999999999</v>
          </cell>
          <cell r="CP71">
            <v>1.5710580999999999</v>
          </cell>
          <cell r="CQ71">
            <v>6.6564344000000002</v>
          </cell>
          <cell r="CR71">
            <v>3.8796572999999999</v>
          </cell>
          <cell r="CS71">
            <v>1.8563434000000001</v>
          </cell>
          <cell r="CT71">
            <v>1.0643956000000001</v>
          </cell>
          <cell r="CU71">
            <v>4.5605608000000002</v>
          </cell>
          <cell r="CV71">
            <v>3.7386536000000001</v>
          </cell>
          <cell r="CW71">
            <v>1.8826608</v>
          </cell>
          <cell r="CX71">
            <v>0.71146940000000003</v>
          </cell>
          <cell r="CY71">
            <v>0</v>
          </cell>
          <cell r="CZ71" t="str">
            <v>..</v>
          </cell>
          <cell r="DA71">
            <v>0.46323799999999998</v>
          </cell>
        </row>
        <row r="72">
          <cell r="A72" t="str">
            <v>Others</v>
          </cell>
          <cell r="B72">
            <v>8.4165386999999967</v>
          </cell>
          <cell r="C72">
            <v>22.265282300000003</v>
          </cell>
          <cell r="D72">
            <v>20.721099700000003</v>
          </cell>
          <cell r="E72">
            <v>14.466966799999998</v>
          </cell>
          <cell r="F72">
            <v>7.2348642999999999</v>
          </cell>
          <cell r="G72">
            <v>8.1787200000000002</v>
          </cell>
          <cell r="H72">
            <v>13.521458200000001</v>
          </cell>
          <cell r="I72">
            <v>19.361292199999998</v>
          </cell>
          <cell r="J72">
            <v>10.893229799999993</v>
          </cell>
          <cell r="K72">
            <v>14.859207199999998</v>
          </cell>
          <cell r="L72">
            <v>17.623127600000004</v>
          </cell>
          <cell r="M72">
            <v>25.675010700000001</v>
          </cell>
          <cell r="N72">
            <v>18.698471799999997</v>
          </cell>
          <cell r="O72">
            <v>17.517363500000002</v>
          </cell>
          <cell r="P72">
            <v>19.625399800000004</v>
          </cell>
          <cell r="Q72">
            <v>12.976201000000003</v>
          </cell>
          <cell r="R72">
            <v>10.337297200000002</v>
          </cell>
          <cell r="S72">
            <v>15.346471799999996</v>
          </cell>
          <cell r="T72">
            <v>21.182814899999997</v>
          </cell>
          <cell r="U72">
            <v>14.637070800000002</v>
          </cell>
          <cell r="V72">
            <v>11.553423599999999</v>
          </cell>
          <cell r="W72">
            <v>13.250185099999999</v>
          </cell>
          <cell r="X72">
            <v>13.221300899999999</v>
          </cell>
          <cell r="Y72">
            <v>18.682501599999998</v>
          </cell>
          <cell r="Z72">
            <v>4.5629758000000002</v>
          </cell>
          <cell r="AA72">
            <v>18.750079399999997</v>
          </cell>
          <cell r="AB72">
            <v>6.6254766000000025</v>
          </cell>
          <cell r="AC72">
            <v>13.880341900000001</v>
          </cell>
          <cell r="AD72">
            <v>18.904021099999998</v>
          </cell>
          <cell r="AE72">
            <v>15.0607051</v>
          </cell>
          <cell r="AF72">
            <v>17.979598699999997</v>
          </cell>
          <cell r="AG72">
            <v>22.525106699999998</v>
          </cell>
          <cell r="AH72">
            <v>18.668430799999999</v>
          </cell>
          <cell r="AI72">
            <v>19.753740699999998</v>
          </cell>
          <cell r="AJ72">
            <v>11.801447800000002</v>
          </cell>
          <cell r="AK72">
            <v>13.0424449</v>
          </cell>
          <cell r="AL72">
            <v>13.8312092</v>
          </cell>
          <cell r="AM72">
            <v>14.038089599999999</v>
          </cell>
          <cell r="AN72">
            <v>15.2544465</v>
          </cell>
          <cell r="AO72">
            <v>13.178855899999999</v>
          </cell>
          <cell r="AP72">
            <v>13.434087199999999</v>
          </cell>
          <cell r="AQ72">
            <v>11.2247089</v>
          </cell>
          <cell r="AR72">
            <v>3.7996831000000002</v>
          </cell>
          <cell r="AS72">
            <v>14.053442</v>
          </cell>
          <cell r="AT72">
            <v>16.732123000000001</v>
          </cell>
          <cell r="AU72">
            <v>4.9699379000000006</v>
          </cell>
          <cell r="AV72">
            <v>9.9611780999999979</v>
          </cell>
          <cell r="AW72">
            <v>11.685752800000001</v>
          </cell>
          <cell r="AX72">
            <v>27.968387200000002</v>
          </cell>
          <cell r="AY72">
            <v>15.937686699999999</v>
          </cell>
          <cell r="AZ72">
            <v>5.3286696000000005</v>
          </cell>
          <cell r="BA72">
            <v>4.2377131000000006</v>
          </cell>
          <cell r="BB72">
            <v>5.1870017999999991</v>
          </cell>
          <cell r="BC72">
            <v>6.8304640999999986</v>
          </cell>
          <cell r="BD72">
            <v>1.9596470999999998</v>
          </cell>
          <cell r="BE72">
            <v>4.2183548000000002</v>
          </cell>
          <cell r="BF72">
            <v>7.6883465999999991</v>
          </cell>
          <cell r="BG72">
            <v>35.353526700000003</v>
          </cell>
          <cell r="BH72">
            <v>7.8997790999999991</v>
          </cell>
          <cell r="BI72">
            <v>8.4403667999999996</v>
          </cell>
          <cell r="BJ72">
            <v>6.7665879000000011</v>
          </cell>
          <cell r="BK72">
            <v>4.9357852000000015</v>
          </cell>
          <cell r="BL72">
            <v>0.20812539999999835</v>
          </cell>
          <cell r="BM72">
            <v>5.2895738000000003</v>
          </cell>
          <cell r="BN72">
            <v>5.792545399999999</v>
          </cell>
          <cell r="BO72">
            <v>10.704104599999999</v>
          </cell>
          <cell r="BP72">
            <v>8.9098541999999998</v>
          </cell>
          <cell r="BQ72">
            <v>3.2381869999999999</v>
          </cell>
          <cell r="BR72">
            <v>9.7641317999999995</v>
          </cell>
          <cell r="BS72">
            <v>7.8149276000000008</v>
          </cell>
          <cell r="BT72">
            <v>7.7416752999999989</v>
          </cell>
          <cell r="BU72">
            <v>5.6760126</v>
          </cell>
          <cell r="BV72">
            <v>9.9999999392252903E-8</v>
          </cell>
          <cell r="BW72">
            <v>9.728719700000001</v>
          </cell>
          <cell r="BX72">
            <v>3.3824378999999993</v>
          </cell>
          <cell r="BY72">
            <v>3.7286487000000008</v>
          </cell>
          <cell r="BZ72">
            <v>6.3523653000000007</v>
          </cell>
          <cell r="CA72">
            <v>6.474672599999999</v>
          </cell>
          <cell r="CB72">
            <v>13.719352600000001</v>
          </cell>
          <cell r="CC72">
            <v>8.4731555000000007</v>
          </cell>
          <cell r="CD72">
            <v>11.257970100000001</v>
          </cell>
          <cell r="CE72">
            <v>8.3685936000000005</v>
          </cell>
          <cell r="CF72">
            <v>3.2737619999999996</v>
          </cell>
          <cell r="CG72">
            <v>9.6352440000000001</v>
          </cell>
          <cell r="CH72">
            <v>4.7841577999999991</v>
          </cell>
          <cell r="CI72">
            <v>5.5188096000000009</v>
          </cell>
          <cell r="CJ72">
            <v>5.6552103000000002</v>
          </cell>
          <cell r="CK72">
            <v>6.7210326000000009</v>
          </cell>
          <cell r="CL72">
            <v>4.6491721999999998</v>
          </cell>
          <cell r="CM72">
            <v>15.942887299999999</v>
          </cell>
          <cell r="CN72">
            <v>9.0580223000000011</v>
          </cell>
          <cell r="CO72">
            <v>5.9598832999999996</v>
          </cell>
          <cell r="CP72">
            <v>4.5216256999999986</v>
          </cell>
          <cell r="CQ72">
            <v>5.6963738999999975</v>
          </cell>
          <cell r="CR72">
            <v>5.5038175000000003</v>
          </cell>
          <cell r="CS72">
            <v>8.0050725000000007</v>
          </cell>
          <cell r="CT72">
            <v>3.6481644000000006</v>
          </cell>
          <cell r="CU72">
            <v>5.3558059</v>
          </cell>
          <cell r="CV72">
            <v>11.747550999999998</v>
          </cell>
          <cell r="CW72">
            <v>3.5759100000000004</v>
          </cell>
          <cell r="CX72">
            <v>13.151881899999999</v>
          </cell>
          <cell r="CY72">
            <v>6.5727264000000005</v>
          </cell>
          <cell r="CZ72">
            <v>9.4607291999999994</v>
          </cell>
          <cell r="DA72">
            <v>5.1162963999999995</v>
          </cell>
        </row>
        <row r="73">
          <cell r="A73" t="str">
            <v>TOTAL</v>
          </cell>
          <cell r="B73">
            <v>29.909547199999999</v>
          </cell>
          <cell r="C73">
            <v>41.011833000000003</v>
          </cell>
          <cell r="D73">
            <v>43.3571606</v>
          </cell>
          <cell r="E73">
            <v>32.660635399999997</v>
          </cell>
          <cell r="F73">
            <v>20.724846700000001</v>
          </cell>
          <cell r="G73">
            <v>18.258892599999999</v>
          </cell>
          <cell r="H73">
            <v>21.769960900000001</v>
          </cell>
          <cell r="I73">
            <v>34.234264199999998</v>
          </cell>
          <cell r="J73">
            <v>48.004495499999997</v>
          </cell>
          <cell r="K73">
            <v>29.755528999999999</v>
          </cell>
          <cell r="L73">
            <v>42.0373193</v>
          </cell>
          <cell r="M73">
            <v>42.903785900000003</v>
          </cell>
          <cell r="N73">
            <v>34.418894299999998</v>
          </cell>
          <cell r="O73">
            <v>31.873751800000001</v>
          </cell>
          <cell r="P73">
            <v>36.469613000000003</v>
          </cell>
          <cell r="Q73">
            <v>39.317462200000001</v>
          </cell>
          <cell r="R73">
            <v>30.042388500000001</v>
          </cell>
          <cell r="S73">
            <v>33.639685999999998</v>
          </cell>
          <cell r="T73">
            <v>39.046546399999997</v>
          </cell>
          <cell r="U73">
            <v>25.826759200000001</v>
          </cell>
          <cell r="V73">
            <v>21.656010899999998</v>
          </cell>
          <cell r="W73">
            <v>27.877549399999999</v>
          </cell>
          <cell r="X73">
            <v>29.2339704</v>
          </cell>
          <cell r="Y73">
            <v>37.747999299999996</v>
          </cell>
          <cell r="Z73">
            <v>11.361730700000001</v>
          </cell>
          <cell r="AA73">
            <v>35.013060799999998</v>
          </cell>
          <cell r="AB73">
            <v>36.096837200000003</v>
          </cell>
          <cell r="AC73">
            <v>42.548921200000002</v>
          </cell>
          <cell r="AD73">
            <v>32.964574499999998</v>
          </cell>
          <cell r="AE73">
            <v>30.942629700000001</v>
          </cell>
          <cell r="AF73">
            <v>31.290910199999999</v>
          </cell>
          <cell r="AG73">
            <v>39.173683799999999</v>
          </cell>
          <cell r="AH73">
            <v>35.243385199999999</v>
          </cell>
          <cell r="AI73">
            <v>47.304785899999999</v>
          </cell>
          <cell r="AJ73">
            <v>25.8115205</v>
          </cell>
          <cell r="AK73">
            <v>23.140106899999999</v>
          </cell>
          <cell r="AL73">
            <v>32.624502700000001</v>
          </cell>
          <cell r="AM73">
            <v>26.097205299999999</v>
          </cell>
          <cell r="AN73">
            <v>32.668230399999999</v>
          </cell>
          <cell r="AO73">
            <v>15.412744399999999</v>
          </cell>
          <cell r="AP73">
            <v>24.531564299999999</v>
          </cell>
          <cell r="AQ73">
            <v>11.2247089</v>
          </cell>
          <cell r="AR73">
            <v>7.8466851000000002</v>
          </cell>
          <cell r="AS73">
            <v>31.262742800000002</v>
          </cell>
          <cell r="AT73">
            <v>22.447546500000001</v>
          </cell>
          <cell r="AU73">
            <v>9.8722928000000003</v>
          </cell>
          <cell r="AV73">
            <v>19.954407799999998</v>
          </cell>
          <cell r="AW73">
            <v>15.213414800000001</v>
          </cell>
          <cell r="AX73">
            <v>33.460969300000002</v>
          </cell>
          <cell r="AY73">
            <v>30.820975099999998</v>
          </cell>
          <cell r="AZ73">
            <v>11.7307647</v>
          </cell>
          <cell r="BA73">
            <v>7.8933321000000003</v>
          </cell>
          <cell r="BB73">
            <v>11.9943481</v>
          </cell>
          <cell r="BC73">
            <v>19.472824899999999</v>
          </cell>
          <cell r="BD73">
            <v>5.8870598999999997</v>
          </cell>
          <cell r="BE73">
            <v>5.1841534999999999</v>
          </cell>
          <cell r="BF73">
            <v>11.29735</v>
          </cell>
          <cell r="BG73">
            <v>41.102071500000001</v>
          </cell>
          <cell r="BH73">
            <v>13.8731197</v>
          </cell>
          <cell r="BI73">
            <v>13.726540099999999</v>
          </cell>
          <cell r="BJ73">
            <v>15.5073729</v>
          </cell>
          <cell r="BK73">
            <v>16.987810700000001</v>
          </cell>
          <cell r="BL73">
            <v>8.2481022999999993</v>
          </cell>
          <cell r="BM73">
            <v>10.5398786</v>
          </cell>
          <cell r="BN73">
            <v>13.0876854</v>
          </cell>
          <cell r="BO73">
            <v>17.629024999999999</v>
          </cell>
          <cell r="BP73">
            <v>17.9450231</v>
          </cell>
          <cell r="BQ73">
            <v>12.357831600000001</v>
          </cell>
          <cell r="BR73">
            <v>23.298524</v>
          </cell>
          <cell r="BS73">
            <v>25.540984300000002</v>
          </cell>
          <cell r="BT73">
            <v>18.376386499999999</v>
          </cell>
          <cell r="BU73">
            <v>15.701738499999999</v>
          </cell>
          <cell r="BV73">
            <v>15.398574099999999</v>
          </cell>
          <cell r="BW73">
            <v>19.290306300000001</v>
          </cell>
          <cell r="BX73">
            <v>8.8917357999999993</v>
          </cell>
          <cell r="BY73">
            <v>12.61439</v>
          </cell>
          <cell r="BZ73">
            <v>15.4791162</v>
          </cell>
          <cell r="CA73">
            <v>14.4738104</v>
          </cell>
          <cell r="CB73">
            <v>31.439825200000001</v>
          </cell>
          <cell r="CC73">
            <v>17.9181098</v>
          </cell>
          <cell r="CD73">
            <v>24.868276000000002</v>
          </cell>
          <cell r="CE73">
            <v>17.350684300000001</v>
          </cell>
          <cell r="CF73">
            <v>8.2555201999999994</v>
          </cell>
          <cell r="CG73">
            <v>13.562951699999999</v>
          </cell>
          <cell r="CH73">
            <v>25.628588499999999</v>
          </cell>
          <cell r="CI73">
            <v>10.671204700000001</v>
          </cell>
          <cell r="CJ73">
            <v>16.6206982</v>
          </cell>
          <cell r="CK73">
            <v>14.594184</v>
          </cell>
          <cell r="CL73">
            <v>12.1254016</v>
          </cell>
          <cell r="CM73">
            <v>19.744694899999999</v>
          </cell>
          <cell r="CN73">
            <v>21.120588300000001</v>
          </cell>
          <cell r="CO73">
            <v>15.2852379</v>
          </cell>
          <cell r="CP73">
            <v>11.782179299999999</v>
          </cell>
          <cell r="CQ73">
            <v>22.799279800000001</v>
          </cell>
          <cell r="CR73">
            <v>11.6081848</v>
          </cell>
          <cell r="CS73">
            <v>18.8223783</v>
          </cell>
          <cell r="CT73">
            <v>9.8506005000000005</v>
          </cell>
          <cell r="CU73">
            <v>28.341764399999999</v>
          </cell>
          <cell r="CV73">
            <v>24.230397799999999</v>
          </cell>
          <cell r="CW73">
            <v>9.2946232000000002</v>
          </cell>
          <cell r="CX73">
            <v>23.0122787</v>
          </cell>
          <cell r="CY73">
            <v>17.0622045</v>
          </cell>
          <cell r="CZ73">
            <v>15.877057300000001</v>
          </cell>
          <cell r="DA73">
            <v>18.897353500000001</v>
          </cell>
        </row>
        <row r="75">
          <cell r="A75" t="str">
            <v>VAT</v>
          </cell>
          <cell r="B75">
            <v>0.17962019602793158</v>
          </cell>
          <cell r="C75">
            <v>0.40774294014525025</v>
          </cell>
          <cell r="D75">
            <v>0.30406681314415446</v>
          </cell>
          <cell r="E75">
            <v>0.17686789128389421</v>
          </cell>
          <cell r="F75">
            <v>0.58062051289258909</v>
          </cell>
          <cell r="G75">
            <v>0.5115823413579248</v>
          </cell>
          <cell r="H75">
            <v>0.61416648381529904</v>
          </cell>
          <cell r="I75">
            <v>0.44021432300148211</v>
          </cell>
          <cell r="J75">
            <v>0.26131539350866168</v>
          </cell>
          <cell r="K75">
            <v>0.53733436397701884</v>
          </cell>
          <cell r="L75">
            <v>0.34193050921280349</v>
          </cell>
          <cell r="M75">
            <v>0.4157812448559895</v>
          </cell>
          <cell r="N75">
            <v>0.38951497009701869</v>
          </cell>
          <cell r="O75">
            <v>0.4683960310546908</v>
          </cell>
          <cell r="P75">
            <v>0.488795891042272</v>
          </cell>
          <cell r="Q75">
            <v>0.40736676647813663</v>
          </cell>
          <cell r="R75">
            <v>0.36870144823942025</v>
          </cell>
          <cell r="S75">
            <v>0.41107764976588967</v>
          </cell>
          <cell r="T75">
            <v>0.31975608791477861</v>
          </cell>
          <cell r="U75">
            <v>0.2197700339895077</v>
          </cell>
          <cell r="V75">
            <v>0.37340142559322403</v>
          </cell>
          <cell r="W75">
            <v>0.50253547729032766</v>
          </cell>
          <cell r="X75">
            <v>0.44298703598422484</v>
          </cell>
          <cell r="Y75">
            <v>0.31644000040974546</v>
          </cell>
          <cell r="Z75">
            <v>0.48978913771402466</v>
          </cell>
          <cell r="AA75">
            <v>0.41243442607638964</v>
          </cell>
          <cell r="AB75">
            <v>0.29162453734830279</v>
          </cell>
          <cell r="AC75">
            <v>0.2684272254816617</v>
          </cell>
          <cell r="AD75">
            <v>0.54412883919632915</v>
          </cell>
          <cell r="AE75">
            <v>0.51629577689847495</v>
          </cell>
          <cell r="AF75">
            <v>0.57731093589087745</v>
          </cell>
          <cell r="AG75">
            <v>0.50900868279007461</v>
          </cell>
          <cell r="AH75">
            <v>0.37548874945924438</v>
          </cell>
          <cell r="AI75">
            <v>0.30743755594433853</v>
          </cell>
          <cell r="AJ75">
            <v>0.24697290114704404</v>
          </cell>
          <cell r="AK75">
            <v>0.50015502598522321</v>
          </cell>
          <cell r="AL75">
            <v>0.32333742353355999</v>
          </cell>
          <cell r="AM75">
            <v>0</v>
          </cell>
          <cell r="AN75">
            <v>0.37184224503900043</v>
          </cell>
          <cell r="AO75" t="e">
            <v>#VALUE!</v>
          </cell>
          <cell r="AP75">
            <v>0.57006675868698109</v>
          </cell>
          <cell r="AQ75" t="e">
            <v>#DIV/0!</v>
          </cell>
          <cell r="AR75">
            <v>0.63309714203254652</v>
          </cell>
          <cell r="AS75">
            <v>0.50609734824322439</v>
          </cell>
          <cell r="AT75">
            <v>2.4565808640427084E-3</v>
          </cell>
          <cell r="AU75">
            <v>0</v>
          </cell>
          <cell r="AV75">
            <v>0.69035890368856423</v>
          </cell>
          <cell r="AW75">
            <v>1</v>
          </cell>
          <cell r="AX75">
            <v>0</v>
          </cell>
          <cell r="AY75">
            <v>0.66450400168285395</v>
          </cell>
          <cell r="AZ75">
            <v>0.63143117008680494</v>
          </cell>
          <cell r="BA75">
            <v>0.76379023634574617</v>
          </cell>
          <cell r="BB75">
            <v>0.55907467202013794</v>
          </cell>
          <cell r="BC75">
            <v>0.52426659900419859</v>
          </cell>
          <cell r="BD75">
            <v>0.54643542945116441</v>
          </cell>
          <cell r="BE75">
            <v>0</v>
          </cell>
          <cell r="BF75">
            <v>0.59414779160363218</v>
          </cell>
          <cell r="BG75">
            <v>0</v>
          </cell>
          <cell r="BH75">
            <v>0.63326260016045288</v>
          </cell>
          <cell r="BI75">
            <v>1</v>
          </cell>
          <cell r="BJ75">
            <v>0.37171032121256847</v>
          </cell>
          <cell r="BK75">
            <v>0.62296253024024884</v>
          </cell>
          <cell r="BL75">
            <v>6.374187468125686E-2</v>
          </cell>
          <cell r="BM75">
            <v>0.5099034059889247</v>
          </cell>
          <cell r="BN75">
            <v>0.70955570420855518</v>
          </cell>
          <cell r="BO75">
            <v>0</v>
          </cell>
          <cell r="BP75">
            <v>0.57612122779464592</v>
          </cell>
          <cell r="BQ75">
            <v>0.36590402876006806</v>
          </cell>
          <cell r="BR75">
            <v>0.48114173904314667</v>
          </cell>
          <cell r="BS75">
            <v>0.25560938773258013</v>
          </cell>
          <cell r="BT75">
            <v>0.45290828395979382</v>
          </cell>
          <cell r="BU75">
            <v>0.70073640253819436</v>
          </cell>
          <cell r="BV75">
            <v>0.44833378727147072</v>
          </cell>
          <cell r="BW75">
            <v>0.36100758633509633</v>
          </cell>
          <cell r="BX75">
            <v>0.63449564054250907</v>
          </cell>
          <cell r="BY75">
            <v>0.39431053433887392</v>
          </cell>
          <cell r="BZ75">
            <v>0</v>
          </cell>
          <cell r="CA75">
            <v>0.72800726098255242</v>
          </cell>
          <cell r="CB75">
            <v>0.43469428687810502</v>
          </cell>
          <cell r="CC75">
            <v>0.68248694437833335</v>
          </cell>
          <cell r="CD75">
            <v>0.43348728113451146</v>
          </cell>
          <cell r="CE75">
            <v>0.58927610250027862</v>
          </cell>
          <cell r="CF75">
            <v>0.69640959290236126</v>
          </cell>
          <cell r="CG75">
            <v>0.2105381467159585</v>
          </cell>
          <cell r="CH75">
            <v>0.16904308641060653</v>
          </cell>
          <cell r="CI75">
            <v>0.72530196684644788</v>
          </cell>
          <cell r="CJ75">
            <v>0.56320252744978183</v>
          </cell>
          <cell r="CK75">
            <v>0.3362849468384414</v>
          </cell>
          <cell r="CL75">
            <v>0.53639331880319241</v>
          </cell>
          <cell r="CM75">
            <v>0</v>
          </cell>
          <cell r="CN75">
            <v>0.64298637619889498</v>
          </cell>
          <cell r="CO75">
            <v>0.65545908570597411</v>
          </cell>
          <cell r="CP75">
            <v>0.24103381042459351</v>
          </cell>
          <cell r="CQ75">
            <v>0.34780600646349807</v>
          </cell>
          <cell r="CR75">
            <v>0</v>
          </cell>
          <cell r="CS75">
            <v>0.39012501615698059</v>
          </cell>
          <cell r="CT75">
            <v>0.62584947872336805</v>
          </cell>
          <cell r="CU75">
            <v>0.13203907507272319</v>
          </cell>
          <cell r="CV75">
            <v>0.44026701505300853</v>
          </cell>
          <cell r="CW75">
            <v>0.53640542771055555</v>
          </cell>
          <cell r="CX75">
            <v>0.69620557257898585</v>
          </cell>
          <cell r="CY75">
            <v>1</v>
          </cell>
          <cell r="CZ75">
            <v>1</v>
          </cell>
          <cell r="DA75">
            <v>0.36422962792890534</v>
          </cell>
        </row>
        <row r="76">
          <cell r="A76" t="str">
            <v>CIT</v>
          </cell>
          <cell r="B76">
            <v>0.2682816367936578</v>
          </cell>
          <cell r="C76">
            <v>0.11433907678813682</v>
          </cell>
          <cell r="D76">
            <v>0.13979563909019171</v>
          </cell>
          <cell r="E76">
            <v>0.18594616481032308</v>
          </cell>
          <cell r="F76">
            <v>0.33983294151666205</v>
          </cell>
          <cell r="G76">
            <v>0.38290594349545165</v>
          </cell>
          <cell r="H76">
            <v>0.36502463653191264</v>
          </cell>
          <cell r="I76">
            <v>0.27751268542696106</v>
          </cell>
          <cell r="J76">
            <v>9.2760390546313257E-2</v>
          </cell>
          <cell r="K76">
            <v>9.4423369667000601E-2</v>
          </cell>
          <cell r="L76">
            <v>0.13052453421998814</v>
          </cell>
          <cell r="M76">
            <v>0.13661758149819031</v>
          </cell>
          <cell r="N76">
            <v>0.11109937407852746</v>
          </cell>
          <cell r="O76">
            <v>0.22678646132746355</v>
          </cell>
          <cell r="P76">
            <v>0.12259096198093719</v>
          </cell>
          <cell r="Q76">
            <v>7.2595104140267971E-2</v>
          </cell>
          <cell r="R76">
            <v>0.16423059151215402</v>
          </cell>
          <cell r="S76">
            <v>0.18707509039062145</v>
          </cell>
          <cell r="T76">
            <v>0.12540066446923478</v>
          </cell>
          <cell r="U76">
            <v>0.35820845556342751</v>
          </cell>
          <cell r="V76">
            <v>0.34156957000510157</v>
          </cell>
          <cell r="W76">
            <v>0.12932182184045282</v>
          </cell>
          <cell r="X76">
            <v>0.12998016976494767</v>
          </cell>
          <cell r="Y76">
            <v>0.30612418788312046</v>
          </cell>
          <cell r="Z76">
            <v>0.2089399045698794</v>
          </cell>
          <cell r="AA76">
            <v>0.20911931929037314</v>
          </cell>
          <cell r="AB76">
            <v>0.20545570943202399</v>
          </cell>
          <cell r="AC76">
            <v>0.40201156392845733</v>
          </cell>
          <cell r="AD76">
            <v>0.15119117573281293</v>
          </cell>
          <cell r="AE76">
            <v>0.16632263195607916</v>
          </cell>
          <cell r="AF76">
            <v>0.20006833286111589</v>
          </cell>
          <cell r="AG76">
            <v>0.16391851889853096</v>
          </cell>
          <cell r="AH76">
            <v>0.22929041059684604</v>
          </cell>
          <cell r="AI76">
            <v>0.12629572035256215</v>
          </cell>
          <cell r="AJ76">
            <v>0.1548215377925912</v>
          </cell>
          <cell r="AK76">
            <v>0.16263235984725968</v>
          </cell>
          <cell r="AL76">
            <v>0.17958032741839527</v>
          </cell>
          <cell r="AM76">
            <v>0.23812684706226014</v>
          </cell>
          <cell r="AN76">
            <v>0.18961741566116483</v>
          </cell>
          <cell r="AO76">
            <v>0.62074552960006735</v>
          </cell>
          <cell r="AP76">
            <v>0.30321151101992361</v>
          </cell>
          <cell r="AQ76" t="e">
            <v>#DIV/0!</v>
          </cell>
          <cell r="AR76">
            <v>0.23159417761592407</v>
          </cell>
          <cell r="AS76">
            <v>0.26681469243654571</v>
          </cell>
          <cell r="AT76">
            <v>0.71689537966871575</v>
          </cell>
          <cell r="AU76">
            <v>0.93816571705161533</v>
          </cell>
          <cell r="AV76">
            <v>0.281814416814616</v>
          </cell>
          <cell r="AW76" t="e">
            <v>#VALUE!</v>
          </cell>
          <cell r="AX76">
            <v>0.60773891754845144</v>
          </cell>
          <cell r="AY76">
            <v>0.15455712730796778</v>
          </cell>
          <cell r="AZ76">
            <v>0.23535261136623853</v>
          </cell>
          <cell r="BA76">
            <v>0.182653662758619</v>
          </cell>
          <cell r="BB76">
            <v>0.33756237728055638</v>
          </cell>
          <cell r="BC76">
            <v>0.18807503104958054</v>
          </cell>
          <cell r="BD76">
            <v>0.24830626411361698</v>
          </cell>
          <cell r="BE76">
            <v>0.55729801665709422</v>
          </cell>
          <cell r="BF76">
            <v>0.39209674892520185</v>
          </cell>
          <cell r="BG76">
            <v>0.86709634758347898</v>
          </cell>
          <cell r="BH76">
            <v>0.24949000899094886</v>
          </cell>
          <cell r="BI76" t="e">
            <v>#VALUE!</v>
          </cell>
          <cell r="BJ76">
            <v>0.44969995257862999</v>
          </cell>
          <cell r="BK76">
            <v>0.20095831194515812</v>
          </cell>
          <cell r="BL76">
            <v>0.88319176638430386</v>
          </cell>
          <cell r="BM76">
            <v>0.25980270707331127</v>
          </cell>
          <cell r="BN76">
            <v>0.24787594206553951</v>
          </cell>
          <cell r="BO76">
            <v>0.5298745239006647</v>
          </cell>
          <cell r="BP76">
            <v>0.2846114808102812</v>
          </cell>
          <cell r="BQ76">
            <v>0.41832472287352074</v>
          </cell>
          <cell r="BR76">
            <v>0.13857420948685084</v>
          </cell>
          <cell r="BS76">
            <v>0.65297653594891181</v>
          </cell>
          <cell r="BT76">
            <v>0.19914474969475429</v>
          </cell>
          <cell r="BU76">
            <v>0.12684524918041096</v>
          </cell>
          <cell r="BV76">
            <v>0.12915991441804936</v>
          </cell>
          <cell r="BW76">
            <v>0.33616332042634012</v>
          </cell>
          <cell r="BX76">
            <v>0.24618999092425187</v>
          </cell>
          <cell r="BY76">
            <v>0.26863400805963145</v>
          </cell>
          <cell r="BZ76">
            <v>0.82566631680503089</v>
          </cell>
          <cell r="CA76">
            <v>0.14567962562165135</v>
          </cell>
          <cell r="CB76">
            <v>0.20837340986041195</v>
          </cell>
          <cell r="CC76">
            <v>0.17843699889580197</v>
          </cell>
          <cell r="CD76">
            <v>0.25195319820107787</v>
          </cell>
          <cell r="CE76">
            <v>0.31333237372007389</v>
          </cell>
          <cell r="CF76">
            <v>0.1967135819638938</v>
          </cell>
          <cell r="CG76">
            <v>0.32536588707963171</v>
          </cell>
          <cell r="CH76">
            <v>0.56329203080609924</v>
          </cell>
          <cell r="CI76">
            <v>0.26812173235705467</v>
          </cell>
          <cell r="CJ76">
            <v>0.31279408005183246</v>
          </cell>
          <cell r="CK76">
            <v>0.40918044583773661</v>
          </cell>
          <cell r="CL76">
            <v>0.23522298553332244</v>
          </cell>
          <cell r="CM76">
            <v>0.50526404860677321</v>
          </cell>
          <cell r="CN76">
            <v>2.1696212895332551E-2</v>
          </cell>
          <cell r="CO76">
            <v>0.15499722659339946</v>
          </cell>
          <cell r="CP76">
            <v>0.54258350217261664</v>
          </cell>
          <cell r="CQ76">
            <v>0.2629949627448982</v>
          </cell>
          <cell r="CR76">
            <v>0.36444563222792969</v>
          </cell>
          <cell r="CS76">
            <v>0.43826631951183265</v>
          </cell>
          <cell r="CT76">
            <v>0.2025412402072147</v>
          </cell>
          <cell r="CU76">
            <v>0.66955454565882033</v>
          </cell>
          <cell r="CV76">
            <v>0.26022970176963156</v>
          </cell>
          <cell r="CW76">
            <v>0.13438400792681821</v>
          </cell>
          <cell r="CX76">
            <v>0.23164019119392842</v>
          </cell>
          <cell r="CY76">
            <v>0</v>
          </cell>
          <cell r="CZ76" t="e">
            <v>#VALUE!</v>
          </cell>
          <cell r="DA76">
            <v>0.60215625984163434</v>
          </cell>
        </row>
        <row r="77">
          <cell r="A77" t="str">
            <v>PIT</v>
          </cell>
          <cell r="B77">
            <v>0.55209816717841054</v>
          </cell>
          <cell r="C77">
            <v>0.47791798306661282</v>
          </cell>
          <cell r="D77">
            <v>0.55613754776565394</v>
          </cell>
          <cell r="E77">
            <v>0.63718594390578276</v>
          </cell>
          <cell r="F77">
            <v>7.9546545590748877E-2</v>
          </cell>
          <cell r="G77">
            <v>0.10551171514662359</v>
          </cell>
          <cell r="H77">
            <v>2.0808879652788378E-2</v>
          </cell>
          <cell r="I77">
            <v>0.28227299157155678</v>
          </cell>
          <cell r="J77">
            <v>0.64592421594502503</v>
          </cell>
          <cell r="K77">
            <v>0.36824226635598056</v>
          </cell>
          <cell r="L77">
            <v>0.52754495656720846</v>
          </cell>
          <cell r="M77">
            <v>0.44760117364582014</v>
          </cell>
          <cell r="N77">
            <v>0.49938565582445377</v>
          </cell>
          <cell r="O77">
            <v>0.30481750761784565</v>
          </cell>
          <cell r="P77">
            <v>0.38861314697679084</v>
          </cell>
          <cell r="Q77">
            <v>0.52003812938159544</v>
          </cell>
          <cell r="R77">
            <v>0.46706796024842578</v>
          </cell>
          <cell r="S77">
            <v>0.40184725984348885</v>
          </cell>
          <cell r="T77">
            <v>0.55484324761598658</v>
          </cell>
          <cell r="U77">
            <v>0.42202151044706482</v>
          </cell>
          <cell r="V77">
            <v>0.28502900440167445</v>
          </cell>
          <cell r="W77">
            <v>0.36814270086921952</v>
          </cell>
          <cell r="X77">
            <v>0.42703279425082741</v>
          </cell>
          <cell r="Y77">
            <v>0.37743581170713419</v>
          </cell>
          <cell r="Z77">
            <v>0.30127095771609591</v>
          </cell>
          <cell r="AA77">
            <v>0.37844625463323711</v>
          </cell>
          <cell r="AB77">
            <v>0.50291975321967319</v>
          </cell>
          <cell r="AC77">
            <v>0.32956121058988092</v>
          </cell>
          <cell r="AD77">
            <v>0.30467998507085786</v>
          </cell>
          <cell r="AE77">
            <v>0.3173815911454459</v>
          </cell>
          <cell r="AF77">
            <v>0.22262073124800663</v>
          </cell>
          <cell r="AG77">
            <v>0.32707279831139441</v>
          </cell>
          <cell r="AH77">
            <v>0.39522083994390961</v>
          </cell>
          <cell r="AI77">
            <v>0.56626672370309927</v>
          </cell>
          <cell r="AJ77">
            <v>0.59820556106036482</v>
          </cell>
          <cell r="AK77">
            <v>0.33721261416751719</v>
          </cell>
          <cell r="AL77">
            <v>0.49708224904804477</v>
          </cell>
          <cell r="AM77">
            <v>0.76187315293773983</v>
          </cell>
          <cell r="AN77">
            <v>0.43854033929983482</v>
          </cell>
          <cell r="AO77">
            <v>0.37925447039993265</v>
          </cell>
          <cell r="AP77">
            <v>0.12672173029309516</v>
          </cell>
          <cell r="AQ77" t="e">
            <v>#DIV/0!</v>
          </cell>
          <cell r="AR77">
            <v>0.13530868035152935</v>
          </cell>
          <cell r="AS77">
            <v>0.22708795932022988</v>
          </cell>
          <cell r="AT77">
            <v>0.28064803946724159</v>
          </cell>
          <cell r="AU77">
            <v>6.1834282948384667E-2</v>
          </cell>
          <cell r="AV77">
            <v>2.7826679496819731E-2</v>
          </cell>
          <cell r="AW77" t="e">
            <v>#VALUE!</v>
          </cell>
          <cell r="AX77">
            <v>0.39226108245154856</v>
          </cell>
          <cell r="AY77">
            <v>0.18093887100917833</v>
          </cell>
          <cell r="AZ77">
            <v>0.13321621854695662</v>
          </cell>
          <cell r="BA77">
            <v>5.3556100895634916E-2</v>
          </cell>
          <cell r="BB77">
            <v>0.10336295069930554</v>
          </cell>
          <cell r="BC77">
            <v>0.28765836994622079</v>
          </cell>
          <cell r="BD77">
            <v>0.20525830643521861</v>
          </cell>
          <cell r="BE77">
            <v>0.44270198334290567</v>
          </cell>
          <cell r="BF77">
            <v>1.3755459471165916E-2</v>
          </cell>
          <cell r="BG77">
            <v>0.13290365241652113</v>
          </cell>
          <cell r="BH77">
            <v>0.11724739084859817</v>
          </cell>
          <cell r="BI77" t="e">
            <v>#VALUE!</v>
          </cell>
          <cell r="BJ77">
            <v>0.17858972620880162</v>
          </cell>
          <cell r="BK77">
            <v>0.17607915781459307</v>
          </cell>
          <cell r="BL77">
            <v>5.3066358934439221E-2</v>
          </cell>
          <cell r="BM77">
            <v>0.23029388693776409</v>
          </cell>
          <cell r="BN77">
            <v>4.2568353725905186E-2</v>
          </cell>
          <cell r="BO77">
            <v>0.47012547609933542</v>
          </cell>
          <cell r="BP77">
            <v>0.13926729139507288</v>
          </cell>
          <cell r="BQ77">
            <v>0.21577124836641109</v>
          </cell>
          <cell r="BR77">
            <v>0.38028405147000244</v>
          </cell>
          <cell r="BS77">
            <v>9.1414076318507995E-2</v>
          </cell>
          <cell r="BT77">
            <v>0.34794696634545186</v>
          </cell>
          <cell r="BU77">
            <v>0.17241834828139477</v>
          </cell>
          <cell r="BV77">
            <v>0.42250629831047992</v>
          </cell>
          <cell r="BW77">
            <v>0.30282909323856361</v>
          </cell>
          <cell r="BX77">
            <v>0.11931436853323905</v>
          </cell>
          <cell r="BY77">
            <v>0.33705545760149469</v>
          </cell>
          <cell r="BZ77">
            <v>0.17433368319496922</v>
          </cell>
          <cell r="CA77">
            <v>0.12631311339579623</v>
          </cell>
          <cell r="CB77">
            <v>0.35693230326148295</v>
          </cell>
          <cell r="CC77">
            <v>0.13907605672586473</v>
          </cell>
          <cell r="CD77">
            <v>0.31455952066441062</v>
          </cell>
          <cell r="CE77">
            <v>9.7391523779647424E-2</v>
          </cell>
          <cell r="CF77">
            <v>0.10687682513374495</v>
          </cell>
          <cell r="CG77">
            <v>0.46409596620440979</v>
          </cell>
          <cell r="CH77">
            <v>0.26766488278329426</v>
          </cell>
          <cell r="CI77">
            <v>6.5763007964975365E-3</v>
          </cell>
          <cell r="CJ77">
            <v>0.12400339249838579</v>
          </cell>
          <cell r="CK77">
            <v>0.25453460732382205</v>
          </cell>
          <cell r="CL77">
            <v>0.2283836956634851</v>
          </cell>
          <cell r="CM77">
            <v>0.49473595139322674</v>
          </cell>
          <cell r="CN77">
            <v>0.33531741090577244</v>
          </cell>
          <cell r="CO77">
            <v>0.18954368770062641</v>
          </cell>
          <cell r="CP77">
            <v>0.21638268740278976</v>
          </cell>
          <cell r="CQ77">
            <v>0.38919903079160362</v>
          </cell>
          <cell r="CR77">
            <v>0.63555436777207031</v>
          </cell>
          <cell r="CS77">
            <v>0.17160866433118679</v>
          </cell>
          <cell r="CT77">
            <v>0.17160928106941725</v>
          </cell>
          <cell r="CU77">
            <v>0.19840637926845645</v>
          </cell>
          <cell r="CV77">
            <v>0.2995032831773598</v>
          </cell>
          <cell r="CW77">
            <v>0.32921056436262619</v>
          </cell>
          <cell r="CX77">
            <v>7.2154236227085708E-2</v>
          </cell>
          <cell r="CY77">
            <v>0</v>
          </cell>
          <cell r="CZ77" t="e">
            <v>#VALUE!</v>
          </cell>
          <cell r="DA77">
            <v>3.3614112229460244E-2</v>
          </cell>
        </row>
      </sheetData>
      <sheetData sheetId="7"/>
      <sheetData sheetId="8">
        <row r="78">
          <cell r="CF78" t="str">
            <v>Italy</v>
          </cell>
        </row>
      </sheetData>
      <sheetData sheetId="9">
        <row r="78">
          <cell r="CF78" t="str">
            <v>Spain</v>
          </cell>
        </row>
      </sheetData>
      <sheetData sheetId="10">
        <row r="78">
          <cell r="CF78" t="str">
            <v>Lithuania</v>
          </cell>
        </row>
      </sheetData>
      <sheetData sheetId="11">
        <row r="143">
          <cell r="B143" t="str">
            <v>Spain</v>
          </cell>
        </row>
      </sheetData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lian Folgar" id="{6F8B6762-CBA8-4E5C-9FF0-3B46423766C0}" userId="S::jfolgar@worldbank.org::7b0199d2-c963-4876-bae2-1ac44bcbcfa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4" dT="2023-11-06T20:21:35.72" personId="{6F8B6762-CBA8-4E5C-9FF0-3B46423766C0}" id="{744A7B67-3495-4126-BE82-B17545742294}">
    <text>Incluye PUAM y complementos previsionales</text>
  </threadedComment>
  <threadedComment ref="B85" dT="2021-07-08T16:15:31.58" personId="{6F8B6762-CBA8-4E5C-9FF0-3B46423766C0}" id="{5C1060D9-7DE2-4DF2-8CC5-FEF2FD1F9261}">
    <text>Este dato sale de estimar el numero sin moratoria en base al promedio de lo q venia siendo y lo q fue dps, y luego la diferencia va a moratoria. Estos son los numeros originales. 
1830544+1259077+118740+66820</text>
  </threadedComment>
  <threadedComment ref="B114" dT="2021-07-08T16:15:31.58" personId="{6F8B6762-CBA8-4E5C-9FF0-3B46423766C0}" id="{FD14244F-75E1-4D4F-B3DE-1477BDC5ACB5}">
    <text>Este dato sale de estimar el numero sin moratoria en base al promedio de lo q venia siendo y lo q fue dps, y luego la diferencia va a moratoria. Estos son los numeros originales. 
1830544+1259077+118740+66820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E891-D789-47A9-871D-E727B13BFE65}">
  <sheetPr>
    <tabColor theme="1"/>
  </sheetPr>
  <dimension ref="A3:L5"/>
  <sheetViews>
    <sheetView workbookViewId="0">
      <selection activeCell="B10" sqref="B10"/>
    </sheetView>
  </sheetViews>
  <sheetFormatPr defaultRowHeight="12.75" x14ac:dyDescent="0.2"/>
  <sheetData>
    <row r="3" spans="1:12" x14ac:dyDescent="0.2">
      <c r="A3" s="151" t="s">
        <v>229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5" spans="1:12" x14ac:dyDescent="0.2">
      <c r="A5" s="153" t="s">
        <v>230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087D-3A1B-4CC2-BBE5-73A7E21116C4}">
  <sheetPr>
    <tabColor rgb="FFFF0000"/>
  </sheetPr>
  <dimension ref="A1:BM161"/>
  <sheetViews>
    <sheetView zoomScale="90" zoomScaleNormal="90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AW27" sqref="AW27"/>
    </sheetView>
  </sheetViews>
  <sheetFormatPr defaultColWidth="9.25" defaultRowHeight="15" x14ac:dyDescent="0.25"/>
  <cols>
    <col min="1" max="1" width="9.25" style="156"/>
    <col min="2" max="2" width="12.375" style="156" customWidth="1"/>
    <col min="3" max="3" width="11.25" style="156" hidden="1" customWidth="1"/>
    <col min="4" max="4" width="9.25" style="156" hidden="1" customWidth="1"/>
    <col min="5" max="5" width="12.125" style="156" customWidth="1"/>
    <col min="6" max="7" width="9.25" style="156" customWidth="1"/>
    <col min="8" max="8" width="9.875" style="157" customWidth="1"/>
    <col min="9" max="10" width="9.25" style="156" hidden="1" customWidth="1"/>
    <col min="11" max="11" width="0.875" style="157" customWidth="1"/>
    <col min="12" max="15" width="9.25" style="156" hidden="1" customWidth="1"/>
    <col min="16" max="16" width="0.75" style="157" hidden="1" customWidth="1"/>
    <col min="17" max="20" width="9.25" style="156" hidden="1" customWidth="1"/>
    <col min="21" max="21" width="0.5" style="156" hidden="1" customWidth="1"/>
    <col min="22" max="25" width="9.25" style="156" hidden="1" customWidth="1"/>
    <col min="26" max="26" width="0.875" style="156" hidden="1" customWidth="1"/>
    <col min="27" max="30" width="9.25" style="156" hidden="1" customWidth="1"/>
    <col min="31" max="31" width="1.125" style="156" hidden="1" customWidth="1"/>
    <col min="32" max="35" width="9.25" style="156" hidden="1" customWidth="1"/>
    <col min="36" max="36" width="0.875" style="156" hidden="1" customWidth="1"/>
    <col min="37" max="40" width="9.25" style="156" hidden="1" customWidth="1"/>
    <col min="41" max="41" width="1.25" style="157" hidden="1" customWidth="1"/>
    <col min="42" max="42" width="0" style="156" hidden="1" customWidth="1"/>
    <col min="43" max="47" width="7.5" style="156" hidden="1" customWidth="1"/>
    <col min="48" max="48" width="7.25" style="156" customWidth="1"/>
    <col min="49" max="49" width="7.5" style="156" customWidth="1"/>
    <col min="50" max="16384" width="9.25" style="156"/>
  </cols>
  <sheetData>
    <row r="1" spans="1:46" s="154" customFormat="1" ht="36.6" customHeight="1" x14ac:dyDescent="0.2">
      <c r="B1" s="154" t="s">
        <v>231</v>
      </c>
      <c r="C1" s="154" t="s">
        <v>232</v>
      </c>
      <c r="D1" s="154" t="s">
        <v>233</v>
      </c>
      <c r="E1" s="154" t="s">
        <v>234</v>
      </c>
      <c r="F1" s="154" t="s">
        <v>235</v>
      </c>
      <c r="H1" s="155"/>
      <c r="I1" s="154" t="s">
        <v>236</v>
      </c>
      <c r="J1" s="154" t="s">
        <v>237</v>
      </c>
      <c r="K1" s="155"/>
      <c r="L1" s="180" t="s">
        <v>238</v>
      </c>
      <c r="M1" s="180"/>
      <c r="N1" s="180"/>
      <c r="O1" s="180"/>
      <c r="P1" s="155"/>
      <c r="Q1" s="180" t="s">
        <v>239</v>
      </c>
      <c r="R1" s="180"/>
      <c r="S1" s="180"/>
      <c r="T1" s="180"/>
      <c r="V1" s="180" t="s">
        <v>240</v>
      </c>
      <c r="W1" s="180"/>
      <c r="X1" s="180"/>
      <c r="Y1" s="180"/>
      <c r="AA1" s="180" t="s">
        <v>241</v>
      </c>
      <c r="AB1" s="180"/>
      <c r="AC1" s="180"/>
      <c r="AD1" s="180"/>
      <c r="AF1" s="180" t="s">
        <v>242</v>
      </c>
      <c r="AG1" s="180"/>
      <c r="AH1" s="180"/>
      <c r="AI1" s="180"/>
      <c r="AK1" s="180" t="s">
        <v>243</v>
      </c>
      <c r="AL1" s="180"/>
      <c r="AM1" s="180"/>
      <c r="AN1" s="180"/>
      <c r="AO1" s="155"/>
      <c r="AQ1" s="180" t="s">
        <v>244</v>
      </c>
      <c r="AR1" s="180"/>
      <c r="AS1" s="180"/>
      <c r="AT1" s="180"/>
    </row>
    <row r="2" spans="1:46" s="154" customFormat="1" ht="30" x14ac:dyDescent="0.2">
      <c r="H2" s="155"/>
      <c r="K2" s="155"/>
      <c r="L2" s="154" t="s">
        <v>245</v>
      </c>
      <c r="M2" s="154" t="s">
        <v>246</v>
      </c>
      <c r="N2" s="154" t="s">
        <v>247</v>
      </c>
      <c r="O2" s="154" t="s">
        <v>248</v>
      </c>
      <c r="P2" s="155"/>
      <c r="Q2" s="154" t="s">
        <v>245</v>
      </c>
      <c r="R2" s="154" t="s">
        <v>246</v>
      </c>
      <c r="S2" s="154" t="s">
        <v>247</v>
      </c>
      <c r="T2" s="154" t="s">
        <v>248</v>
      </c>
      <c r="V2" s="154" t="s">
        <v>245</v>
      </c>
      <c r="W2" s="154" t="s">
        <v>246</v>
      </c>
      <c r="X2" s="154" t="s">
        <v>247</v>
      </c>
      <c r="Y2" s="154" t="s">
        <v>248</v>
      </c>
      <c r="AA2" s="154" t="s">
        <v>245</v>
      </c>
      <c r="AB2" s="154" t="s">
        <v>246</v>
      </c>
      <c r="AC2" s="154" t="s">
        <v>247</v>
      </c>
      <c r="AD2" s="154" t="s">
        <v>248</v>
      </c>
      <c r="AF2" s="154" t="s">
        <v>245</v>
      </c>
      <c r="AG2" s="154" t="s">
        <v>246</v>
      </c>
      <c r="AH2" s="154" t="s">
        <v>247</v>
      </c>
      <c r="AI2" s="154" t="s">
        <v>248</v>
      </c>
      <c r="AK2" s="154" t="s">
        <v>245</v>
      </c>
      <c r="AL2" s="154" t="s">
        <v>246</v>
      </c>
      <c r="AM2" s="154" t="s">
        <v>247</v>
      </c>
      <c r="AN2" s="154" t="s">
        <v>248</v>
      </c>
      <c r="AO2" s="155"/>
      <c r="AQ2" s="154" t="s">
        <v>245</v>
      </c>
      <c r="AR2" s="154" t="s">
        <v>246</v>
      </c>
      <c r="AS2" s="154" t="s">
        <v>247</v>
      </c>
      <c r="AT2" s="154" t="s">
        <v>248</v>
      </c>
    </row>
    <row r="3" spans="1:46" x14ac:dyDescent="0.25">
      <c r="A3" s="156">
        <v>1995</v>
      </c>
      <c r="I3" s="158">
        <v>30.216000000000001</v>
      </c>
    </row>
    <row r="4" spans="1:46" x14ac:dyDescent="0.25">
      <c r="A4" s="156">
        <f>+A3+1</f>
        <v>1996</v>
      </c>
      <c r="I4" s="158">
        <v>23.506</v>
      </c>
    </row>
    <row r="5" spans="1:46" x14ac:dyDescent="0.25">
      <c r="A5" s="156">
        <f t="shared" ref="A5:A27" si="0">+A4+1</f>
        <v>1997</v>
      </c>
      <c r="I5" s="158">
        <v>11.773</v>
      </c>
    </row>
    <row r="6" spans="1:46" x14ac:dyDescent="0.25">
      <c r="A6" s="156">
        <f t="shared" si="0"/>
        <v>1998</v>
      </c>
      <c r="I6" s="158">
        <v>7.6959999999999997</v>
      </c>
    </row>
    <row r="7" spans="1:46" x14ac:dyDescent="0.25">
      <c r="A7" s="156">
        <f t="shared" si="0"/>
        <v>1999</v>
      </c>
      <c r="I7" s="158">
        <v>39.262</v>
      </c>
    </row>
    <row r="8" spans="1:46" x14ac:dyDescent="0.25">
      <c r="A8" s="156">
        <f t="shared" si="0"/>
        <v>2000</v>
      </c>
      <c r="B8" s="159">
        <v>13056262.069102351</v>
      </c>
      <c r="C8" s="159">
        <v>12890793.093276665</v>
      </c>
      <c r="D8" s="159">
        <f>+B8-C8</f>
        <v>165468.97582568601</v>
      </c>
      <c r="E8" s="159">
        <f t="array" ref="E8:E27">[1]!hp(B8:B27,100)</f>
        <v>13235558.199008279</v>
      </c>
      <c r="F8" s="159">
        <f>+B8-E8</f>
        <v>-179296.12990592793</v>
      </c>
      <c r="G8" s="159"/>
      <c r="H8" s="160"/>
      <c r="I8" s="158">
        <v>31.206</v>
      </c>
      <c r="J8" s="161">
        <f t="shared" ref="J8:J25" si="1">+J9/(1+I9/100)</f>
        <v>0.24252206454656186</v>
      </c>
      <c r="K8" s="162"/>
      <c r="L8" s="159">
        <v>5826.8</v>
      </c>
      <c r="M8" s="159">
        <f>+L8/J8</f>
        <v>24025.855176906229</v>
      </c>
      <c r="N8" s="159">
        <f t="array" ref="N8:N27">[1]!hp(M8:M27,100)</f>
        <v>22299.337007977963</v>
      </c>
      <c r="O8" s="159">
        <f>+M8-N8</f>
        <v>1726.5181689282654</v>
      </c>
      <c r="Q8" s="159">
        <v>1233.3999999999999</v>
      </c>
      <c r="R8" s="159">
        <f>+Q8/J8</f>
        <v>5085.7228281726057</v>
      </c>
      <c r="S8" s="156">
        <v>5580.2608360336499</v>
      </c>
      <c r="T8" s="159">
        <f>+R8-S8</f>
        <v>-494.53800786104421</v>
      </c>
      <c r="V8" s="159">
        <v>1396.5</v>
      </c>
      <c r="W8" s="159">
        <f>+V8/J8</f>
        <v>5758.2389569831721</v>
      </c>
      <c r="X8" s="159">
        <f t="array" ref="X8:X27">[1]!hp(W8:W27,100)</f>
        <v>5214.3225325556905</v>
      </c>
      <c r="Y8" s="159">
        <f>+W8-X8</f>
        <v>543.91642442748162</v>
      </c>
      <c r="Z8" s="159"/>
      <c r="AA8" s="159">
        <v>968.3</v>
      </c>
      <c r="AB8" s="159">
        <f>+AA8/J8</f>
        <v>3992.6264103450094</v>
      </c>
      <c r="AC8" s="159">
        <f t="array" ref="AC8:AC27">[1]!hp(AB8:AB27,100)</f>
        <v>3964.9263056764107</v>
      </c>
      <c r="AD8" s="159">
        <f>+AB8-AC8</f>
        <v>27.700104668598669</v>
      </c>
      <c r="AE8" s="159"/>
      <c r="AF8" s="159">
        <v>796.1</v>
      </c>
      <c r="AG8" s="159">
        <f>+AF8/J8</f>
        <v>3282.5879224162577</v>
      </c>
      <c r="AH8" s="159">
        <f t="array" ref="AH8:AH27">[1]!hp(AG8:AG27,100)</f>
        <v>2945.9675498221832</v>
      </c>
      <c r="AI8" s="159">
        <f>+AG8-AH8</f>
        <v>336.62037259407452</v>
      </c>
      <c r="AJ8" s="159"/>
      <c r="AK8" s="159">
        <v>1020.7</v>
      </c>
      <c r="AL8" s="159">
        <f>+AK8/J8</f>
        <v>4208.6892254870927</v>
      </c>
      <c r="AM8" s="159">
        <f t="array" ref="AM8:AM27">[1]!hp(AL8:AL27,100)</f>
        <v>3104.0755634643974</v>
      </c>
      <c r="AN8" s="159">
        <f>+AL8-AM8</f>
        <v>1104.6136620226953</v>
      </c>
      <c r="AO8" s="160"/>
      <c r="AQ8" s="159">
        <v>5424.9</v>
      </c>
      <c r="AR8" s="159">
        <f t="shared" ref="AR8:AR27" si="2">+AQ8/J8</f>
        <v>22368.686371455791</v>
      </c>
      <c r="AS8" s="159">
        <f t="array" ref="AS8:AS27">[1]!hp(AR8:AR27,100)</f>
        <v>22247.593557601191</v>
      </c>
      <c r="AT8" s="159">
        <f>+AR8-AS8</f>
        <v>121.09281385460054</v>
      </c>
    </row>
    <row r="9" spans="1:46" x14ac:dyDescent="0.25">
      <c r="A9" s="156">
        <f t="shared" si="0"/>
        <v>2001</v>
      </c>
      <c r="B9" s="159">
        <v>13861848.219322376</v>
      </c>
      <c r="C9" s="159">
        <v>13829396.09466878</v>
      </c>
      <c r="D9" s="159">
        <f t="shared" ref="D9:D27" si="3">+B9-C9</f>
        <v>32452.124653596431</v>
      </c>
      <c r="E9" s="159">
        <v>14170851.772623675</v>
      </c>
      <c r="F9" s="159">
        <f>+B9-E9</f>
        <v>-309003.55330129899</v>
      </c>
      <c r="G9" s="163">
        <f>+B9/B8-1</f>
        <v>6.1701132066462216E-2</v>
      </c>
      <c r="H9" s="160"/>
      <c r="I9" s="158">
        <v>9.641</v>
      </c>
      <c r="J9" s="161">
        <f t="shared" si="1"/>
        <v>0.26590361678949592</v>
      </c>
      <c r="K9" s="162"/>
      <c r="L9" s="159">
        <v>6007.2000000000007</v>
      </c>
      <c r="M9" s="159">
        <f t="shared" ref="M9:M27" si="4">+L9/J9</f>
        <v>22591.644568549189</v>
      </c>
      <c r="N9" s="159">
        <v>25122.169988809674</v>
      </c>
      <c r="O9" s="159">
        <f t="shared" ref="O9:O27" si="5">+M9-N9</f>
        <v>-2530.5254202604847</v>
      </c>
      <c r="Q9" s="159">
        <v>1544.2</v>
      </c>
      <c r="R9" s="159">
        <f t="shared" ref="R9:R27" si="6">+Q9/J9</f>
        <v>5807.3674162261377</v>
      </c>
      <c r="S9" s="156">
        <v>6226.7037437831304</v>
      </c>
      <c r="T9" s="159">
        <f t="shared" ref="T9:T27" si="7">+R9-S9</f>
        <v>-419.33632755699273</v>
      </c>
      <c r="V9" s="159">
        <v>1488.5</v>
      </c>
      <c r="W9" s="159">
        <f t="shared" ref="W9:W27" si="8">+V9/J9</f>
        <v>5597.8930184254668</v>
      </c>
      <c r="X9" s="159">
        <v>6205.0382531554105</v>
      </c>
      <c r="Y9" s="159">
        <f t="shared" ref="Y9:Y27" si="9">+W9-X9</f>
        <v>-607.1452347299437</v>
      </c>
      <c r="Z9" s="159"/>
      <c r="AA9" s="159">
        <v>1154.7</v>
      </c>
      <c r="AB9" s="159">
        <f t="shared" ref="AB9:AB27" si="10">+AA9/J9</f>
        <v>4342.5509360939786</v>
      </c>
      <c r="AC9" s="159">
        <v>4724.7785273689515</v>
      </c>
      <c r="AD9" s="159">
        <f t="shared" ref="AD9:AD27" si="11">+AB9-AC9</f>
        <v>-382.22759127497284</v>
      </c>
      <c r="AE9" s="159"/>
      <c r="AF9" s="159">
        <v>673.80000000000007</v>
      </c>
      <c r="AG9" s="159">
        <f t="shared" ref="AG9:AG27" si="12">+AF9/J9</f>
        <v>2534.0008839872894</v>
      </c>
      <c r="AH9" s="159">
        <v>3512.596379382303</v>
      </c>
      <c r="AI9" s="159">
        <f t="shared" ref="AI9:AI27" si="13">+AG9-AH9</f>
        <v>-978.59549539501359</v>
      </c>
      <c r="AJ9" s="159"/>
      <c r="AK9" s="159">
        <v>797.2</v>
      </c>
      <c r="AL9" s="159">
        <f t="shared" ref="AL9:AL27" si="14">+AK9/J9</f>
        <v>2998.0788137647178</v>
      </c>
      <c r="AM9" s="159">
        <v>2775.5430205804441</v>
      </c>
      <c r="AN9" s="159">
        <f t="shared" ref="AN9:AN27" si="15">+AL9-AM9</f>
        <v>222.53579318427364</v>
      </c>
      <c r="AO9" s="160"/>
      <c r="AQ9" s="159">
        <v>6118.3</v>
      </c>
      <c r="AR9" s="159">
        <f t="shared" si="2"/>
        <v>23009.465135796127</v>
      </c>
      <c r="AS9" s="159">
        <v>24998.069541326375</v>
      </c>
      <c r="AT9" s="159">
        <f t="shared" ref="AT9:AT27" si="16">+AR9-AS9</f>
        <v>-1988.6044055302482</v>
      </c>
    </row>
    <row r="10" spans="1:46" x14ac:dyDescent="0.25">
      <c r="A10" s="156">
        <f t="shared" si="0"/>
        <v>2002</v>
      </c>
      <c r="B10" s="159">
        <v>14948546.203181401</v>
      </c>
      <c r="C10" s="159">
        <v>14844642.365651153</v>
      </c>
      <c r="D10" s="159">
        <f t="shared" si="3"/>
        <v>103903.83753024787</v>
      </c>
      <c r="E10" s="159">
        <v>15104352.384940011</v>
      </c>
      <c r="F10" s="159">
        <f t="shared" ref="F10:F25" si="17">+B10-E10</f>
        <v>-155806.18175861053</v>
      </c>
      <c r="G10" s="163">
        <f t="shared" ref="G10:G27" si="18">+B10/B9-1</f>
        <v>7.8394884049029612E-2</v>
      </c>
      <c r="H10" s="160"/>
      <c r="I10" s="158">
        <v>5.2190000000000003</v>
      </c>
      <c r="J10" s="161">
        <f t="shared" si="1"/>
        <v>0.27978112654973969</v>
      </c>
      <c r="K10" s="162"/>
      <c r="L10" s="159">
        <v>7725.6000000000013</v>
      </c>
      <c r="M10" s="159">
        <f t="shared" si="4"/>
        <v>27613.013412563188</v>
      </c>
      <c r="N10" s="159">
        <v>27962.268151330667</v>
      </c>
      <c r="O10" s="159">
        <f t="shared" si="5"/>
        <v>-349.25473876747856</v>
      </c>
      <c r="Q10" s="159">
        <v>2143.1999999999998</v>
      </c>
      <c r="R10" s="159">
        <f t="shared" si="6"/>
        <v>7660.2736804656488</v>
      </c>
      <c r="S10" s="156">
        <v>6868.2040431722799</v>
      </c>
      <c r="T10" s="159">
        <f t="shared" si="7"/>
        <v>792.06963729336894</v>
      </c>
      <c r="V10" s="159">
        <v>2051.1</v>
      </c>
      <c r="W10" s="159">
        <f t="shared" si="8"/>
        <v>7331.0877874221223</v>
      </c>
      <c r="X10" s="159">
        <v>7201.1931379994057</v>
      </c>
      <c r="Y10" s="159">
        <f t="shared" si="9"/>
        <v>129.89464942271661</v>
      </c>
      <c r="Z10" s="159"/>
      <c r="AA10" s="159">
        <v>1556.3000000000002</v>
      </c>
      <c r="AB10" s="159">
        <f t="shared" si="10"/>
        <v>5562.5624901589636</v>
      </c>
      <c r="AC10" s="159">
        <v>5484.9077501081783</v>
      </c>
      <c r="AD10" s="159">
        <f t="shared" si="11"/>
        <v>77.654740050785222</v>
      </c>
      <c r="AE10" s="159"/>
      <c r="AF10" s="159">
        <v>1123.2</v>
      </c>
      <c r="AG10" s="159">
        <f t="shared" si="12"/>
        <v>4014.5667216774063</v>
      </c>
      <c r="AH10" s="159">
        <v>4082.5914126683633</v>
      </c>
      <c r="AI10" s="159">
        <f t="shared" si="13"/>
        <v>-68.024690990956969</v>
      </c>
      <c r="AJ10" s="159"/>
      <c r="AK10" s="159">
        <v>486.29999999999995</v>
      </c>
      <c r="AL10" s="159">
        <f t="shared" si="14"/>
        <v>1738.1444059399239</v>
      </c>
      <c r="AM10" s="159">
        <v>2458.056614316718</v>
      </c>
      <c r="AN10" s="159">
        <f t="shared" si="15"/>
        <v>-719.91220837679407</v>
      </c>
      <c r="AO10" s="160"/>
      <c r="AQ10" s="159">
        <v>7339.7</v>
      </c>
      <c r="AR10" s="159">
        <f t="shared" si="2"/>
        <v>26233.720946488298</v>
      </c>
      <c r="AS10" s="159">
        <v>27749.756453190104</v>
      </c>
      <c r="AT10" s="159">
        <f t="shared" si="16"/>
        <v>-1516.0355067018063</v>
      </c>
    </row>
    <row r="11" spans="1:46" x14ac:dyDescent="0.25">
      <c r="A11" s="156">
        <f t="shared" si="0"/>
        <v>2003</v>
      </c>
      <c r="B11" s="159">
        <v>15940056.1380785</v>
      </c>
      <c r="C11" s="159">
        <v>15942373.34642042</v>
      </c>
      <c r="D11" s="159">
        <f t="shared" si="3"/>
        <v>-2317.2083419207484</v>
      </c>
      <c r="E11" s="159">
        <v>16031177.039125215</v>
      </c>
      <c r="F11" s="159">
        <f t="shared" si="17"/>
        <v>-91120.901046715677</v>
      </c>
      <c r="G11" s="163">
        <f t="shared" si="18"/>
        <v>6.6328184789373079E-2</v>
      </c>
      <c r="H11" s="160"/>
      <c r="I11" s="158">
        <v>11.667</v>
      </c>
      <c r="J11" s="161">
        <f t="shared" si="1"/>
        <v>0.31242319058429785</v>
      </c>
      <c r="K11" s="162"/>
      <c r="L11" s="159">
        <v>9147.3000000000029</v>
      </c>
      <c r="M11" s="159">
        <f t="shared" si="4"/>
        <v>29278.556380186135</v>
      </c>
      <c r="N11" s="159">
        <v>30811.591423027618</v>
      </c>
      <c r="O11" s="159">
        <f t="shared" si="5"/>
        <v>-1533.0350428414822</v>
      </c>
      <c r="Q11" s="159">
        <v>2650.2999999999997</v>
      </c>
      <c r="R11" s="159">
        <f t="shared" si="6"/>
        <v>8483.0450487474209</v>
      </c>
      <c r="S11" s="156">
        <v>7495.6220884029499</v>
      </c>
      <c r="T11" s="159">
        <f t="shared" si="7"/>
        <v>987.42296034447099</v>
      </c>
      <c r="V11" s="159">
        <v>2425.1999999999998</v>
      </c>
      <c r="W11" s="159">
        <f t="shared" si="8"/>
        <v>7762.5479576735634</v>
      </c>
      <c r="X11" s="159">
        <v>8202.1548989846506</v>
      </c>
      <c r="Y11" s="159">
        <f t="shared" si="9"/>
        <v>-439.60694131108721</v>
      </c>
      <c r="Z11" s="159"/>
      <c r="AA11" s="159">
        <v>1723.9</v>
      </c>
      <c r="AB11" s="159">
        <f t="shared" si="10"/>
        <v>5517.8362296855757</v>
      </c>
      <c r="AC11" s="159">
        <v>6241.7686990280272</v>
      </c>
      <c r="AD11" s="159">
        <f t="shared" si="11"/>
        <v>-723.93246934245144</v>
      </c>
      <c r="AE11" s="159"/>
      <c r="AF11" s="159">
        <v>1258.7000000000003</v>
      </c>
      <c r="AG11" s="159">
        <f t="shared" si="12"/>
        <v>4028.8302467110825</v>
      </c>
      <c r="AH11" s="159">
        <v>4649.5328984523549</v>
      </c>
      <c r="AI11" s="159">
        <f t="shared" si="13"/>
        <v>-620.70265174127235</v>
      </c>
      <c r="AJ11" s="159"/>
      <c r="AK11" s="159">
        <v>579.5</v>
      </c>
      <c r="AL11" s="159">
        <f t="shared" si="14"/>
        <v>1854.8559052745466</v>
      </c>
      <c r="AM11" s="159">
        <v>2164.8878392252882</v>
      </c>
      <c r="AN11" s="159">
        <f t="shared" si="15"/>
        <v>-310.03193395074163</v>
      </c>
      <c r="AO11" s="160"/>
      <c r="AQ11" s="159">
        <v>9417</v>
      </c>
      <c r="AR11" s="159">
        <f t="shared" si="2"/>
        <v>30141.808559051606</v>
      </c>
      <c r="AS11" s="159">
        <v>30483.979177275622</v>
      </c>
      <c r="AT11" s="159">
        <f t="shared" si="16"/>
        <v>-342.17061822401593</v>
      </c>
    </row>
    <row r="12" spans="1:46" x14ac:dyDescent="0.25">
      <c r="A12" s="156">
        <f t="shared" si="0"/>
        <v>2004</v>
      </c>
      <c r="B12" s="159">
        <v>17117930.883854352</v>
      </c>
      <c r="C12" s="159">
        <v>17129045.684515651</v>
      </c>
      <c r="D12" s="159">
        <f t="shared" si="3"/>
        <v>-11114.800661299378</v>
      </c>
      <c r="E12" s="159">
        <v>16944884.676529627</v>
      </c>
      <c r="F12" s="159">
        <f t="shared" si="17"/>
        <v>173046.20732472464</v>
      </c>
      <c r="G12" s="163">
        <f>+B12/B11-1</f>
        <v>7.3894014900115712E-2</v>
      </c>
      <c r="H12" s="160"/>
      <c r="I12" s="158">
        <v>12.426</v>
      </c>
      <c r="J12" s="161">
        <f t="shared" si="1"/>
        <v>0.35124489624630273</v>
      </c>
      <c r="K12" s="162"/>
      <c r="L12" s="159">
        <v>11252.9</v>
      </c>
      <c r="M12" s="159">
        <f t="shared" si="4"/>
        <v>32037.191487358017</v>
      </c>
      <c r="N12" s="159">
        <v>33658.607183999527</v>
      </c>
      <c r="O12" s="159">
        <f t="shared" si="5"/>
        <v>-1621.4156966415103</v>
      </c>
      <c r="Q12" s="159">
        <v>2507.1</v>
      </c>
      <c r="R12" s="159">
        <f t="shared" si="6"/>
        <v>7137.7549589843757</v>
      </c>
      <c r="S12" s="156">
        <v>8107.7361932452704</v>
      </c>
      <c r="T12" s="159">
        <f t="shared" si="7"/>
        <v>-969.98123426089478</v>
      </c>
      <c r="V12" s="159">
        <v>3091.7</v>
      </c>
      <c r="W12" s="159">
        <f t="shared" si="8"/>
        <v>8802.1207796625567</v>
      </c>
      <c r="X12" s="159">
        <v>9208.590194502347</v>
      </c>
      <c r="Y12" s="159">
        <f t="shared" si="9"/>
        <v>-406.46941483979026</v>
      </c>
      <c r="Z12" s="159"/>
      <c r="AA12" s="159">
        <v>2485.1000000000004</v>
      </c>
      <c r="AB12" s="159">
        <f t="shared" si="10"/>
        <v>7075.1205969335388</v>
      </c>
      <c r="AC12" s="159">
        <v>6992.5926466629417</v>
      </c>
      <c r="AD12" s="159">
        <f t="shared" si="11"/>
        <v>82.527950270597103</v>
      </c>
      <c r="AE12" s="159"/>
      <c r="AF12" s="159">
        <v>1612.5</v>
      </c>
      <c r="AG12" s="159">
        <f t="shared" si="12"/>
        <v>4590.8140366807493</v>
      </c>
      <c r="AH12" s="159">
        <v>5206.320838596358</v>
      </c>
      <c r="AI12" s="159">
        <f t="shared" si="13"/>
        <v>-615.50680191560878</v>
      </c>
      <c r="AJ12" s="159"/>
      <c r="AK12" s="159">
        <v>772.7</v>
      </c>
      <c r="AL12" s="159">
        <f t="shared" si="14"/>
        <v>2199.8896162128467</v>
      </c>
      <c r="AM12" s="159">
        <v>1902.1090677744562</v>
      </c>
      <c r="AN12" s="159">
        <f t="shared" si="15"/>
        <v>297.7805484383905</v>
      </c>
      <c r="AO12" s="160"/>
      <c r="AQ12" s="159">
        <v>11323.6</v>
      </c>
      <c r="AR12" s="159">
        <f t="shared" si="2"/>
        <v>32238.475550857758</v>
      </c>
      <c r="AS12" s="159">
        <v>33166.90224259915</v>
      </c>
      <c r="AT12" s="159">
        <f t="shared" si="16"/>
        <v>-928.42669174139155</v>
      </c>
    </row>
    <row r="13" spans="1:46" x14ac:dyDescent="0.25">
      <c r="A13" s="156">
        <f t="shared" si="0"/>
        <v>2005</v>
      </c>
      <c r="B13" s="159">
        <v>18399464.571389399</v>
      </c>
      <c r="C13" s="159">
        <v>18308442.529225759</v>
      </c>
      <c r="D13" s="159">
        <f t="shared" si="3"/>
        <v>91022.042163640261</v>
      </c>
      <c r="E13" s="159">
        <v>17838123.029493116</v>
      </c>
      <c r="F13" s="159">
        <f t="shared" si="17"/>
        <v>561341.54189628363</v>
      </c>
      <c r="G13" s="163">
        <f t="shared" si="18"/>
        <v>7.4864987844050157E-2</v>
      </c>
      <c r="H13" s="160"/>
      <c r="I13" s="158">
        <v>11.851000000000001</v>
      </c>
      <c r="J13" s="161">
        <f t="shared" si="1"/>
        <v>0.39287092890045211</v>
      </c>
      <c r="K13" s="162"/>
      <c r="L13" s="159">
        <v>13949.2</v>
      </c>
      <c r="M13" s="159">
        <f t="shared" si="4"/>
        <v>35505.80858461668</v>
      </c>
      <c r="N13" s="159">
        <v>36476.452463916976</v>
      </c>
      <c r="O13" s="159">
        <f t="shared" si="5"/>
        <v>-970.64387930029625</v>
      </c>
      <c r="Q13" s="159">
        <v>3000.4999999999995</v>
      </c>
      <c r="R13" s="159">
        <f t="shared" si="6"/>
        <v>7637.3683550413152</v>
      </c>
      <c r="S13" s="156">
        <v>8713.1984505853197</v>
      </c>
      <c r="T13" s="159">
        <f t="shared" si="7"/>
        <v>-1075.8300955440045</v>
      </c>
      <c r="V13" s="159">
        <v>4093.0999999999995</v>
      </c>
      <c r="W13" s="159">
        <f t="shared" si="8"/>
        <v>10418.434398940046</v>
      </c>
      <c r="X13" s="159">
        <v>10216.769613530583</v>
      </c>
      <c r="Y13" s="159">
        <f t="shared" si="9"/>
        <v>201.66478540946264</v>
      </c>
      <c r="Z13" s="159"/>
      <c r="AA13" s="159">
        <v>2898.8999999999996</v>
      </c>
      <c r="AB13" s="159">
        <f t="shared" si="10"/>
        <v>7378.7592482683785</v>
      </c>
      <c r="AC13" s="159">
        <v>7727.3715408539392</v>
      </c>
      <c r="AD13" s="159">
        <f t="shared" si="11"/>
        <v>-348.61229258556068</v>
      </c>
      <c r="AE13" s="159"/>
      <c r="AF13" s="159">
        <v>2334.6000000000004</v>
      </c>
      <c r="AG13" s="159">
        <f t="shared" si="12"/>
        <v>5942.4096522844393</v>
      </c>
      <c r="AH13" s="159">
        <v>5739.6482084450399</v>
      </c>
      <c r="AI13" s="159">
        <f t="shared" si="13"/>
        <v>202.76144383939936</v>
      </c>
      <c r="AJ13" s="159"/>
      <c r="AK13" s="159">
        <v>487.5</v>
      </c>
      <c r="AL13" s="159">
        <f t="shared" si="14"/>
        <v>1240.8655467697524</v>
      </c>
      <c r="AM13" s="159">
        <v>1672.6923530930153</v>
      </c>
      <c r="AN13" s="159">
        <f t="shared" si="15"/>
        <v>-431.82680632326287</v>
      </c>
      <c r="AO13" s="160"/>
      <c r="AQ13" s="159">
        <v>14527.6</v>
      </c>
      <c r="AR13" s="159">
        <f t="shared" si="2"/>
        <v>36978.047830261035</v>
      </c>
      <c r="AS13" s="159">
        <v>35761.268471994663</v>
      </c>
      <c r="AT13" s="159">
        <f t="shared" si="16"/>
        <v>1216.7793582663726</v>
      </c>
    </row>
    <row r="14" spans="1:46" x14ac:dyDescent="0.25">
      <c r="A14" s="156">
        <f t="shared" si="0"/>
        <v>2006</v>
      </c>
      <c r="B14" s="159">
        <v>19280079.188906677</v>
      </c>
      <c r="C14" s="159">
        <v>19304224.416385096</v>
      </c>
      <c r="D14" s="159">
        <f t="shared" si="3"/>
        <v>-24145.227478418499</v>
      </c>
      <c r="E14" s="159">
        <v>18705270.292428788</v>
      </c>
      <c r="F14" s="159">
        <f t="shared" si="17"/>
        <v>574808.89647788927</v>
      </c>
      <c r="G14" s="163">
        <f t="shared" si="18"/>
        <v>4.7860882804525051E-2</v>
      </c>
      <c r="H14" s="160"/>
      <c r="I14" s="158">
        <v>12.707000000000001</v>
      </c>
      <c r="J14" s="161">
        <f t="shared" si="1"/>
        <v>0.44279303783583257</v>
      </c>
      <c r="K14" s="162"/>
      <c r="L14" s="159">
        <v>17973.899999999998</v>
      </c>
      <c r="M14" s="159">
        <f t="shared" si="4"/>
        <v>40592.10164606043</v>
      </c>
      <c r="N14" s="159">
        <v>39222.050135484111</v>
      </c>
      <c r="O14" s="159">
        <f t="shared" si="5"/>
        <v>1370.0515105763188</v>
      </c>
      <c r="Q14" s="159">
        <v>4175.2999999999993</v>
      </c>
      <c r="R14" s="159">
        <f t="shared" si="6"/>
        <v>9429.4617196488307</v>
      </c>
      <c r="S14" s="156">
        <v>9310.9635913767506</v>
      </c>
      <c r="T14" s="159">
        <f t="shared" si="7"/>
        <v>118.49812827208007</v>
      </c>
      <c r="V14" s="159">
        <v>4774.9999999999991</v>
      </c>
      <c r="W14" s="159">
        <f t="shared" si="8"/>
        <v>10783.819057630149</v>
      </c>
      <c r="X14" s="159">
        <v>11218.899050899046</v>
      </c>
      <c r="Y14" s="159">
        <f t="shared" si="9"/>
        <v>-435.07999326889694</v>
      </c>
      <c r="Z14" s="159"/>
      <c r="AA14" s="159">
        <v>3595.7999999999997</v>
      </c>
      <c r="AB14" s="159">
        <f t="shared" si="10"/>
        <v>8120.723888466282</v>
      </c>
      <c r="AC14" s="159">
        <v>8436.9226089447402</v>
      </c>
      <c r="AD14" s="159">
        <f t="shared" si="11"/>
        <v>-316.1987204784582</v>
      </c>
      <c r="AE14" s="159"/>
      <c r="AF14" s="159">
        <v>3515.7</v>
      </c>
      <c r="AG14" s="159">
        <f t="shared" si="12"/>
        <v>7939.8267352691773</v>
      </c>
      <c r="AH14" s="159">
        <v>6230.0529153239086</v>
      </c>
      <c r="AI14" s="159">
        <f t="shared" si="13"/>
        <v>1709.7738199452688</v>
      </c>
      <c r="AJ14" s="159"/>
      <c r="AK14" s="159">
        <v>454.6</v>
      </c>
      <c r="AL14" s="159">
        <f t="shared" si="14"/>
        <v>1026.6647421149041</v>
      </c>
      <c r="AM14" s="159">
        <v>1482.5875537941424</v>
      </c>
      <c r="AN14" s="159">
        <f t="shared" si="15"/>
        <v>-455.92281167923829</v>
      </c>
      <c r="AO14" s="160"/>
      <c r="AQ14" s="159">
        <v>17847.8</v>
      </c>
      <c r="AR14" s="159">
        <f t="shared" si="2"/>
        <v>40307.318487281969</v>
      </c>
      <c r="AS14" s="159">
        <v>38220.536421378711</v>
      </c>
      <c r="AT14" s="159">
        <f t="shared" si="16"/>
        <v>2086.7820659032586</v>
      </c>
    </row>
    <row r="15" spans="1:46" x14ac:dyDescent="0.25">
      <c r="A15" s="156">
        <f t="shared" si="0"/>
        <v>2007</v>
      </c>
      <c r="B15" s="159">
        <v>19860040.228494048</v>
      </c>
      <c r="C15" s="159">
        <v>20059782.951386668</v>
      </c>
      <c r="D15" s="159">
        <f t="shared" si="3"/>
        <v>-199742.72289261967</v>
      </c>
      <c r="E15" s="159">
        <v>19546318.075168718</v>
      </c>
      <c r="F15" s="159">
        <f t="shared" si="17"/>
        <v>313722.15332533047</v>
      </c>
      <c r="G15" s="163">
        <f t="shared" si="18"/>
        <v>3.0080843232276111E-2</v>
      </c>
      <c r="H15" s="160"/>
      <c r="I15" s="158">
        <v>12.382</v>
      </c>
      <c r="J15" s="161">
        <f t="shared" si="1"/>
        <v>0.49761967178066541</v>
      </c>
      <c r="K15" s="162"/>
      <c r="L15" s="159">
        <v>22415.599999999999</v>
      </c>
      <c r="M15" s="159">
        <f t="shared" si="4"/>
        <v>45045.646848704302</v>
      </c>
      <c r="N15" s="159">
        <v>41842.61663261208</v>
      </c>
      <c r="O15" s="159">
        <f t="shared" si="5"/>
        <v>3203.030216092222</v>
      </c>
      <c r="Q15" s="159">
        <v>4937.2999999999993</v>
      </c>
      <c r="R15" s="159">
        <f t="shared" si="6"/>
        <v>9921.834445034161</v>
      </c>
      <c r="S15" s="156">
        <v>9889.2243620673398</v>
      </c>
      <c r="T15" s="159">
        <f t="shared" si="7"/>
        <v>32.61008296682121</v>
      </c>
      <c r="V15" s="159">
        <v>5942.1</v>
      </c>
      <c r="W15" s="159">
        <f t="shared" si="8"/>
        <v>11941.047223348287</v>
      </c>
      <c r="X15" s="159">
        <v>12209.20104929152</v>
      </c>
      <c r="Y15" s="159">
        <f t="shared" si="9"/>
        <v>-268.15382594323273</v>
      </c>
      <c r="Z15" s="159"/>
      <c r="AA15" s="159">
        <v>4657.7999999999993</v>
      </c>
      <c r="AB15" s="159">
        <f t="shared" si="10"/>
        <v>9360.1605083912491</v>
      </c>
      <c r="AC15" s="159">
        <v>9108.57695535321</v>
      </c>
      <c r="AD15" s="159">
        <f t="shared" si="11"/>
        <v>251.5835530380391</v>
      </c>
      <c r="AE15" s="159"/>
      <c r="AF15" s="159">
        <v>4055.6</v>
      </c>
      <c r="AG15" s="159">
        <f t="shared" si="12"/>
        <v>8149.9993468658058</v>
      </c>
      <c r="AH15" s="159">
        <v>6660.1004809968672</v>
      </c>
      <c r="AI15" s="159">
        <f t="shared" si="13"/>
        <v>1489.8988658689386</v>
      </c>
      <c r="AJ15" s="159"/>
      <c r="AK15" s="159">
        <v>634.59999999999991</v>
      </c>
      <c r="AL15" s="159">
        <f t="shared" si="14"/>
        <v>1275.2711277051583</v>
      </c>
      <c r="AM15" s="159">
        <v>1333.4262604277817</v>
      </c>
      <c r="AN15" s="159">
        <f t="shared" si="15"/>
        <v>-58.155132722623421</v>
      </c>
      <c r="AO15" s="160"/>
      <c r="AQ15" s="159">
        <v>22292</v>
      </c>
      <c r="AR15" s="159">
        <f t="shared" si="2"/>
        <v>44797.264385129834</v>
      </c>
      <c r="AS15" s="159">
        <v>40510.332440250502</v>
      </c>
      <c r="AT15" s="159">
        <f t="shared" si="16"/>
        <v>4286.9319448793321</v>
      </c>
    </row>
    <row r="16" spans="1:46" x14ac:dyDescent="0.25">
      <c r="A16" s="156">
        <f t="shared" si="0"/>
        <v>2008</v>
      </c>
      <c r="B16" s="159">
        <v>21416833.283690497</v>
      </c>
      <c r="C16" s="159">
        <v>20548499.565768071</v>
      </c>
      <c r="D16" s="159">
        <f t="shared" si="3"/>
        <v>868333.71792242676</v>
      </c>
      <c r="E16" s="159">
        <v>20367006.076509763</v>
      </c>
      <c r="F16" s="159">
        <f t="shared" si="17"/>
        <v>1049827.2071807347</v>
      </c>
      <c r="G16" s="163">
        <f t="shared" si="18"/>
        <v>7.8388212575866367E-2</v>
      </c>
      <c r="H16" s="160"/>
      <c r="I16" s="158">
        <v>12.704000000000001</v>
      </c>
      <c r="J16" s="161">
        <f t="shared" si="1"/>
        <v>0.56083727488368118</v>
      </c>
      <c r="K16" s="162"/>
      <c r="L16" s="159">
        <v>26146.899999999998</v>
      </c>
      <c r="M16" s="159">
        <f t="shared" si="4"/>
        <v>46621.187946936872</v>
      </c>
      <c r="N16" s="159">
        <v>44299.068904317799</v>
      </c>
      <c r="O16" s="159">
        <f t="shared" si="5"/>
        <v>2322.1190426190733</v>
      </c>
      <c r="Q16" s="159">
        <v>5729.9</v>
      </c>
      <c r="R16" s="159">
        <f t="shared" si="6"/>
        <v>10216.688969520425</v>
      </c>
      <c r="S16" s="156">
        <v>10437.353873191099</v>
      </c>
      <c r="T16" s="159">
        <f t="shared" si="7"/>
        <v>-220.6649036706749</v>
      </c>
      <c r="V16" s="159">
        <v>7191.8</v>
      </c>
      <c r="W16" s="159">
        <f t="shared" si="8"/>
        <v>12823.327410774533</v>
      </c>
      <c r="X16" s="159">
        <v>13177.547351459098</v>
      </c>
      <c r="Y16" s="159">
        <f t="shared" si="9"/>
        <v>-354.21994068456479</v>
      </c>
      <c r="Z16" s="159"/>
      <c r="AA16" s="159">
        <v>5838.4</v>
      </c>
      <c r="AB16" s="159">
        <f t="shared" si="10"/>
        <v>10410.149719828974</v>
      </c>
      <c r="AC16" s="159">
        <v>9726.5036972924318</v>
      </c>
      <c r="AD16" s="159">
        <f t="shared" si="11"/>
        <v>683.64602253654266</v>
      </c>
      <c r="AE16" s="159"/>
      <c r="AF16" s="159">
        <v>4418.3999999999996</v>
      </c>
      <c r="AG16" s="159">
        <f t="shared" si="12"/>
        <v>7878.2210061133774</v>
      </c>
      <c r="AH16" s="159">
        <v>7029.4541654272716</v>
      </c>
      <c r="AI16" s="159">
        <f t="shared" si="13"/>
        <v>848.76684068610575</v>
      </c>
      <c r="AJ16" s="159"/>
      <c r="AK16" s="159">
        <v>732.7</v>
      </c>
      <c r="AL16" s="159">
        <f t="shared" si="14"/>
        <v>1306.4395553094496</v>
      </c>
      <c r="AM16" s="159">
        <v>1222.2808354270851</v>
      </c>
      <c r="AN16" s="159">
        <f t="shared" si="15"/>
        <v>84.158719882364494</v>
      </c>
      <c r="AO16" s="160"/>
      <c r="AQ16" s="159">
        <v>25516.9</v>
      </c>
      <c r="AR16" s="159">
        <f t="shared" si="2"/>
        <v>45497.867461274327</v>
      </c>
      <c r="AS16" s="159">
        <v>42617.150698768295</v>
      </c>
      <c r="AT16" s="159">
        <f t="shared" si="16"/>
        <v>2880.716762506032</v>
      </c>
    </row>
    <row r="17" spans="1:46" x14ac:dyDescent="0.25">
      <c r="A17" s="156">
        <f t="shared" si="0"/>
        <v>2009</v>
      </c>
      <c r="B17" s="159">
        <v>20139188.149834</v>
      </c>
      <c r="C17" s="159">
        <v>20830326.476490889</v>
      </c>
      <c r="D17" s="159">
        <f t="shared" si="3"/>
        <v>-691138.32665688917</v>
      </c>
      <c r="E17" s="159">
        <v>21176211.216782026</v>
      </c>
      <c r="F17" s="159">
        <f t="shared" si="17"/>
        <v>-1037023.0669480264</v>
      </c>
      <c r="G17" s="163">
        <f t="shared" si="18"/>
        <v>-5.9656118013929671E-2</v>
      </c>
      <c r="H17" s="160"/>
      <c r="I17" s="158">
        <v>6.0000000000000001E-3</v>
      </c>
      <c r="J17" s="161">
        <f t="shared" si="1"/>
        <v>0.56087092512017422</v>
      </c>
      <c r="K17" s="162"/>
      <c r="L17" s="159">
        <v>27354.300000000003</v>
      </c>
      <c r="M17" s="159">
        <f t="shared" si="4"/>
        <v>48771.11430609275</v>
      </c>
      <c r="N17" s="159">
        <v>46584.354201779097</v>
      </c>
      <c r="O17" s="159">
        <f t="shared" si="5"/>
        <v>2186.7601043136528</v>
      </c>
      <c r="Q17" s="159">
        <v>7083.9</v>
      </c>
      <c r="R17" s="159">
        <f t="shared" si="6"/>
        <v>12630.178678779217</v>
      </c>
      <c r="S17" s="156">
        <v>10945.0529916614</v>
      </c>
      <c r="T17" s="159">
        <f t="shared" si="7"/>
        <v>1685.1256871178175</v>
      </c>
      <c r="V17" s="159">
        <v>8652.7999999999993</v>
      </c>
      <c r="W17" s="159">
        <f t="shared" si="8"/>
        <v>15427.435462349949</v>
      </c>
      <c r="X17" s="159">
        <v>14111.128161893441</v>
      </c>
      <c r="Y17" s="159">
        <f t="shared" si="9"/>
        <v>1316.3073004565085</v>
      </c>
      <c r="Z17" s="159"/>
      <c r="AA17" s="159">
        <v>6065.1</v>
      </c>
      <c r="AB17" s="159">
        <f t="shared" si="10"/>
        <v>10813.717966750497</v>
      </c>
      <c r="AC17" s="159">
        <v>10277.387787505866</v>
      </c>
      <c r="AD17" s="159">
        <f t="shared" si="11"/>
        <v>536.33017924463093</v>
      </c>
      <c r="AE17" s="159"/>
      <c r="AF17" s="159">
        <v>3051.8</v>
      </c>
      <c r="AG17" s="159">
        <f t="shared" si="12"/>
        <v>5441.1806055842717</v>
      </c>
      <c r="AH17" s="159">
        <v>7352.6762172371673</v>
      </c>
      <c r="AI17" s="159">
        <f t="shared" si="13"/>
        <v>-1911.4956116528956</v>
      </c>
      <c r="AJ17" s="159"/>
      <c r="AK17" s="159">
        <v>843</v>
      </c>
      <c r="AL17" s="159">
        <f t="shared" si="14"/>
        <v>1503.0196115432009</v>
      </c>
      <c r="AM17" s="159">
        <v>1145.6420898979779</v>
      </c>
      <c r="AN17" s="159">
        <f t="shared" si="15"/>
        <v>357.37752164522294</v>
      </c>
      <c r="AO17" s="160"/>
      <c r="AQ17" s="159">
        <v>23517.7</v>
      </c>
      <c r="AR17" s="159">
        <f t="shared" si="2"/>
        <v>41930.681279228396</v>
      </c>
      <c r="AS17" s="159">
        <v>44570.354686539118</v>
      </c>
      <c r="AT17" s="159">
        <f t="shared" si="16"/>
        <v>-2639.6734073107218</v>
      </c>
    </row>
    <row r="18" spans="1:46" x14ac:dyDescent="0.25">
      <c r="A18" s="156">
        <f t="shared" si="0"/>
        <v>2010</v>
      </c>
      <c r="B18" s="159">
        <v>21568844.5</v>
      </c>
      <c r="C18" s="159">
        <v>21484908.747607928</v>
      </c>
      <c r="D18" s="159">
        <f t="shared" si="3"/>
        <v>83935.752392072231</v>
      </c>
      <c r="E18" s="159">
        <v>21993308.688387416</v>
      </c>
      <c r="F18" s="159">
        <f t="shared" si="17"/>
        <v>-424464.1883874163</v>
      </c>
      <c r="G18" s="163">
        <f t="shared" si="18"/>
        <v>7.0988777677107429E-2</v>
      </c>
      <c r="H18" s="160"/>
      <c r="I18" s="158">
        <v>7.3579999999999997</v>
      </c>
      <c r="J18" s="161">
        <f t="shared" si="1"/>
        <v>0.60213980779051668</v>
      </c>
      <c r="K18" s="162"/>
      <c r="L18" s="159">
        <v>29326.399999999994</v>
      </c>
      <c r="M18" s="159">
        <f t="shared" si="4"/>
        <v>48703.639288705846</v>
      </c>
      <c r="N18" s="159">
        <v>48714.640966599989</v>
      </c>
      <c r="O18" s="159">
        <f t="shared" si="5"/>
        <v>-11.001677894142631</v>
      </c>
      <c r="Q18" s="159">
        <v>7403.5</v>
      </c>
      <c r="R18" s="159">
        <f t="shared" si="6"/>
        <v>12295.317307065778</v>
      </c>
      <c r="S18" s="156">
        <v>11399.8190456597</v>
      </c>
      <c r="T18" s="159">
        <f t="shared" si="7"/>
        <v>895.49826140607729</v>
      </c>
      <c r="V18" s="159">
        <v>9689.4</v>
      </c>
      <c r="W18" s="159">
        <f t="shared" si="8"/>
        <v>16091.611739728931</v>
      </c>
      <c r="X18" s="159">
        <v>14993.591485679362</v>
      </c>
      <c r="Y18" s="159">
        <f t="shared" si="9"/>
        <v>1098.0202540495684</v>
      </c>
      <c r="Z18" s="159"/>
      <c r="AA18" s="159">
        <v>6720.6</v>
      </c>
      <c r="AB18" s="159">
        <f t="shared" si="10"/>
        <v>11161.19531219913</v>
      </c>
      <c r="AC18" s="159">
        <v>10754.750638962338</v>
      </c>
      <c r="AD18" s="159">
        <f t="shared" si="11"/>
        <v>406.44467323679237</v>
      </c>
      <c r="AE18" s="159"/>
      <c r="AF18" s="159">
        <v>3459.6</v>
      </c>
      <c r="AG18" s="159">
        <f t="shared" si="12"/>
        <v>5745.5095232693675</v>
      </c>
      <c r="AH18" s="159">
        <v>7652.8165534554582</v>
      </c>
      <c r="AI18" s="159">
        <f t="shared" si="13"/>
        <v>-1907.3070301860907</v>
      </c>
      <c r="AJ18" s="159"/>
      <c r="AK18" s="159">
        <v>557.59999999999991</v>
      </c>
      <c r="AL18" s="159">
        <f t="shared" si="14"/>
        <v>926.03078684674495</v>
      </c>
      <c r="AM18" s="159">
        <v>1100.8424221452092</v>
      </c>
      <c r="AN18" s="159">
        <f t="shared" si="15"/>
        <v>-174.81163529846424</v>
      </c>
      <c r="AO18" s="160"/>
      <c r="AQ18" s="159">
        <v>27537.3</v>
      </c>
      <c r="AR18" s="159">
        <f t="shared" si="2"/>
        <v>45732.402415055367</v>
      </c>
      <c r="AS18" s="159">
        <v>46428.115060795069</v>
      </c>
      <c r="AT18" s="159">
        <f t="shared" si="16"/>
        <v>-695.71264573970257</v>
      </c>
    </row>
    <row r="19" spans="1:46" x14ac:dyDescent="0.25">
      <c r="A19" s="156">
        <f t="shared" si="0"/>
        <v>2011</v>
      </c>
      <c r="B19" s="159">
        <v>22823755.5</v>
      </c>
      <c r="C19" s="159">
        <v>22375961.535225291</v>
      </c>
      <c r="D19" s="159">
        <f t="shared" si="3"/>
        <v>447793.96477470919</v>
      </c>
      <c r="E19" s="159">
        <v>22827303.453058366</v>
      </c>
      <c r="F19" s="159">
        <f t="shared" si="17"/>
        <v>-3547.9530583657324</v>
      </c>
      <c r="G19" s="163">
        <f t="shared" si="18"/>
        <v>5.8181651780186971E-2</v>
      </c>
      <c r="H19" s="160"/>
      <c r="I19" s="158">
        <v>7.65</v>
      </c>
      <c r="J19" s="161">
        <f t="shared" si="1"/>
        <v>0.64820350308649122</v>
      </c>
      <c r="K19" s="162"/>
      <c r="L19" s="159">
        <v>32101.000000000004</v>
      </c>
      <c r="M19" s="159">
        <f t="shared" si="4"/>
        <v>49523.027640467248</v>
      </c>
      <c r="N19" s="159">
        <v>50727.965241427642</v>
      </c>
      <c r="O19" s="159">
        <f t="shared" si="5"/>
        <v>-1204.9376009603948</v>
      </c>
      <c r="Q19" s="159">
        <v>7790.4</v>
      </c>
      <c r="R19" s="159">
        <f t="shared" si="6"/>
        <v>12018.447853035606</v>
      </c>
      <c r="S19" s="156">
        <v>11805.9988334509</v>
      </c>
      <c r="T19" s="159">
        <f t="shared" si="7"/>
        <v>212.44901958470655</v>
      </c>
      <c r="V19" s="159">
        <v>10760.7</v>
      </c>
      <c r="W19" s="159">
        <f t="shared" si="8"/>
        <v>16600.805069336653</v>
      </c>
      <c r="X19" s="159">
        <v>15821.748400906245</v>
      </c>
      <c r="Y19" s="159">
        <f t="shared" si="9"/>
        <v>779.05666843040854</v>
      </c>
      <c r="Z19" s="159"/>
      <c r="AA19" s="159">
        <v>7269.5</v>
      </c>
      <c r="AB19" s="159">
        <f t="shared" si="10"/>
        <v>11214.842199070952</v>
      </c>
      <c r="AC19" s="159">
        <v>11157.476966423121</v>
      </c>
      <c r="AD19" s="159">
        <f t="shared" si="11"/>
        <v>57.365232647831363</v>
      </c>
      <c r="AE19" s="159"/>
      <c r="AF19" s="159">
        <v>4321.5</v>
      </c>
      <c r="AG19" s="159">
        <f t="shared" si="12"/>
        <v>6666.8877588947134</v>
      </c>
      <c r="AH19" s="159">
        <v>7933.8101349945218</v>
      </c>
      <c r="AI19" s="159">
        <f t="shared" si="13"/>
        <v>-1266.9223760998084</v>
      </c>
      <c r="AJ19" s="159"/>
      <c r="AK19" s="159">
        <v>673.3</v>
      </c>
      <c r="AL19" s="159">
        <f t="shared" si="14"/>
        <v>1038.7170029072799</v>
      </c>
      <c r="AM19" s="159">
        <v>1088.7880056899801</v>
      </c>
      <c r="AN19" s="159">
        <f t="shared" si="15"/>
        <v>-50.071002782700134</v>
      </c>
      <c r="AO19" s="160"/>
      <c r="AQ19" s="159">
        <v>30139.7</v>
      </c>
      <c r="AR19" s="159">
        <f t="shared" si="2"/>
        <v>46497.280339409699</v>
      </c>
      <c r="AS19" s="159">
        <v>48222.205744695144</v>
      </c>
      <c r="AT19" s="159">
        <f t="shared" si="16"/>
        <v>-1724.9254052854449</v>
      </c>
    </row>
    <row r="20" spans="1:46" x14ac:dyDescent="0.25">
      <c r="A20" s="156">
        <f t="shared" si="0"/>
        <v>2012</v>
      </c>
      <c r="B20" s="159">
        <v>22689155.75</v>
      </c>
      <c r="C20" s="159">
        <v>23268947.293023318</v>
      </c>
      <c r="D20" s="159">
        <f t="shared" si="3"/>
        <v>-579791.54302331805</v>
      </c>
      <c r="E20" s="159">
        <v>23682955.830643427</v>
      </c>
      <c r="F20" s="159">
        <f t="shared" si="17"/>
        <v>-993800.08064342663</v>
      </c>
      <c r="G20" s="163">
        <f t="shared" si="18"/>
        <v>-5.8973533080478591E-3</v>
      </c>
      <c r="H20" s="160"/>
      <c r="I20" s="158">
        <v>4.5579999999999998</v>
      </c>
      <c r="J20" s="161">
        <f t="shared" si="1"/>
        <v>0.6777486187571734</v>
      </c>
      <c r="K20" s="162"/>
      <c r="L20" s="159">
        <v>35373.500000000007</v>
      </c>
      <c r="M20" s="159">
        <f t="shared" si="4"/>
        <v>52192.655242686335</v>
      </c>
      <c r="N20" s="159">
        <v>52662.253052130254</v>
      </c>
      <c r="O20" s="159">
        <f t="shared" si="5"/>
        <v>-469.59780944391969</v>
      </c>
      <c r="Q20" s="159">
        <v>8608.5</v>
      </c>
      <c r="R20" s="159">
        <f t="shared" si="6"/>
        <v>12701.612016245641</v>
      </c>
      <c r="S20" s="156">
        <v>12176.890962843099</v>
      </c>
      <c r="T20" s="159">
        <f t="shared" si="7"/>
        <v>524.72105340254166</v>
      </c>
      <c r="V20" s="159">
        <v>11152.3</v>
      </c>
      <c r="W20" s="159">
        <f t="shared" si="8"/>
        <v>16454.921030234796</v>
      </c>
      <c r="X20" s="159">
        <v>16603.390188203957</v>
      </c>
      <c r="Y20" s="159">
        <f t="shared" si="9"/>
        <v>-148.46915796916073</v>
      </c>
      <c r="Z20" s="159"/>
      <c r="AA20" s="159">
        <v>7862.5</v>
      </c>
      <c r="AB20" s="159">
        <f t="shared" si="10"/>
        <v>11600.908924636273</v>
      </c>
      <c r="AC20" s="159">
        <v>11488.515931381853</v>
      </c>
      <c r="AD20" s="159">
        <f t="shared" si="11"/>
        <v>112.39299325441971</v>
      </c>
      <c r="AE20" s="159"/>
      <c r="AF20" s="159">
        <v>5553.1</v>
      </c>
      <c r="AG20" s="159">
        <f t="shared" si="12"/>
        <v>8193.4508552493098</v>
      </c>
      <c r="AH20" s="159">
        <v>8180.5188524648711</v>
      </c>
      <c r="AI20" s="159">
        <f t="shared" si="13"/>
        <v>12.932002784438737</v>
      </c>
      <c r="AJ20" s="159"/>
      <c r="AK20" s="159">
        <v>694.4</v>
      </c>
      <c r="AL20" s="159">
        <f t="shared" si="14"/>
        <v>1024.5686686508652</v>
      </c>
      <c r="AM20" s="159">
        <v>1108.636897700507</v>
      </c>
      <c r="AN20" s="159">
        <f t="shared" si="15"/>
        <v>-84.068229049641786</v>
      </c>
      <c r="AO20" s="160"/>
      <c r="AQ20" s="159">
        <v>33526.1</v>
      </c>
      <c r="AR20" s="159">
        <f t="shared" si="2"/>
        <v>49466.865843974323</v>
      </c>
      <c r="AS20" s="159">
        <v>49977.443534940925</v>
      </c>
      <c r="AT20" s="159">
        <f t="shared" si="16"/>
        <v>-510.57769096660195</v>
      </c>
    </row>
    <row r="21" spans="1:46" x14ac:dyDescent="0.25">
      <c r="A21" s="156">
        <f t="shared" si="0"/>
        <v>2013</v>
      </c>
      <c r="B21" s="159">
        <v>24741132.75</v>
      </c>
      <c r="C21" s="159">
        <v>24422168.112294998</v>
      </c>
      <c r="D21" s="159">
        <f t="shared" si="3"/>
        <v>318964.63770500198</v>
      </c>
      <c r="E21" s="159">
        <v>24564990.661460564</v>
      </c>
      <c r="F21" s="159">
        <f t="shared" si="17"/>
        <v>176142.08853943646</v>
      </c>
      <c r="G21" s="163">
        <f t="shared" si="18"/>
        <v>9.0438666938940537E-2</v>
      </c>
      <c r="H21" s="160"/>
      <c r="I21" s="158">
        <v>4.569</v>
      </c>
      <c r="J21" s="161">
        <f t="shared" si="1"/>
        <v>0.70871495314818866</v>
      </c>
      <c r="K21" s="162"/>
      <c r="L21" s="159">
        <v>38651.30000000001</v>
      </c>
      <c r="M21" s="159">
        <f t="shared" si="4"/>
        <v>54537.158879330462</v>
      </c>
      <c r="N21" s="159">
        <v>54543.381048566422</v>
      </c>
      <c r="O21" s="159">
        <f t="shared" si="5"/>
        <v>-6.2221692359598819</v>
      </c>
      <c r="Q21" s="159">
        <v>8416.7999999999993</v>
      </c>
      <c r="R21" s="159">
        <f t="shared" si="6"/>
        <v>11876.142816814659</v>
      </c>
      <c r="S21" s="156">
        <v>12527.9140533101</v>
      </c>
      <c r="T21" s="159">
        <f t="shared" si="7"/>
        <v>-651.77123649544046</v>
      </c>
      <c r="V21" s="159">
        <v>12109</v>
      </c>
      <c r="W21" s="159">
        <f t="shared" si="8"/>
        <v>17085.853693661335</v>
      </c>
      <c r="X21" s="159">
        <v>17354.098694886674</v>
      </c>
      <c r="Y21" s="159">
        <f t="shared" si="9"/>
        <v>-268.24500122533937</v>
      </c>
      <c r="Z21" s="159"/>
      <c r="AA21" s="159">
        <v>8810</v>
      </c>
      <c r="AB21" s="159">
        <f t="shared" si="10"/>
        <v>12430.949792811658</v>
      </c>
      <c r="AC21" s="159">
        <v>11751.390347658649</v>
      </c>
      <c r="AD21" s="159">
        <f t="shared" si="11"/>
        <v>679.55944515300871</v>
      </c>
      <c r="AE21" s="159"/>
      <c r="AF21" s="159">
        <v>7117.6</v>
      </c>
      <c r="AG21" s="159">
        <f t="shared" si="12"/>
        <v>10042.965748617056</v>
      </c>
      <c r="AH21" s="159">
        <v>8365.1353727160204</v>
      </c>
      <c r="AI21" s="159">
        <f t="shared" si="13"/>
        <v>1677.8303759010359</v>
      </c>
      <c r="AJ21" s="159"/>
      <c r="AK21" s="159">
        <v>526.90000000000009</v>
      </c>
      <c r="AL21" s="159">
        <f t="shared" si="14"/>
        <v>743.45827989017755</v>
      </c>
      <c r="AM21" s="159">
        <v>1159.0464453171792</v>
      </c>
      <c r="AN21" s="159">
        <f t="shared" si="15"/>
        <v>-415.58816542700163</v>
      </c>
      <c r="AO21" s="160"/>
      <c r="AQ21" s="159">
        <v>36899.5</v>
      </c>
      <c r="AR21" s="159">
        <f t="shared" si="2"/>
        <v>52065.361166839248</v>
      </c>
      <c r="AS21" s="159">
        <v>51701.395974181134</v>
      </c>
      <c r="AT21" s="159">
        <f t="shared" si="16"/>
        <v>363.96519265811366</v>
      </c>
    </row>
    <row r="22" spans="1:46" x14ac:dyDescent="0.25">
      <c r="A22" s="156">
        <f t="shared" si="0"/>
        <v>2014</v>
      </c>
      <c r="B22" s="159">
        <v>25978096.75</v>
      </c>
      <c r="C22" s="159">
        <v>25514443.719219163</v>
      </c>
      <c r="D22" s="159">
        <f t="shared" si="3"/>
        <v>463653.03078083694</v>
      </c>
      <c r="E22" s="159">
        <v>25468194.785021305</v>
      </c>
      <c r="F22" s="159">
        <f t="shared" si="17"/>
        <v>509901.96497869492</v>
      </c>
      <c r="G22" s="163">
        <f t="shared" si="18"/>
        <v>4.9996255729237049E-2</v>
      </c>
      <c r="H22" s="160"/>
      <c r="I22" s="158">
        <v>5.0579999999999998</v>
      </c>
      <c r="J22" s="161">
        <f t="shared" si="1"/>
        <v>0.74456175547842407</v>
      </c>
      <c r="K22" s="162"/>
      <c r="L22" s="159">
        <v>44393.100000000006</v>
      </c>
      <c r="M22" s="159">
        <f t="shared" si="4"/>
        <v>59623.126857321411</v>
      </c>
      <c r="N22" s="159">
        <v>56392.529902500297</v>
      </c>
      <c r="O22" s="159">
        <f t="shared" si="5"/>
        <v>3230.5969548211142</v>
      </c>
      <c r="Q22" s="159">
        <v>9213.7000000000007</v>
      </c>
      <c r="R22" s="159">
        <f t="shared" si="6"/>
        <v>12374.661916498337</v>
      </c>
      <c r="S22" s="156">
        <v>12879.7378146971</v>
      </c>
      <c r="T22" s="159">
        <f t="shared" si="7"/>
        <v>-505.07589819876375</v>
      </c>
      <c r="V22" s="159">
        <v>13467</v>
      </c>
      <c r="W22" s="159">
        <f t="shared" si="8"/>
        <v>18087.149791015887</v>
      </c>
      <c r="X22" s="159">
        <v>18087.971076688875</v>
      </c>
      <c r="Y22" s="159">
        <f t="shared" si="9"/>
        <v>-0.82128567298786948</v>
      </c>
      <c r="Z22" s="159"/>
      <c r="AA22" s="159">
        <v>9651.9</v>
      </c>
      <c r="AB22" s="159">
        <f t="shared" si="10"/>
        <v>12963.196039794033</v>
      </c>
      <c r="AC22" s="159">
        <v>11950.746959006168</v>
      </c>
      <c r="AD22" s="159">
        <f t="shared" si="11"/>
        <v>1012.4490807878647</v>
      </c>
      <c r="AE22" s="159"/>
      <c r="AF22" s="159">
        <v>9489.1</v>
      </c>
      <c r="AG22" s="159">
        <f t="shared" si="12"/>
        <v>12744.54392826382</v>
      </c>
      <c r="AH22" s="159">
        <v>8459.9816826253282</v>
      </c>
      <c r="AI22" s="159">
        <f t="shared" si="13"/>
        <v>4284.5622456384917</v>
      </c>
      <c r="AJ22" s="159"/>
      <c r="AK22" s="159">
        <v>624</v>
      </c>
      <c r="AL22" s="159">
        <f t="shared" si="14"/>
        <v>838.07688940327569</v>
      </c>
      <c r="AM22" s="159">
        <v>1237.8333133898896</v>
      </c>
      <c r="AN22" s="159">
        <f t="shared" si="15"/>
        <v>-399.75642398661387</v>
      </c>
      <c r="AO22" s="160"/>
      <c r="AQ22" s="159">
        <v>42446.8</v>
      </c>
      <c r="AR22" s="159">
        <f t="shared" si="2"/>
        <v>57009.105944107316</v>
      </c>
      <c r="AS22" s="159">
        <v>53396.524828154819</v>
      </c>
      <c r="AT22" s="159">
        <f t="shared" si="16"/>
        <v>3612.5811159524965</v>
      </c>
    </row>
    <row r="23" spans="1:46" x14ac:dyDescent="0.25">
      <c r="A23" s="156">
        <f t="shared" si="0"/>
        <v>2015</v>
      </c>
      <c r="B23" s="159">
        <v>25890229.75</v>
      </c>
      <c r="C23" s="159">
        <v>26240978.288330831</v>
      </c>
      <c r="D23" s="159">
        <f t="shared" si="3"/>
        <v>-350748.53833083063</v>
      </c>
      <c r="E23" s="159">
        <v>26389116.461722583</v>
      </c>
      <c r="F23" s="159">
        <f t="shared" si="17"/>
        <v>-498886.71172258258</v>
      </c>
      <c r="G23" s="163">
        <f t="shared" si="18"/>
        <v>-3.3823494017127809E-3</v>
      </c>
      <c r="H23" s="160"/>
      <c r="I23" s="158">
        <v>9.6280000000000001</v>
      </c>
      <c r="J23" s="161">
        <f t="shared" si="1"/>
        <v>0.81624816129588673</v>
      </c>
      <c r="K23" s="162"/>
      <c r="L23" s="159">
        <v>46395.80000000001</v>
      </c>
      <c r="M23" s="159">
        <f t="shared" si="4"/>
        <v>56840.311807062943</v>
      </c>
      <c r="N23" s="159">
        <v>58230.818064003688</v>
      </c>
      <c r="O23" s="159">
        <f t="shared" si="5"/>
        <v>-1390.5062569407455</v>
      </c>
      <c r="Q23" s="159">
        <v>10438.4</v>
      </c>
      <c r="R23" s="159">
        <f t="shared" si="6"/>
        <v>12788.267704551829</v>
      </c>
      <c r="S23" s="156">
        <v>13246.512816316501</v>
      </c>
      <c r="T23" s="159">
        <f t="shared" si="7"/>
        <v>-458.2451117646724</v>
      </c>
      <c r="V23" s="159">
        <v>15101.3</v>
      </c>
      <c r="W23" s="159">
        <f t="shared" si="8"/>
        <v>18500.868628022352</v>
      </c>
      <c r="X23" s="159">
        <v>18816.422039332792</v>
      </c>
      <c r="Y23" s="159">
        <f t="shared" si="9"/>
        <v>-315.55341131044042</v>
      </c>
      <c r="Z23" s="159"/>
      <c r="AA23" s="159">
        <v>10017.6</v>
      </c>
      <c r="AB23" s="159">
        <f t="shared" si="10"/>
        <v>12272.738212476856</v>
      </c>
      <c r="AC23" s="159">
        <v>12098.028103628601</v>
      </c>
      <c r="AD23" s="159">
        <f t="shared" si="11"/>
        <v>174.71010884825409</v>
      </c>
      <c r="AE23" s="159"/>
      <c r="AF23" s="159">
        <v>7933.6</v>
      </c>
      <c r="AG23" s="159">
        <f t="shared" si="12"/>
        <v>9719.5931043869168</v>
      </c>
      <c r="AH23" s="159">
        <v>8454.1580728291665</v>
      </c>
      <c r="AI23" s="159">
        <f t="shared" si="13"/>
        <v>1265.4350315577503</v>
      </c>
      <c r="AJ23" s="159"/>
      <c r="AK23" s="159">
        <v>1099.2</v>
      </c>
      <c r="AL23" s="159">
        <f t="shared" si="14"/>
        <v>1346.6492815798754</v>
      </c>
      <c r="AM23" s="159">
        <v>1338.6582851142612</v>
      </c>
      <c r="AN23" s="159">
        <f t="shared" si="15"/>
        <v>7.9909964656142165</v>
      </c>
      <c r="AO23" s="160"/>
      <c r="AQ23" s="159">
        <v>43681.1</v>
      </c>
      <c r="AR23" s="159">
        <f t="shared" si="2"/>
        <v>53514.485019667656</v>
      </c>
      <c r="AS23" s="159">
        <v>55068.931514527634</v>
      </c>
      <c r="AT23" s="159">
        <f t="shared" si="16"/>
        <v>-1554.446494859978</v>
      </c>
    </row>
    <row r="24" spans="1:46" x14ac:dyDescent="0.25">
      <c r="A24" s="156">
        <f t="shared" si="0"/>
        <v>2016</v>
      </c>
      <c r="B24" s="159">
        <v>27031700.75</v>
      </c>
      <c r="C24" s="159">
        <v>27074755.533636332</v>
      </c>
      <c r="D24" s="159">
        <f t="shared" si="3"/>
        <v>-43054.783636331558</v>
      </c>
      <c r="E24" s="159">
        <v>27329402.971611109</v>
      </c>
      <c r="F24" s="159">
        <f t="shared" si="17"/>
        <v>-297702.22161110863</v>
      </c>
      <c r="G24" s="163">
        <f t="shared" si="18"/>
        <v>4.4088871015136588E-2</v>
      </c>
      <c r="H24" s="160"/>
      <c r="I24" s="158">
        <v>6.3819999999999997</v>
      </c>
      <c r="J24" s="161">
        <f t="shared" si="1"/>
        <v>0.86834111894979027</v>
      </c>
      <c r="K24" s="162"/>
      <c r="L24" s="159">
        <v>48566.700000000004</v>
      </c>
      <c r="M24" s="159">
        <f t="shared" si="4"/>
        <v>55930.439017720011</v>
      </c>
      <c r="N24" s="159">
        <v>60111.669952696604</v>
      </c>
      <c r="O24" s="159">
        <f t="shared" si="5"/>
        <v>-4181.2309349765928</v>
      </c>
      <c r="Q24" s="159">
        <v>10966.6</v>
      </c>
      <c r="R24" s="159">
        <f t="shared" si="6"/>
        <v>12629.36852888354</v>
      </c>
      <c r="S24" s="156">
        <v>13637.3422493333</v>
      </c>
      <c r="T24" s="159">
        <f t="shared" si="7"/>
        <v>-1007.9737204497596</v>
      </c>
      <c r="V24" s="159">
        <v>16404.099999999999</v>
      </c>
      <c r="W24" s="159">
        <f t="shared" si="8"/>
        <v>18891.308544549676</v>
      </c>
      <c r="X24" s="159">
        <v>19550.858075683929</v>
      </c>
      <c r="Y24" s="159">
        <f t="shared" si="9"/>
        <v>-659.5495311342529</v>
      </c>
      <c r="Z24" s="159"/>
      <c r="AA24" s="159">
        <v>9500.7000000000007</v>
      </c>
      <c r="AB24" s="159">
        <f t="shared" si="10"/>
        <v>10941.207081717566</v>
      </c>
      <c r="AC24" s="159">
        <v>12214.800610538019</v>
      </c>
      <c r="AD24" s="159">
        <f t="shared" si="11"/>
        <v>-1273.5935288204528</v>
      </c>
      <c r="AE24" s="159"/>
      <c r="AF24" s="159">
        <v>5435.9</v>
      </c>
      <c r="AG24" s="159">
        <f t="shared" si="12"/>
        <v>6260.0974218224455</v>
      </c>
      <c r="AH24" s="159">
        <v>8379.6104564202906</v>
      </c>
      <c r="AI24" s="159">
        <f t="shared" si="13"/>
        <v>-2119.513034597845</v>
      </c>
      <c r="AJ24" s="159"/>
      <c r="AK24" s="159">
        <v>1811.7000000000003</v>
      </c>
      <c r="AL24" s="159">
        <f t="shared" si="14"/>
        <v>2086.3920416335341</v>
      </c>
      <c r="AM24" s="159">
        <v>1451.1845794460507</v>
      </c>
      <c r="AN24" s="159">
        <f t="shared" si="15"/>
        <v>635.20746218748332</v>
      </c>
      <c r="AO24" s="160"/>
      <c r="AQ24" s="159">
        <v>45953.9</v>
      </c>
      <c r="AR24" s="159">
        <f t="shared" si="2"/>
        <v>52921.483270973804</v>
      </c>
      <c r="AS24" s="159">
        <v>56760.843262124748</v>
      </c>
      <c r="AT24" s="159">
        <f t="shared" si="16"/>
        <v>-3839.3599911509446</v>
      </c>
    </row>
    <row r="25" spans="1:46" x14ac:dyDescent="0.25">
      <c r="A25" s="156">
        <f t="shared" si="0"/>
        <v>2017</v>
      </c>
      <c r="B25" s="159">
        <v>28299701.75</v>
      </c>
      <c r="C25" s="159">
        <v>28245598.404204126</v>
      </c>
      <c r="D25" s="159">
        <f t="shared" si="3"/>
        <v>54103.345795873553</v>
      </c>
      <c r="E25" s="159">
        <v>28285712.727616373</v>
      </c>
      <c r="F25" s="159">
        <f t="shared" si="17"/>
        <v>13989.02238362655</v>
      </c>
      <c r="G25" s="163">
        <f t="shared" si="18"/>
        <v>4.6907925318017574E-2</v>
      </c>
      <c r="H25" s="160"/>
      <c r="I25" s="158">
        <v>6.5759999999999996</v>
      </c>
      <c r="J25" s="161">
        <f t="shared" si="1"/>
        <v>0.92544323093192848</v>
      </c>
      <c r="K25" s="162"/>
      <c r="L25" s="159">
        <v>54659.499999999993</v>
      </c>
      <c r="M25" s="159">
        <f t="shared" si="4"/>
        <v>59063.050193751435</v>
      </c>
      <c r="N25" s="159">
        <v>62074.604925629661</v>
      </c>
      <c r="O25" s="159">
        <f t="shared" si="5"/>
        <v>-3011.5547318782264</v>
      </c>
      <c r="Q25" s="159">
        <v>12505.8</v>
      </c>
      <c r="R25" s="159">
        <f t="shared" si="6"/>
        <v>13513.308630942778</v>
      </c>
      <c r="S25" s="156">
        <v>14056.7441767498</v>
      </c>
      <c r="T25" s="159">
        <f t="shared" si="7"/>
        <v>-543.43554580702221</v>
      </c>
      <c r="V25" s="159">
        <v>17965.900000000001</v>
      </c>
      <c r="W25" s="159">
        <f t="shared" si="8"/>
        <v>19413.292354959689</v>
      </c>
      <c r="X25" s="159">
        <v>20299.530144494682</v>
      </c>
      <c r="Y25" s="159">
        <f t="shared" si="9"/>
        <v>-886.23778953499277</v>
      </c>
      <c r="Z25" s="159"/>
      <c r="AA25" s="159">
        <v>10587.1</v>
      </c>
      <c r="AB25" s="159">
        <f t="shared" si="10"/>
        <v>11440.031809772609</v>
      </c>
      <c r="AC25" s="159">
        <v>12324.378409834972</v>
      </c>
      <c r="AD25" s="159">
        <f t="shared" si="11"/>
        <v>-884.346600062363</v>
      </c>
      <c r="AE25" s="159"/>
      <c r="AF25" s="159">
        <v>6119.7</v>
      </c>
      <c r="AG25" s="159">
        <f t="shared" si="12"/>
        <v>6612.7232826992686</v>
      </c>
      <c r="AH25" s="159">
        <v>8280.9390968070329</v>
      </c>
      <c r="AI25" s="159">
        <f t="shared" si="13"/>
        <v>-1668.2158141077643</v>
      </c>
      <c r="AJ25" s="159"/>
      <c r="AK25" s="159">
        <v>1959.2</v>
      </c>
      <c r="AL25" s="159">
        <f t="shared" si="14"/>
        <v>2117.0396351887198</v>
      </c>
      <c r="AM25" s="159">
        <v>1565.1553253056713</v>
      </c>
      <c r="AN25" s="159">
        <f t="shared" si="15"/>
        <v>551.88430988304845</v>
      </c>
      <c r="AO25" s="160"/>
      <c r="AQ25" s="159">
        <v>53377.600000000006</v>
      </c>
      <c r="AR25" s="159">
        <f t="shared" si="2"/>
        <v>57677.876087816163</v>
      </c>
      <c r="AS25" s="159">
        <v>58498.942834822737</v>
      </c>
      <c r="AT25" s="159">
        <f t="shared" si="16"/>
        <v>-821.06674700657459</v>
      </c>
    </row>
    <row r="26" spans="1:46" x14ac:dyDescent="0.25">
      <c r="A26" s="156">
        <f t="shared" si="0"/>
        <v>2018</v>
      </c>
      <c r="B26" s="159">
        <v>29517007.25</v>
      </c>
      <c r="C26" s="159">
        <v>29387274.147749342</v>
      </c>
      <c r="D26" s="159">
        <f t="shared" si="3"/>
        <v>129733.10225065798</v>
      </c>
      <c r="E26" s="159">
        <v>29251727.120451745</v>
      </c>
      <c r="F26" s="159">
        <f>+B26-E26</f>
        <v>265280.12954825535</v>
      </c>
      <c r="G26" s="163">
        <f t="shared" si="18"/>
        <v>4.3014781949071157E-2</v>
      </c>
      <c r="H26" s="160"/>
      <c r="I26" s="158">
        <v>3.0590000000000002</v>
      </c>
      <c r="J26" s="161">
        <f>+J27/(1+I27/100)</f>
        <v>0.95375253936613613</v>
      </c>
      <c r="K26" s="162"/>
      <c r="L26" s="159">
        <v>59723.999999999985</v>
      </c>
      <c r="M26" s="159">
        <f t="shared" si="4"/>
        <v>62620.016759999977</v>
      </c>
      <c r="N26" s="159">
        <v>64117.330030503683</v>
      </c>
      <c r="O26" s="159">
        <f t="shared" si="5"/>
        <v>-1497.313270503706</v>
      </c>
      <c r="Q26" s="159">
        <v>13733.1</v>
      </c>
      <c r="R26" s="159">
        <f t="shared" si="6"/>
        <v>14399.018018999999</v>
      </c>
      <c r="S26" s="156">
        <v>14499.1532390745</v>
      </c>
      <c r="T26" s="159">
        <f t="shared" si="7"/>
        <v>-100.13522007450047</v>
      </c>
      <c r="V26" s="159">
        <v>19949</v>
      </c>
      <c r="W26" s="159">
        <f t="shared" si="8"/>
        <v>20916.327009999997</v>
      </c>
      <c r="X26" s="159">
        <v>21064.093709206099</v>
      </c>
      <c r="Y26" s="159">
        <f t="shared" si="9"/>
        <v>-147.7666992061022</v>
      </c>
      <c r="Z26" s="159"/>
      <c r="AA26" s="159">
        <v>11208.599999999999</v>
      </c>
      <c r="AB26" s="159">
        <f t="shared" si="10"/>
        <v>11752.105013999997</v>
      </c>
      <c r="AC26" s="159">
        <v>12437.339496331804</v>
      </c>
      <c r="AD26" s="159">
        <f t="shared" si="11"/>
        <v>-685.23448233180716</v>
      </c>
      <c r="AE26" s="159"/>
      <c r="AF26" s="159">
        <v>6589.2999999999993</v>
      </c>
      <c r="AG26" s="159">
        <f t="shared" si="12"/>
        <v>6908.8151569999991</v>
      </c>
      <c r="AH26" s="159">
        <v>8181.549127051745</v>
      </c>
      <c r="AI26" s="159">
        <f t="shared" si="13"/>
        <v>-1272.7339700517459</v>
      </c>
      <c r="AJ26" s="159"/>
      <c r="AK26" s="159">
        <v>1525.9</v>
      </c>
      <c r="AL26" s="159">
        <f t="shared" si="14"/>
        <v>1599.890891</v>
      </c>
      <c r="AM26" s="159">
        <v>1676.6657262354104</v>
      </c>
      <c r="AN26" s="159">
        <f t="shared" si="15"/>
        <v>-76.774835235410364</v>
      </c>
      <c r="AO26" s="160"/>
      <c r="AQ26" s="159">
        <v>57995.900000000016</v>
      </c>
      <c r="AR26" s="159">
        <f t="shared" si="2"/>
        <v>60808.121191000013</v>
      </c>
      <c r="AS26" s="159">
        <v>60271.519396586642</v>
      </c>
      <c r="AT26" s="159">
        <f t="shared" si="16"/>
        <v>536.60179441337095</v>
      </c>
    </row>
    <row r="27" spans="1:46" x14ac:dyDescent="0.25">
      <c r="A27" s="156">
        <f t="shared" si="0"/>
        <v>2019</v>
      </c>
      <c r="B27" s="159">
        <v>30573859.207785476</v>
      </c>
      <c r="C27" s="159">
        <v>29990248.653563742</v>
      </c>
      <c r="D27" s="159">
        <f t="shared" si="3"/>
        <v>583610.5542217344</v>
      </c>
      <c r="E27" s="159">
        <v>30221267.431054428</v>
      </c>
      <c r="F27" s="159">
        <f>+B27-E27</f>
        <v>352591.77673104778</v>
      </c>
      <c r="G27" s="163">
        <f t="shared" si="18"/>
        <v>3.5804847992693345E-2</v>
      </c>
      <c r="H27" s="160"/>
      <c r="I27" s="158">
        <v>4.8490000000000002</v>
      </c>
      <c r="J27" s="161">
        <v>1</v>
      </c>
      <c r="K27" s="162"/>
      <c r="L27" s="159">
        <v>70945.60000000002</v>
      </c>
      <c r="M27" s="159">
        <f t="shared" si="4"/>
        <v>70945.60000000002</v>
      </c>
      <c r="N27" s="159">
        <v>66207.436767700696</v>
      </c>
      <c r="O27" s="159">
        <f t="shared" si="5"/>
        <v>4738.1632322993246</v>
      </c>
      <c r="Q27" s="159">
        <v>16154.400000000001</v>
      </c>
      <c r="R27" s="159">
        <f t="shared" si="6"/>
        <v>16154.400000000001</v>
      </c>
      <c r="S27" s="156">
        <v>14953.566635048701</v>
      </c>
      <c r="T27" s="159">
        <f t="shared" si="7"/>
        <v>1200.8333649513006</v>
      </c>
      <c r="V27" s="159">
        <v>22705.8</v>
      </c>
      <c r="W27" s="159">
        <f t="shared" si="8"/>
        <v>22705.8</v>
      </c>
      <c r="X27" s="159">
        <v>21837.34185536388</v>
      </c>
      <c r="Y27" s="159">
        <f t="shared" si="9"/>
        <v>868.45814463611896</v>
      </c>
      <c r="Z27" s="159"/>
      <c r="AA27" s="159">
        <v>13067.2</v>
      </c>
      <c r="AB27" s="159">
        <f t="shared" si="10"/>
        <v>13067.2</v>
      </c>
      <c r="AC27" s="159">
        <v>12555.418398840235</v>
      </c>
      <c r="AD27" s="159">
        <f t="shared" si="11"/>
        <v>511.78160115976607</v>
      </c>
      <c r="AE27" s="159"/>
      <c r="AF27" s="159">
        <v>8688.6</v>
      </c>
      <c r="AG27" s="159">
        <f t="shared" si="12"/>
        <v>8688.6</v>
      </c>
      <c r="AH27" s="159">
        <v>8088.1635220757007</v>
      </c>
      <c r="AI27" s="159">
        <f t="shared" si="13"/>
        <v>600.43647792429965</v>
      </c>
      <c r="AJ27" s="159"/>
      <c r="AK27" s="159">
        <v>1702.7</v>
      </c>
      <c r="AL27" s="159">
        <f t="shared" si="14"/>
        <v>1702.7</v>
      </c>
      <c r="AM27" s="159">
        <v>1787.3298288763856</v>
      </c>
      <c r="AN27" s="159">
        <f t="shared" si="15"/>
        <v>-84.629828876385545</v>
      </c>
      <c r="AO27" s="160"/>
      <c r="AQ27" s="159">
        <v>63514.199999999975</v>
      </c>
      <c r="AR27" s="159">
        <f t="shared" si="2"/>
        <v>63514.199999999975</v>
      </c>
      <c r="AS27" s="159">
        <v>62058.651443911433</v>
      </c>
      <c r="AT27" s="159">
        <f t="shared" si="16"/>
        <v>1455.5485560885427</v>
      </c>
    </row>
    <row r="28" spans="1:46" x14ac:dyDescent="0.25">
      <c r="I28" s="158"/>
    </row>
    <row r="29" spans="1:46" x14ac:dyDescent="0.25">
      <c r="I29" s="158"/>
    </row>
    <row r="30" spans="1:46" x14ac:dyDescent="0.25">
      <c r="I30" s="158"/>
    </row>
    <row r="31" spans="1:46" x14ac:dyDescent="0.25">
      <c r="I31" s="158"/>
    </row>
    <row r="32" spans="1:46" s="157" customFormat="1" x14ac:dyDescent="0.25">
      <c r="Q32" s="157" t="s">
        <v>206</v>
      </c>
      <c r="R32" s="164" t="s">
        <v>249</v>
      </c>
      <c r="S32" s="164" t="s">
        <v>250</v>
      </c>
      <c r="T32" s="164" t="s">
        <v>251</v>
      </c>
    </row>
    <row r="33" spans="14:22" s="157" customFormat="1" x14ac:dyDescent="0.25">
      <c r="N33" s="165">
        <f>+PEARSON(F8:F27,O8:O27)</f>
        <v>0.30944213611902166</v>
      </c>
      <c r="Q33" s="157" t="s">
        <v>252</v>
      </c>
      <c r="R33" s="166">
        <f>+CORREL(F8:F27,O8:O27)</f>
        <v>0.30944213611902166</v>
      </c>
      <c r="S33" s="166">
        <f>+CORREL(F8:F16,O8:O16)</f>
        <v>0.51194987705234252</v>
      </c>
      <c r="T33" s="166">
        <f>+CORREL(F18:F27,O18:O27)</f>
        <v>0.44816860251982643</v>
      </c>
      <c r="V33" s="167">
        <f>+T33-S33</f>
        <v>-6.3781274532516086E-2</v>
      </c>
    </row>
    <row r="34" spans="14:22" s="157" customFormat="1" x14ac:dyDescent="0.25">
      <c r="Q34" s="157" t="s">
        <v>253</v>
      </c>
      <c r="R34" s="166">
        <f>+CORREL(F8:F27,T8:T27)</f>
        <v>-0.38976065179199693</v>
      </c>
      <c r="S34" s="166">
        <f>+CORREL(F8:F16,T8:T16)</f>
        <v>-0.25551188185435814</v>
      </c>
      <c r="T34" s="166">
        <f>+CORREL(F18:F27,T18:T27)</f>
        <v>-0.13128766716726017</v>
      </c>
      <c r="V34" s="167">
        <f t="shared" ref="V34:V38" si="19">+T34-S34</f>
        <v>0.12422421468709796</v>
      </c>
    </row>
    <row r="35" spans="14:22" s="157" customFormat="1" x14ac:dyDescent="0.25">
      <c r="Q35" s="157" t="s">
        <v>254</v>
      </c>
      <c r="R35" s="166">
        <f>+CORREL(F8:F27,Y8:Y27)</f>
        <v>-0.27693708376834703</v>
      </c>
      <c r="S35" s="166">
        <f>+CORREL(F8:F16,Y8:Y16)</f>
        <v>-0.14624168258591144</v>
      </c>
      <c r="T35" s="166">
        <f>+CORREL(F18:F27,Y18:Y27)</f>
        <v>9.7101155340557785E-2</v>
      </c>
      <c r="V35" s="167">
        <f t="shared" si="19"/>
        <v>0.24334283792646921</v>
      </c>
    </row>
    <row r="36" spans="14:22" s="157" customFormat="1" x14ac:dyDescent="0.25">
      <c r="Q36" s="157" t="s">
        <v>255</v>
      </c>
      <c r="R36" s="166">
        <f>+CORREL(F8:F27,AD8:AD27)</f>
        <v>0.11653353979332036</v>
      </c>
      <c r="S36" s="166">
        <f>+CORREL(F8:F16,AD8:AD16)</f>
        <v>0.49336034965907627</v>
      </c>
      <c r="T36" s="166">
        <f>+CORREL(F18:F27,AD18:AD27)</f>
        <v>0.21059606964127106</v>
      </c>
      <c r="V36" s="167">
        <f t="shared" si="19"/>
        <v>-0.28276428001780518</v>
      </c>
    </row>
    <row r="37" spans="14:22" s="157" customFormat="1" x14ac:dyDescent="0.25">
      <c r="Q37" s="157" t="s">
        <v>256</v>
      </c>
      <c r="R37" s="166">
        <f>+CORREL(F8:F27,AN8:AN27)</f>
        <v>-0.28806842835175533</v>
      </c>
      <c r="S37" s="166">
        <f>+CORREL(F8:F16,AN8:AN16)</f>
        <v>-0.23065881276012756</v>
      </c>
      <c r="T37" s="166">
        <f>+CORREL(F18:F27,AN18:AN27)</f>
        <v>-0.25111764153197902</v>
      </c>
      <c r="V37" s="167">
        <f t="shared" si="19"/>
        <v>-2.0458828771851456E-2</v>
      </c>
    </row>
    <row r="38" spans="14:22" s="157" customFormat="1" x14ac:dyDescent="0.25">
      <c r="Q38" s="157" t="s">
        <v>257</v>
      </c>
      <c r="R38" s="166">
        <f>+CORREL(F8:F27,AI8:AI27)</f>
        <v>0.49315755306686765</v>
      </c>
      <c r="S38" s="166">
        <f>+CORREL(F8:F16,AI8:AI16)</f>
        <v>0.63511304121937684</v>
      </c>
      <c r="T38" s="166">
        <f>+CORREL(F18:F27,AI18:AI27)</f>
        <v>0.36704920760884557</v>
      </c>
      <c r="V38" s="167">
        <f t="shared" si="19"/>
        <v>-0.26806383361053127</v>
      </c>
    </row>
    <row r="39" spans="14:22" s="157" customFormat="1" x14ac:dyDescent="0.25">
      <c r="R39" s="166"/>
      <c r="S39" s="166"/>
      <c r="T39" s="166"/>
    </row>
    <row r="40" spans="14:22" s="157" customFormat="1" x14ac:dyDescent="0.25"/>
    <row r="41" spans="14:22" s="157" customFormat="1" x14ac:dyDescent="0.25"/>
    <row r="42" spans="14:22" s="157" customFormat="1" x14ac:dyDescent="0.25"/>
    <row r="43" spans="14:22" s="157" customFormat="1" x14ac:dyDescent="0.25"/>
    <row r="44" spans="14:22" s="157" customFormat="1" x14ac:dyDescent="0.25"/>
    <row r="45" spans="14:22" s="157" customFormat="1" x14ac:dyDescent="0.25"/>
    <row r="46" spans="14:22" s="157" customFormat="1" x14ac:dyDescent="0.25"/>
    <row r="47" spans="14:22" s="157" customFormat="1" x14ac:dyDescent="0.25"/>
    <row r="48" spans="14:22" s="157" customFormat="1" x14ac:dyDescent="0.25"/>
    <row r="49" spans="1:65" s="157" customFormat="1" x14ac:dyDescent="0.25"/>
    <row r="50" spans="1:65" s="157" customFormat="1" hidden="1" x14ac:dyDescent="0.25"/>
    <row r="51" spans="1:65" s="157" customFormat="1" hidden="1" x14ac:dyDescent="0.25"/>
    <row r="52" spans="1:65" hidden="1" x14ac:dyDescent="0.25">
      <c r="A52" s="157"/>
      <c r="B52" s="157"/>
      <c r="C52" s="157"/>
      <c r="D52" s="157"/>
      <c r="E52" s="157"/>
      <c r="F52" s="157"/>
      <c r="G52" s="157"/>
      <c r="I52" s="157"/>
      <c r="J52" s="157"/>
      <c r="L52" s="157"/>
      <c r="M52" s="157"/>
      <c r="AP52" s="156" t="s">
        <v>258</v>
      </c>
    </row>
    <row r="53" spans="1:65" hidden="1" x14ac:dyDescent="0.25">
      <c r="A53" s="157"/>
      <c r="B53" s="157"/>
      <c r="C53" s="157"/>
      <c r="D53" s="157"/>
      <c r="E53" s="157"/>
      <c r="F53" s="157"/>
      <c r="G53" s="157"/>
      <c r="I53" s="157"/>
      <c r="J53" s="157"/>
      <c r="L53" s="157"/>
      <c r="M53" s="157"/>
      <c r="AQ53" s="156" t="s">
        <v>253</v>
      </c>
      <c r="AR53" s="156" t="s">
        <v>259</v>
      </c>
      <c r="AS53" s="156" t="s">
        <v>255</v>
      </c>
      <c r="AT53" s="156" t="s">
        <v>257</v>
      </c>
      <c r="AU53" s="156" t="s">
        <v>256</v>
      </c>
      <c r="AV53" s="156" t="s">
        <v>260</v>
      </c>
      <c r="AW53" s="156" t="s">
        <v>252</v>
      </c>
      <c r="BG53" s="156" t="s">
        <v>253</v>
      </c>
      <c r="BH53" s="156" t="s">
        <v>261</v>
      </c>
      <c r="BI53" s="156" t="s">
        <v>255</v>
      </c>
      <c r="BJ53" s="156" t="s">
        <v>257</v>
      </c>
      <c r="BK53" s="156" t="s">
        <v>256</v>
      </c>
      <c r="BL53" s="156" t="s">
        <v>260</v>
      </c>
      <c r="BM53" s="156" t="s">
        <v>252</v>
      </c>
    </row>
    <row r="54" spans="1:65" hidden="1" x14ac:dyDescent="0.25">
      <c r="A54" s="157"/>
      <c r="B54" s="157"/>
      <c r="C54" s="157"/>
      <c r="D54" s="157"/>
      <c r="E54" s="157"/>
      <c r="F54" s="157"/>
      <c r="G54" s="157"/>
      <c r="I54" s="157"/>
      <c r="J54" s="157"/>
      <c r="L54" s="157"/>
      <c r="M54" s="157"/>
      <c r="AP54" s="156">
        <v>2000</v>
      </c>
      <c r="AQ54" s="159">
        <f>+Q8</f>
        <v>1233.3999999999999</v>
      </c>
      <c r="AR54" s="159">
        <f>+V8</f>
        <v>1396.5</v>
      </c>
      <c r="AS54" s="159">
        <f>+AA8</f>
        <v>968.3</v>
      </c>
      <c r="AT54" s="159">
        <f>+AF8</f>
        <v>796.1</v>
      </c>
      <c r="AU54" s="159">
        <f>+AK8</f>
        <v>1020.7</v>
      </c>
      <c r="AV54" s="168">
        <f>+AW54-SUM(AQ54:AU54)</f>
        <v>411.80000000000018</v>
      </c>
      <c r="AW54" s="159">
        <f>+L8</f>
        <v>5826.8</v>
      </c>
      <c r="AY54" s="156" t="s">
        <v>253</v>
      </c>
      <c r="AZ54" s="156" t="s">
        <v>259</v>
      </c>
      <c r="BA54" s="156" t="s">
        <v>255</v>
      </c>
      <c r="BB54" s="156" t="s">
        <v>257</v>
      </c>
      <c r="BC54" s="156" t="s">
        <v>256</v>
      </c>
      <c r="BD54" s="156" t="s">
        <v>260</v>
      </c>
      <c r="BE54" s="156" t="s">
        <v>252</v>
      </c>
      <c r="BG54" s="169">
        <f>+AQ54/$AW54</f>
        <v>0.21167707832772703</v>
      </c>
      <c r="BH54" s="169">
        <f t="shared" ref="BH54:BM69" si="20">+AR54/$AW54</f>
        <v>0.23966842864007687</v>
      </c>
      <c r="BI54" s="169">
        <f t="shared" si="20"/>
        <v>0.16618040777098922</v>
      </c>
      <c r="BJ54" s="169">
        <f t="shared" si="20"/>
        <v>0.13662730829958125</v>
      </c>
      <c r="BK54" s="169">
        <f t="shared" si="20"/>
        <v>0.17517333699457679</v>
      </c>
      <c r="BL54" s="169">
        <f t="shared" si="20"/>
        <v>7.0673439967048834E-2</v>
      </c>
      <c r="BM54" s="169">
        <f t="shared" si="20"/>
        <v>1</v>
      </c>
    </row>
    <row r="55" spans="1:65" hidden="1" x14ac:dyDescent="0.25">
      <c r="A55" s="157"/>
      <c r="B55" s="157"/>
      <c r="C55" s="157"/>
      <c r="D55" s="157"/>
      <c r="E55" s="157"/>
      <c r="F55" s="157"/>
      <c r="G55" s="157"/>
      <c r="I55" s="157"/>
      <c r="J55" s="157"/>
      <c r="L55" s="157"/>
      <c r="M55" s="157"/>
      <c r="AP55" s="156">
        <f>+AP54+1</f>
        <v>2001</v>
      </c>
      <c r="AQ55" s="159">
        <f t="shared" ref="AQ55:AQ73" si="21">+Q9</f>
        <v>1544.2</v>
      </c>
      <c r="AR55" s="159">
        <f t="shared" ref="AR55:AR73" si="22">+V9</f>
        <v>1488.5</v>
      </c>
      <c r="AS55" s="159">
        <f t="shared" ref="AS55:AS73" si="23">+AA9</f>
        <v>1154.7</v>
      </c>
      <c r="AT55" s="159">
        <f t="shared" ref="AT55:AT73" si="24">+AF9</f>
        <v>673.80000000000007</v>
      </c>
      <c r="AU55" s="159">
        <f t="shared" ref="AU55:AU73" si="25">+AK9</f>
        <v>797.2</v>
      </c>
      <c r="AV55" s="168">
        <f t="shared" ref="AV55:AV73" si="26">+AW55-SUM(AQ55:AU55)</f>
        <v>348.80000000000109</v>
      </c>
      <c r="AW55" s="159">
        <f t="shared" ref="AW55:AW73" si="27">+L9</f>
        <v>6007.2000000000007</v>
      </c>
      <c r="AY55" s="163">
        <f>+(AQ55/AQ54-1)*(AQ54/$AW54)</f>
        <v>5.3339740509370522E-2</v>
      </c>
      <c r="AZ55" s="163">
        <f t="shared" ref="AZ55:BE70" si="28">+(AR55/AR54-1)*(AR54/$AW54)</f>
        <v>1.5789112377291119E-2</v>
      </c>
      <c r="BA55" s="163">
        <f t="shared" si="28"/>
        <v>3.1990114642685523E-2</v>
      </c>
      <c r="BB55" s="163">
        <f t="shared" si="28"/>
        <v>-2.0989222214594618E-2</v>
      </c>
      <c r="BC55" s="163">
        <f t="shared" si="28"/>
        <v>-3.8357245829614889E-2</v>
      </c>
      <c r="BD55" s="163">
        <f t="shared" si="28"/>
        <v>-1.0812109562710082E-2</v>
      </c>
      <c r="BE55" s="163">
        <f t="shared" si="28"/>
        <v>3.0960389922427556E-2</v>
      </c>
      <c r="BF55" s="170"/>
      <c r="BG55" s="169">
        <f t="shared" ref="BG55:BM73" si="29">+AQ55/$AW55</f>
        <v>0.2570581968304701</v>
      </c>
      <c r="BH55" s="169">
        <f t="shared" si="20"/>
        <v>0.24778599014515912</v>
      </c>
      <c r="BI55" s="169">
        <f t="shared" si="20"/>
        <v>0.19221933679584496</v>
      </c>
      <c r="BJ55" s="169">
        <f t="shared" si="20"/>
        <v>0.11216540151817818</v>
      </c>
      <c r="BK55" s="169">
        <f t="shared" si="20"/>
        <v>0.13270741776534825</v>
      </c>
      <c r="BL55" s="169">
        <f t="shared" si="20"/>
        <v>5.8063656944999507E-2</v>
      </c>
      <c r="BM55" s="169">
        <f t="shared" si="20"/>
        <v>1</v>
      </c>
    </row>
    <row r="56" spans="1:65" hidden="1" x14ac:dyDescent="0.25">
      <c r="A56" s="157"/>
      <c r="B56" s="157"/>
      <c r="C56" s="157"/>
      <c r="D56" s="157"/>
      <c r="E56" s="157"/>
      <c r="F56" s="157"/>
      <c r="G56" s="157"/>
      <c r="I56" s="157"/>
      <c r="J56" s="157"/>
      <c r="L56" s="157"/>
      <c r="M56" s="157"/>
      <c r="AP56" s="156">
        <f t="shared" ref="AP56:AP73" si="30">+AP55+1</f>
        <v>2002</v>
      </c>
      <c r="AQ56" s="159">
        <f t="shared" si="21"/>
        <v>2143.1999999999998</v>
      </c>
      <c r="AR56" s="159">
        <f t="shared" si="22"/>
        <v>2051.1</v>
      </c>
      <c r="AS56" s="159">
        <f t="shared" si="23"/>
        <v>1556.3000000000002</v>
      </c>
      <c r="AT56" s="159">
        <f t="shared" si="24"/>
        <v>1123.2</v>
      </c>
      <c r="AU56" s="159">
        <f t="shared" si="25"/>
        <v>486.29999999999995</v>
      </c>
      <c r="AV56" s="168">
        <f t="shared" si="26"/>
        <v>365.50000000000182</v>
      </c>
      <c r="AW56" s="159">
        <f t="shared" si="27"/>
        <v>7725.6000000000013</v>
      </c>
      <c r="AY56" s="163">
        <f t="shared" ref="AY56:BE71" si="31">+(AQ56/AQ55-1)*(AQ55/$AW55)</f>
        <v>9.9713676921028047E-2</v>
      </c>
      <c r="AZ56" s="163">
        <f t="shared" si="28"/>
        <v>9.3654281528832067E-2</v>
      </c>
      <c r="BA56" s="163">
        <f t="shared" si="28"/>
        <v>6.6853109601811164E-2</v>
      </c>
      <c r="BB56" s="163">
        <f t="shared" si="28"/>
        <v>7.4810227726727907E-2</v>
      </c>
      <c r="BC56" s="163">
        <f t="shared" si="28"/>
        <v>-5.1754561193234794E-2</v>
      </c>
      <c r="BD56" s="163">
        <f t="shared" si="28"/>
        <v>2.7799973365296125E-3</v>
      </c>
      <c r="BE56" s="163">
        <f t="shared" si="28"/>
        <v>0.28605673192169401</v>
      </c>
      <c r="BF56" s="170"/>
      <c r="BG56" s="169">
        <f t="shared" si="29"/>
        <v>0.27741534638086357</v>
      </c>
      <c r="BH56" s="169">
        <f t="shared" si="20"/>
        <v>0.26549394221808009</v>
      </c>
      <c r="BI56" s="169">
        <f t="shared" si="20"/>
        <v>0.20144713679196438</v>
      </c>
      <c r="BJ56" s="169">
        <f t="shared" si="20"/>
        <v>0.14538676607642123</v>
      </c>
      <c r="BK56" s="169">
        <f t="shared" si="20"/>
        <v>6.294656725691207E-2</v>
      </c>
      <c r="BL56" s="169">
        <f t="shared" si="20"/>
        <v>4.7310241275758745E-2</v>
      </c>
      <c r="BM56" s="169">
        <f t="shared" si="20"/>
        <v>1</v>
      </c>
    </row>
    <row r="57" spans="1:65" hidden="1" x14ac:dyDescent="0.25">
      <c r="A57" s="157"/>
      <c r="B57" s="157"/>
      <c r="C57" s="157"/>
      <c r="D57" s="157"/>
      <c r="E57" s="157"/>
      <c r="F57" s="157"/>
      <c r="G57" s="157"/>
      <c r="I57" s="157"/>
      <c r="J57" s="157"/>
      <c r="L57" s="157"/>
      <c r="M57" s="157"/>
      <c r="AP57" s="156">
        <f t="shared" si="30"/>
        <v>2003</v>
      </c>
      <c r="AQ57" s="159">
        <f t="shared" si="21"/>
        <v>2650.2999999999997</v>
      </c>
      <c r="AR57" s="159">
        <f t="shared" si="22"/>
        <v>2425.1999999999998</v>
      </c>
      <c r="AS57" s="159">
        <f t="shared" si="23"/>
        <v>1723.9</v>
      </c>
      <c r="AT57" s="159">
        <f t="shared" si="24"/>
        <v>1258.7000000000003</v>
      </c>
      <c r="AU57" s="159">
        <f t="shared" si="25"/>
        <v>579.5</v>
      </c>
      <c r="AV57" s="168">
        <f t="shared" si="26"/>
        <v>509.70000000000255</v>
      </c>
      <c r="AW57" s="159">
        <f t="shared" si="27"/>
        <v>9147.3000000000029</v>
      </c>
      <c r="AY57" s="163">
        <f t="shared" si="31"/>
        <v>6.5638914776845775E-2</v>
      </c>
      <c r="AZ57" s="163">
        <f t="shared" si="28"/>
        <v>4.8423423423423401E-2</v>
      </c>
      <c r="BA57" s="163">
        <f t="shared" si="28"/>
        <v>2.1694107901004449E-2</v>
      </c>
      <c r="BB57" s="163">
        <f t="shared" si="28"/>
        <v>1.7539090814952911E-2</v>
      </c>
      <c r="BC57" s="163">
        <f t="shared" si="28"/>
        <v>1.2063787925856894E-2</v>
      </c>
      <c r="BD57" s="163">
        <f t="shared" si="28"/>
        <v>1.8665216941079098E-2</v>
      </c>
      <c r="BE57" s="163">
        <f t="shared" si="28"/>
        <v>0.18402454178316274</v>
      </c>
      <c r="BF57" s="170"/>
      <c r="BG57" s="169">
        <f t="shared" si="29"/>
        <v>0.28973576902473941</v>
      </c>
      <c r="BH57" s="169">
        <f t="shared" si="20"/>
        <v>0.26512741464694489</v>
      </c>
      <c r="BI57" s="169">
        <f t="shared" si="20"/>
        <v>0.18845998272714348</v>
      </c>
      <c r="BJ57" s="169">
        <f t="shared" si="20"/>
        <v>0.13760344582554412</v>
      </c>
      <c r="BK57" s="169">
        <f t="shared" si="20"/>
        <v>6.3352027374197831E-2</v>
      </c>
      <c r="BL57" s="169">
        <f t="shared" si="20"/>
        <v>5.5721360401430192E-2</v>
      </c>
      <c r="BM57" s="169">
        <f t="shared" si="20"/>
        <v>1</v>
      </c>
    </row>
    <row r="58" spans="1:65" hidden="1" x14ac:dyDescent="0.25">
      <c r="A58" s="157"/>
      <c r="B58" s="157"/>
      <c r="C58" s="157"/>
      <c r="D58" s="157"/>
      <c r="E58" s="157"/>
      <c r="F58" s="157"/>
      <c r="G58" s="157"/>
      <c r="I58" s="157"/>
      <c r="J58" s="157"/>
      <c r="L58" s="157"/>
      <c r="M58" s="157"/>
      <c r="AP58" s="156">
        <f t="shared" si="30"/>
        <v>2004</v>
      </c>
      <c r="AQ58" s="159">
        <f t="shared" si="21"/>
        <v>2507.1</v>
      </c>
      <c r="AR58" s="159">
        <f t="shared" si="22"/>
        <v>3091.7</v>
      </c>
      <c r="AS58" s="159">
        <f t="shared" si="23"/>
        <v>2485.1000000000004</v>
      </c>
      <c r="AT58" s="159">
        <f t="shared" si="24"/>
        <v>1612.5</v>
      </c>
      <c r="AU58" s="159">
        <f t="shared" si="25"/>
        <v>772.7</v>
      </c>
      <c r="AV58" s="168">
        <f t="shared" si="26"/>
        <v>783.79999999999927</v>
      </c>
      <c r="AW58" s="159">
        <f t="shared" si="27"/>
        <v>11252.9</v>
      </c>
      <c r="AY58" s="163">
        <f t="shared" si="31"/>
        <v>-1.5654892700578293E-2</v>
      </c>
      <c r="AZ58" s="163">
        <f t="shared" si="28"/>
        <v>7.2863030621057576E-2</v>
      </c>
      <c r="BA58" s="163">
        <f t="shared" si="28"/>
        <v>8.3215812316202578E-2</v>
      </c>
      <c r="BB58" s="163">
        <f t="shared" si="28"/>
        <v>3.8678079870562841E-2</v>
      </c>
      <c r="BC58" s="163">
        <f t="shared" si="28"/>
        <v>2.1120986520612638E-2</v>
      </c>
      <c r="BD58" s="163">
        <f t="shared" si="28"/>
        <v>2.9965126321427813E-2</v>
      </c>
      <c r="BE58" s="163">
        <f t="shared" si="28"/>
        <v>0.23018814294928513</v>
      </c>
      <c r="BF58" s="170"/>
      <c r="BG58" s="169">
        <f t="shared" si="29"/>
        <v>0.22279590150094641</v>
      </c>
      <c r="BH58" s="169">
        <f t="shared" si="20"/>
        <v>0.27474695411849387</v>
      </c>
      <c r="BI58" s="169">
        <f t="shared" si="20"/>
        <v>0.22084084991424438</v>
      </c>
      <c r="BJ58" s="169">
        <f t="shared" si="20"/>
        <v>0.14329639470714217</v>
      </c>
      <c r="BK58" s="169">
        <f t="shared" si="20"/>
        <v>6.8666743683850395E-2</v>
      </c>
      <c r="BL58" s="169">
        <f t="shared" si="20"/>
        <v>6.9653156075322742E-2</v>
      </c>
      <c r="BM58" s="169">
        <f t="shared" si="20"/>
        <v>1</v>
      </c>
    </row>
    <row r="59" spans="1:65" hidden="1" x14ac:dyDescent="0.25">
      <c r="A59" s="157"/>
      <c r="B59" s="157"/>
      <c r="C59" s="157"/>
      <c r="D59" s="157"/>
      <c r="E59" s="157"/>
      <c r="F59" s="157"/>
      <c r="G59" s="157"/>
      <c r="I59" s="157"/>
      <c r="J59" s="157"/>
      <c r="L59" s="157"/>
      <c r="M59" s="157"/>
      <c r="AP59" s="156">
        <f t="shared" si="30"/>
        <v>2005</v>
      </c>
      <c r="AQ59" s="159">
        <f t="shared" si="21"/>
        <v>3000.4999999999995</v>
      </c>
      <c r="AR59" s="159">
        <f t="shared" si="22"/>
        <v>4093.0999999999995</v>
      </c>
      <c r="AS59" s="159">
        <f t="shared" si="23"/>
        <v>2898.8999999999996</v>
      </c>
      <c r="AT59" s="159">
        <f t="shared" si="24"/>
        <v>2334.6000000000004</v>
      </c>
      <c r="AU59" s="159">
        <f t="shared" si="25"/>
        <v>487.5</v>
      </c>
      <c r="AV59" s="168">
        <f t="shared" si="26"/>
        <v>1134.6000000000022</v>
      </c>
      <c r="AW59" s="159">
        <f t="shared" si="27"/>
        <v>13949.2</v>
      </c>
      <c r="AY59" s="163">
        <f t="shared" si="31"/>
        <v>4.3846475130855135E-2</v>
      </c>
      <c r="AZ59" s="163">
        <f t="shared" si="28"/>
        <v>8.8990393587430786E-2</v>
      </c>
      <c r="BA59" s="163">
        <f t="shared" si="28"/>
        <v>3.6772743026242068E-2</v>
      </c>
      <c r="BB59" s="163">
        <f t="shared" si="28"/>
        <v>6.4170125034435602E-2</v>
      </c>
      <c r="BC59" s="163">
        <f t="shared" si="28"/>
        <v>-2.5344577842156248E-2</v>
      </c>
      <c r="BD59" s="163">
        <f t="shared" si="28"/>
        <v>3.1174186209777299E-2</v>
      </c>
      <c r="BE59" s="163">
        <f t="shared" si="28"/>
        <v>0.23960934514658461</v>
      </c>
      <c r="BF59" s="170"/>
      <c r="BG59" s="169">
        <f t="shared" si="29"/>
        <v>0.21510194132996871</v>
      </c>
      <c r="BH59" s="169">
        <f t="shared" si="20"/>
        <v>0.2934290138502566</v>
      </c>
      <c r="BI59" s="169">
        <f t="shared" si="20"/>
        <v>0.20781836951223007</v>
      </c>
      <c r="BJ59" s="169">
        <f t="shared" si="20"/>
        <v>0.16736443667020331</v>
      </c>
      <c r="BK59" s="169">
        <f t="shared" si="20"/>
        <v>3.4948240759326697E-2</v>
      </c>
      <c r="BL59" s="169">
        <f t="shared" si="20"/>
        <v>8.1337997878014656E-2</v>
      </c>
      <c r="BM59" s="169">
        <f t="shared" si="20"/>
        <v>1</v>
      </c>
    </row>
    <row r="60" spans="1:65" hidden="1" x14ac:dyDescent="0.25">
      <c r="A60" s="157"/>
      <c r="B60" s="157"/>
      <c r="C60" s="157"/>
      <c r="D60" s="157"/>
      <c r="E60" s="157"/>
      <c r="F60" s="157"/>
      <c r="G60" s="157"/>
      <c r="I60" s="157"/>
      <c r="J60" s="157"/>
      <c r="L60" s="157"/>
      <c r="M60" s="157"/>
      <c r="AP60" s="156">
        <f t="shared" si="30"/>
        <v>2006</v>
      </c>
      <c r="AQ60" s="159">
        <f t="shared" si="21"/>
        <v>4175.2999999999993</v>
      </c>
      <c r="AR60" s="159">
        <f t="shared" si="22"/>
        <v>4774.9999999999991</v>
      </c>
      <c r="AS60" s="159">
        <f t="shared" si="23"/>
        <v>3595.7999999999997</v>
      </c>
      <c r="AT60" s="159">
        <f t="shared" si="24"/>
        <v>3515.7</v>
      </c>
      <c r="AU60" s="159">
        <f t="shared" si="25"/>
        <v>454.6</v>
      </c>
      <c r="AV60" s="168">
        <f t="shared" si="26"/>
        <v>1457.5</v>
      </c>
      <c r="AW60" s="159">
        <f t="shared" si="27"/>
        <v>17973.899999999998</v>
      </c>
      <c r="AY60" s="163">
        <f t="shared" si="31"/>
        <v>8.421988357755282E-2</v>
      </c>
      <c r="AZ60" s="163">
        <f t="shared" si="28"/>
        <v>4.888452384366123E-2</v>
      </c>
      <c r="BA60" s="163">
        <f t="shared" si="28"/>
        <v>4.9959854328563653E-2</v>
      </c>
      <c r="BB60" s="163">
        <f t="shared" si="28"/>
        <v>8.4671522381211783E-2</v>
      </c>
      <c r="BC60" s="163">
        <f t="shared" si="28"/>
        <v>-2.3585581968858403E-3</v>
      </c>
      <c r="BD60" s="163">
        <f t="shared" si="28"/>
        <v>2.3148280904997973E-2</v>
      </c>
      <c r="BE60" s="163">
        <f t="shared" si="28"/>
        <v>0.28852550683910172</v>
      </c>
      <c r="BF60" s="170"/>
      <c r="BG60" s="169">
        <f t="shared" si="29"/>
        <v>0.23229794312864763</v>
      </c>
      <c r="BH60" s="169">
        <f t="shared" si="20"/>
        <v>0.26566298911199016</v>
      </c>
      <c r="BI60" s="169">
        <f t="shared" si="20"/>
        <v>0.20005674895264802</v>
      </c>
      <c r="BJ60" s="169">
        <f t="shared" si="20"/>
        <v>0.19560028708293695</v>
      </c>
      <c r="BK60" s="169">
        <f t="shared" si="20"/>
        <v>2.5292229288023195E-2</v>
      </c>
      <c r="BL60" s="169">
        <f t="shared" si="20"/>
        <v>8.1089802435754074E-2</v>
      </c>
      <c r="BM60" s="169">
        <f t="shared" si="20"/>
        <v>1</v>
      </c>
    </row>
    <row r="61" spans="1:65" hidden="1" x14ac:dyDescent="0.25">
      <c r="A61" s="157"/>
      <c r="B61" s="157"/>
      <c r="C61" s="157"/>
      <c r="D61" s="157"/>
      <c r="E61" s="157"/>
      <c r="F61" s="157"/>
      <c r="G61" s="157"/>
      <c r="I61" s="157"/>
      <c r="J61" s="157"/>
      <c r="L61" s="157"/>
      <c r="M61" s="157"/>
      <c r="AP61" s="156">
        <f t="shared" si="30"/>
        <v>2007</v>
      </c>
      <c r="AQ61" s="159">
        <f t="shared" si="21"/>
        <v>4937.2999999999993</v>
      </c>
      <c r="AR61" s="159">
        <f t="shared" si="22"/>
        <v>5942.1</v>
      </c>
      <c r="AS61" s="159">
        <f t="shared" si="23"/>
        <v>4657.7999999999993</v>
      </c>
      <c r="AT61" s="159">
        <f t="shared" si="24"/>
        <v>4055.6</v>
      </c>
      <c r="AU61" s="159">
        <f t="shared" si="25"/>
        <v>634.59999999999991</v>
      </c>
      <c r="AV61" s="168">
        <f t="shared" si="26"/>
        <v>2188.2000000000007</v>
      </c>
      <c r="AW61" s="159">
        <f t="shared" si="27"/>
        <v>22415.599999999999</v>
      </c>
      <c r="AY61" s="163">
        <f t="shared" si="31"/>
        <v>4.2394805801745858E-2</v>
      </c>
      <c r="AZ61" s="163">
        <f t="shared" si="28"/>
        <v>6.4933041799498242E-2</v>
      </c>
      <c r="BA61" s="163">
        <f t="shared" si="28"/>
        <v>5.9085674227630051E-2</v>
      </c>
      <c r="BB61" s="163">
        <f t="shared" si="28"/>
        <v>3.0037999543782938E-2</v>
      </c>
      <c r="BC61" s="163">
        <f t="shared" si="28"/>
        <v>1.0014521055530516E-2</v>
      </c>
      <c r="BD61" s="163">
        <f t="shared" si="28"/>
        <v>4.065339186264532E-2</v>
      </c>
      <c r="BE61" s="163">
        <f t="shared" si="28"/>
        <v>0.24711943429083294</v>
      </c>
      <c r="BF61" s="170"/>
      <c r="BG61" s="169">
        <f t="shared" si="29"/>
        <v>0.22026178197326859</v>
      </c>
      <c r="BH61" s="169">
        <f t="shared" si="20"/>
        <v>0.26508770677563842</v>
      </c>
      <c r="BI61" s="169">
        <f t="shared" si="20"/>
        <v>0.20779278716608074</v>
      </c>
      <c r="BJ61" s="169">
        <f t="shared" si="20"/>
        <v>0.18092756830064777</v>
      </c>
      <c r="BK61" s="169">
        <f t="shared" si="20"/>
        <v>2.8310640803725973E-2</v>
      </c>
      <c r="BL61" s="169">
        <f t="shared" si="20"/>
        <v>9.7619514980638519E-2</v>
      </c>
      <c r="BM61" s="169">
        <f t="shared" si="20"/>
        <v>1</v>
      </c>
    </row>
    <row r="62" spans="1:65" hidden="1" x14ac:dyDescent="0.25">
      <c r="A62" s="157"/>
      <c r="B62" s="157"/>
      <c r="C62" s="157"/>
      <c r="D62" s="157"/>
      <c r="E62" s="157"/>
      <c r="F62" s="157"/>
      <c r="G62" s="157"/>
      <c r="I62" s="157"/>
      <c r="J62" s="157"/>
      <c r="L62" s="157"/>
      <c r="M62" s="157"/>
      <c r="AP62" s="156">
        <f t="shared" si="30"/>
        <v>2008</v>
      </c>
      <c r="AQ62" s="159">
        <f t="shared" si="21"/>
        <v>5729.9</v>
      </c>
      <c r="AR62" s="159">
        <f t="shared" si="22"/>
        <v>7191.8</v>
      </c>
      <c r="AS62" s="159">
        <f t="shared" si="23"/>
        <v>5838.4</v>
      </c>
      <c r="AT62" s="159">
        <f t="shared" si="24"/>
        <v>4418.3999999999996</v>
      </c>
      <c r="AU62" s="159">
        <f t="shared" si="25"/>
        <v>732.7</v>
      </c>
      <c r="AV62" s="168">
        <f t="shared" si="26"/>
        <v>2235.6999999999971</v>
      </c>
      <c r="AW62" s="159">
        <f t="shared" si="27"/>
        <v>26146.899999999998</v>
      </c>
      <c r="AY62" s="163">
        <f t="shared" si="31"/>
        <v>3.5359303342315178E-2</v>
      </c>
      <c r="AZ62" s="163">
        <f t="shared" si="28"/>
        <v>5.5751351737183041E-2</v>
      </c>
      <c r="BA62" s="163">
        <f t="shared" si="28"/>
        <v>5.2668677171255771E-2</v>
      </c>
      <c r="BB62" s="163">
        <f t="shared" si="28"/>
        <v>1.6185156765823772E-2</v>
      </c>
      <c r="BC62" s="163">
        <f t="shared" si="28"/>
        <v>4.3764164242759548E-3</v>
      </c>
      <c r="BD62" s="163">
        <f t="shared" si="28"/>
        <v>2.1190599403984891E-3</v>
      </c>
      <c r="BE62" s="163">
        <f t="shared" si="28"/>
        <v>0.16645996538125241</v>
      </c>
      <c r="BF62" s="170"/>
      <c r="BG62" s="169">
        <f t="shared" si="29"/>
        <v>0.21914261346469371</v>
      </c>
      <c r="BH62" s="169">
        <f t="shared" si="20"/>
        <v>0.27505363924595272</v>
      </c>
      <c r="BI62" s="169">
        <f t="shared" si="20"/>
        <v>0.22329224496976696</v>
      </c>
      <c r="BJ62" s="169">
        <f t="shared" si="20"/>
        <v>0.16898370361304782</v>
      </c>
      <c r="BK62" s="169">
        <f t="shared" si="20"/>
        <v>2.8022442431033894E-2</v>
      </c>
      <c r="BL62" s="169">
        <f t="shared" si="20"/>
        <v>8.5505356275504832E-2</v>
      </c>
      <c r="BM62" s="169">
        <f t="shared" si="20"/>
        <v>1</v>
      </c>
    </row>
    <row r="63" spans="1:65" hidden="1" x14ac:dyDescent="0.25">
      <c r="A63" s="157"/>
      <c r="B63" s="157"/>
      <c r="C63" s="157"/>
      <c r="D63" s="157"/>
      <c r="E63" s="157"/>
      <c r="F63" s="157"/>
      <c r="G63" s="157"/>
      <c r="I63" s="157"/>
      <c r="J63" s="157"/>
      <c r="L63" s="157"/>
      <c r="M63" s="157"/>
      <c r="N63" s="171"/>
      <c r="AP63" s="156">
        <f t="shared" si="30"/>
        <v>2009</v>
      </c>
      <c r="AQ63" s="159">
        <f t="shared" si="21"/>
        <v>7083.9</v>
      </c>
      <c r="AR63" s="159">
        <f t="shared" si="22"/>
        <v>8652.7999999999993</v>
      </c>
      <c r="AS63" s="159">
        <f t="shared" si="23"/>
        <v>6065.1</v>
      </c>
      <c r="AT63" s="159">
        <f t="shared" si="24"/>
        <v>3051.8</v>
      </c>
      <c r="AU63" s="159">
        <f t="shared" si="25"/>
        <v>843</v>
      </c>
      <c r="AV63" s="168">
        <f t="shared" si="26"/>
        <v>1657.7000000000044</v>
      </c>
      <c r="AW63" s="159">
        <f t="shared" si="27"/>
        <v>27354.300000000003</v>
      </c>
      <c r="AY63" s="163">
        <f t="shared" si="31"/>
        <v>5.1784341547181499E-2</v>
      </c>
      <c r="AZ63" s="163">
        <f t="shared" si="28"/>
        <v>5.5876604874765264E-2</v>
      </c>
      <c r="BA63" s="163">
        <f t="shared" si="28"/>
        <v>8.6702438912452627E-3</v>
      </c>
      <c r="BB63" s="163">
        <f t="shared" si="28"/>
        <v>-5.226623423809322E-2</v>
      </c>
      <c r="BC63" s="163">
        <f t="shared" si="28"/>
        <v>4.2184733180606494E-3</v>
      </c>
      <c r="BD63" s="163">
        <f t="shared" si="28"/>
        <v>-2.2105871059284004E-2</v>
      </c>
      <c r="BE63" s="163">
        <f t="shared" si="28"/>
        <v>4.6177558333875268E-2</v>
      </c>
      <c r="BF63" s="170"/>
      <c r="BG63" s="169">
        <f t="shared" si="29"/>
        <v>0.25896842543951037</v>
      </c>
      <c r="BH63" s="169">
        <f t="shared" si="20"/>
        <v>0.31632321061039759</v>
      </c>
      <c r="BI63" s="169">
        <f t="shared" si="20"/>
        <v>0.22172382404228949</v>
      </c>
      <c r="BJ63" s="169">
        <f t="shared" si="20"/>
        <v>0.11156564050259007</v>
      </c>
      <c r="BK63" s="169">
        <f t="shared" si="20"/>
        <v>3.0817823888748749E-2</v>
      </c>
      <c r="BL63" s="169">
        <f t="shared" si="20"/>
        <v>6.0601075516463744E-2</v>
      </c>
      <c r="BM63" s="169">
        <f t="shared" si="20"/>
        <v>1</v>
      </c>
    </row>
    <row r="64" spans="1:65" hidden="1" x14ac:dyDescent="0.25">
      <c r="A64" s="157"/>
      <c r="B64" s="157"/>
      <c r="C64" s="157"/>
      <c r="D64" s="157"/>
      <c r="E64" s="157"/>
      <c r="F64" s="157"/>
      <c r="G64" s="157"/>
      <c r="I64" s="157"/>
      <c r="J64" s="157"/>
      <c r="L64" s="157"/>
      <c r="M64" s="157"/>
      <c r="N64" s="171"/>
      <c r="AP64" s="156">
        <f t="shared" si="30"/>
        <v>2010</v>
      </c>
      <c r="AQ64" s="159">
        <f t="shared" si="21"/>
        <v>7403.5</v>
      </c>
      <c r="AR64" s="159">
        <f t="shared" si="22"/>
        <v>9689.4</v>
      </c>
      <c r="AS64" s="159">
        <f t="shared" si="23"/>
        <v>6720.6</v>
      </c>
      <c r="AT64" s="159">
        <f t="shared" si="24"/>
        <v>3459.6</v>
      </c>
      <c r="AU64" s="159">
        <f t="shared" si="25"/>
        <v>557.59999999999991</v>
      </c>
      <c r="AV64" s="168">
        <f t="shared" si="26"/>
        <v>1495.6999999999971</v>
      </c>
      <c r="AW64" s="159">
        <f t="shared" si="27"/>
        <v>29326.399999999994</v>
      </c>
      <c r="AY64" s="163">
        <f t="shared" si="31"/>
        <v>1.168372065817804E-2</v>
      </c>
      <c r="AZ64" s="163">
        <f t="shared" si="28"/>
        <v>3.7895321759284624E-2</v>
      </c>
      <c r="BA64" s="163">
        <f t="shared" si="28"/>
        <v>2.3963325692852654E-2</v>
      </c>
      <c r="BB64" s="163">
        <f t="shared" si="28"/>
        <v>1.4908076609527558E-2</v>
      </c>
      <c r="BC64" s="163">
        <f t="shared" si="28"/>
        <v>-1.0433460187246614E-2</v>
      </c>
      <c r="BD64" s="163">
        <f t="shared" si="28"/>
        <v>-5.922286441254471E-3</v>
      </c>
      <c r="BE64" s="163">
        <f t="shared" si="28"/>
        <v>7.2094698091341725E-2</v>
      </c>
      <c r="BF64" s="170"/>
      <c r="BG64" s="169">
        <f t="shared" si="29"/>
        <v>0.25245171586011245</v>
      </c>
      <c r="BH64" s="169">
        <f t="shared" si="20"/>
        <v>0.33039854874788593</v>
      </c>
      <c r="BI64" s="169">
        <f t="shared" si="20"/>
        <v>0.22916553003437182</v>
      </c>
      <c r="BJ64" s="169">
        <f t="shared" si="20"/>
        <v>0.11796879262371109</v>
      </c>
      <c r="BK64" s="169">
        <f t="shared" si="20"/>
        <v>1.9013585029188717E-2</v>
      </c>
      <c r="BL64" s="169">
        <f t="shared" si="20"/>
        <v>5.1001827704730121E-2</v>
      </c>
      <c r="BM64" s="169">
        <f t="shared" si="20"/>
        <v>1</v>
      </c>
    </row>
    <row r="65" spans="1:65" hidden="1" x14ac:dyDescent="0.25">
      <c r="A65" s="157"/>
      <c r="B65" s="157"/>
      <c r="C65" s="157"/>
      <c r="D65" s="157"/>
      <c r="E65" s="157"/>
      <c r="F65" s="157"/>
      <c r="G65" s="157"/>
      <c r="I65" s="157"/>
      <c r="J65" s="157"/>
      <c r="L65" s="157"/>
      <c r="M65" s="157"/>
      <c r="N65" s="171"/>
      <c r="AP65" s="156">
        <f t="shared" si="30"/>
        <v>2011</v>
      </c>
      <c r="AQ65" s="159">
        <f t="shared" si="21"/>
        <v>7790.4</v>
      </c>
      <c r="AR65" s="159">
        <f t="shared" si="22"/>
        <v>10760.7</v>
      </c>
      <c r="AS65" s="159">
        <f t="shared" si="23"/>
        <v>7269.5</v>
      </c>
      <c r="AT65" s="159">
        <f t="shared" si="24"/>
        <v>4321.5</v>
      </c>
      <c r="AU65" s="159">
        <f t="shared" si="25"/>
        <v>673.3</v>
      </c>
      <c r="AV65" s="168">
        <f t="shared" si="26"/>
        <v>1285.6000000000058</v>
      </c>
      <c r="AW65" s="159">
        <f t="shared" si="27"/>
        <v>32101.000000000004</v>
      </c>
      <c r="AY65" s="163">
        <f t="shared" si="31"/>
        <v>1.3192891046974735E-2</v>
      </c>
      <c r="AZ65" s="163">
        <f t="shared" si="28"/>
        <v>3.6530225325986203E-2</v>
      </c>
      <c r="BA65" s="163">
        <f t="shared" si="28"/>
        <v>1.8716924000218235E-2</v>
      </c>
      <c r="BB65" s="163">
        <f t="shared" si="28"/>
        <v>2.938990124938622E-2</v>
      </c>
      <c r="BC65" s="163">
        <f t="shared" si="28"/>
        <v>3.9452506956189652E-3</v>
      </c>
      <c r="BD65" s="163">
        <f t="shared" si="28"/>
        <v>-7.1641933547926546E-3</v>
      </c>
      <c r="BE65" s="163">
        <f t="shared" si="28"/>
        <v>9.4610998963391646E-2</v>
      </c>
      <c r="BF65" s="170"/>
      <c r="BG65" s="169">
        <f t="shared" si="29"/>
        <v>0.24268402853493656</v>
      </c>
      <c r="BH65" s="169">
        <f t="shared" si="20"/>
        <v>0.3352138562661599</v>
      </c>
      <c r="BI65" s="169">
        <f t="shared" si="20"/>
        <v>0.22645711971589669</v>
      </c>
      <c r="BJ65" s="169">
        <f t="shared" si="20"/>
        <v>0.13462197439332108</v>
      </c>
      <c r="BK65" s="169">
        <f t="shared" si="20"/>
        <v>2.0974424472757856E-2</v>
      </c>
      <c r="BL65" s="169">
        <f t="shared" si="20"/>
        <v>4.0048596616928001E-2</v>
      </c>
      <c r="BM65" s="169">
        <f t="shared" si="20"/>
        <v>1</v>
      </c>
    </row>
    <row r="66" spans="1:65" hidden="1" x14ac:dyDescent="0.25">
      <c r="A66" s="157"/>
      <c r="B66" s="157"/>
      <c r="C66" s="157"/>
      <c r="D66" s="157"/>
      <c r="E66" s="157"/>
      <c r="F66" s="157"/>
      <c r="G66" s="157"/>
      <c r="I66" s="157"/>
      <c r="J66" s="157"/>
      <c r="L66" s="157"/>
      <c r="M66" s="157"/>
      <c r="N66" s="171"/>
      <c r="AP66" s="156">
        <f t="shared" si="30"/>
        <v>2012</v>
      </c>
      <c r="AQ66" s="159">
        <f t="shared" si="21"/>
        <v>8608.5</v>
      </c>
      <c r="AR66" s="159">
        <f t="shared" si="22"/>
        <v>11152.3</v>
      </c>
      <c r="AS66" s="159">
        <f t="shared" si="23"/>
        <v>7862.5</v>
      </c>
      <c r="AT66" s="159">
        <f t="shared" si="24"/>
        <v>5553.1</v>
      </c>
      <c r="AU66" s="159">
        <f t="shared" si="25"/>
        <v>694.4</v>
      </c>
      <c r="AV66" s="168">
        <f t="shared" si="26"/>
        <v>1502.7000000000044</v>
      </c>
      <c r="AW66" s="159">
        <f t="shared" si="27"/>
        <v>35373.500000000007</v>
      </c>
      <c r="AY66" s="163">
        <f t="shared" si="31"/>
        <v>2.5485187377340287E-2</v>
      </c>
      <c r="AZ66" s="163">
        <f t="shared" si="28"/>
        <v>1.2198996915983914E-2</v>
      </c>
      <c r="BA66" s="163">
        <f t="shared" si="28"/>
        <v>1.8472944768075743E-2</v>
      </c>
      <c r="BB66" s="163">
        <f t="shared" si="28"/>
        <v>3.8366406030964778E-2</v>
      </c>
      <c r="BC66" s="163">
        <f t="shared" si="28"/>
        <v>6.5730039562630416E-4</v>
      </c>
      <c r="BD66" s="163">
        <f t="shared" si="28"/>
        <v>6.7630291891217853E-3</v>
      </c>
      <c r="BE66" s="163">
        <f t="shared" si="28"/>
        <v>0.10194386467711292</v>
      </c>
      <c r="BF66" s="170"/>
      <c r="BG66" s="169">
        <f t="shared" si="29"/>
        <v>0.24336014247953972</v>
      </c>
      <c r="BH66" s="169">
        <f t="shared" si="20"/>
        <v>0.31527273241268172</v>
      </c>
      <c r="BI66" s="169">
        <f t="shared" si="20"/>
        <v>0.22227090901380972</v>
      </c>
      <c r="BJ66" s="169">
        <f t="shared" si="20"/>
        <v>0.15698474846989977</v>
      </c>
      <c r="BK66" s="169">
        <f t="shared" si="20"/>
        <v>1.9630514368100409E-2</v>
      </c>
      <c r="BL66" s="169">
        <f t="shared" si="20"/>
        <v>4.2480953255968568E-2</v>
      </c>
      <c r="BM66" s="169">
        <f t="shared" si="20"/>
        <v>1</v>
      </c>
    </row>
    <row r="67" spans="1:65" hidden="1" x14ac:dyDescent="0.25">
      <c r="M67" s="159"/>
      <c r="N67" s="171"/>
      <c r="AP67" s="156">
        <f t="shared" si="30"/>
        <v>2013</v>
      </c>
      <c r="AQ67" s="159">
        <f t="shared" si="21"/>
        <v>8416.7999999999993</v>
      </c>
      <c r="AR67" s="159">
        <f t="shared" si="22"/>
        <v>12109</v>
      </c>
      <c r="AS67" s="159">
        <f t="shared" si="23"/>
        <v>8810</v>
      </c>
      <c r="AT67" s="159">
        <f t="shared" si="24"/>
        <v>7117.6</v>
      </c>
      <c r="AU67" s="159">
        <f t="shared" si="25"/>
        <v>526.90000000000009</v>
      </c>
      <c r="AV67" s="168">
        <f t="shared" si="26"/>
        <v>1671.0000000000073</v>
      </c>
      <c r="AW67" s="159">
        <f t="shared" si="27"/>
        <v>38651.30000000001</v>
      </c>
      <c r="AY67" s="163">
        <f t="shared" si="31"/>
        <v>-5.4193110661936508E-3</v>
      </c>
      <c r="AZ67" s="163">
        <f t="shared" si="28"/>
        <v>2.7045669781050805E-2</v>
      </c>
      <c r="BA67" s="163">
        <f t="shared" si="28"/>
        <v>2.6785588081473414E-2</v>
      </c>
      <c r="BB67" s="163">
        <f t="shared" si="28"/>
        <v>4.422802380312945E-2</v>
      </c>
      <c r="BC67" s="163">
        <f t="shared" si="28"/>
        <v>-4.7351831173053222E-3</v>
      </c>
      <c r="BD67" s="163">
        <f t="shared" si="28"/>
        <v>4.7577989172686557E-3</v>
      </c>
      <c r="BE67" s="163">
        <f t="shared" si="28"/>
        <v>9.2662586399423263E-2</v>
      </c>
      <c r="BF67" s="170"/>
      <c r="BG67" s="169">
        <f t="shared" si="29"/>
        <v>0.21776240385187554</v>
      </c>
      <c r="BH67" s="169">
        <f t="shared" si="20"/>
        <v>0.31328829819436854</v>
      </c>
      <c r="BI67" s="169">
        <f t="shared" si="20"/>
        <v>0.22793541226297687</v>
      </c>
      <c r="BJ67" s="169">
        <f t="shared" si="20"/>
        <v>0.18414904543961003</v>
      </c>
      <c r="BK67" s="169">
        <f t="shared" si="20"/>
        <v>1.3632141739087687E-2</v>
      </c>
      <c r="BL67" s="169">
        <f t="shared" si="20"/>
        <v>4.3232698512081273E-2</v>
      </c>
      <c r="BM67" s="169">
        <f t="shared" si="20"/>
        <v>1</v>
      </c>
    </row>
    <row r="68" spans="1:65" hidden="1" x14ac:dyDescent="0.25">
      <c r="M68" s="159"/>
      <c r="N68" s="171"/>
      <c r="AP68" s="156">
        <f t="shared" si="30"/>
        <v>2014</v>
      </c>
      <c r="AQ68" s="159">
        <f t="shared" si="21"/>
        <v>9213.7000000000007</v>
      </c>
      <c r="AR68" s="159">
        <f t="shared" si="22"/>
        <v>13467</v>
      </c>
      <c r="AS68" s="159">
        <f t="shared" si="23"/>
        <v>9651.9</v>
      </c>
      <c r="AT68" s="159">
        <f t="shared" si="24"/>
        <v>9489.1</v>
      </c>
      <c r="AU68" s="159">
        <f t="shared" si="25"/>
        <v>624</v>
      </c>
      <c r="AV68" s="168">
        <f t="shared" si="26"/>
        <v>1947.4000000000087</v>
      </c>
      <c r="AW68" s="159">
        <f t="shared" si="27"/>
        <v>44393.100000000006</v>
      </c>
      <c r="AY68" s="163">
        <f t="shared" si="31"/>
        <v>2.0617676507646607E-2</v>
      </c>
      <c r="AZ68" s="163">
        <f t="shared" si="28"/>
        <v>3.513465265075174E-2</v>
      </c>
      <c r="BA68" s="163">
        <f t="shared" si="28"/>
        <v>2.1781932302406361E-2</v>
      </c>
      <c r="BB68" s="163">
        <f t="shared" si="28"/>
        <v>6.1356280383842172E-2</v>
      </c>
      <c r="BC68" s="163">
        <f t="shared" si="28"/>
        <v>2.512205281581728E-3</v>
      </c>
      <c r="BD68" s="163">
        <f t="shared" si="28"/>
        <v>7.1511178149247642E-3</v>
      </c>
      <c r="BE68" s="163">
        <f t="shared" si="28"/>
        <v>0.14855386494115308</v>
      </c>
      <c r="BF68" s="170"/>
      <c r="BG68" s="169">
        <f t="shared" si="29"/>
        <v>0.20754801984993163</v>
      </c>
      <c r="BH68" s="169">
        <f t="shared" si="20"/>
        <v>0.30335795427667811</v>
      </c>
      <c r="BI68" s="169">
        <f t="shared" si="20"/>
        <v>0.21741892321103951</v>
      </c>
      <c r="BJ68" s="169">
        <f t="shared" si="20"/>
        <v>0.2137516866359862</v>
      </c>
      <c r="BK68" s="169">
        <f t="shared" si="20"/>
        <v>1.4056238469491878E-2</v>
      </c>
      <c r="BL68" s="169">
        <f t="shared" si="20"/>
        <v>4.386717755687277E-2</v>
      </c>
      <c r="BM68" s="169">
        <f t="shared" si="20"/>
        <v>1</v>
      </c>
    </row>
    <row r="69" spans="1:65" hidden="1" x14ac:dyDescent="0.25">
      <c r="M69" s="159"/>
      <c r="N69" s="171"/>
      <c r="AP69" s="156">
        <f t="shared" si="30"/>
        <v>2015</v>
      </c>
      <c r="AQ69" s="159">
        <f t="shared" si="21"/>
        <v>10438.4</v>
      </c>
      <c r="AR69" s="159">
        <f t="shared" si="22"/>
        <v>15101.3</v>
      </c>
      <c r="AS69" s="159">
        <f t="shared" si="23"/>
        <v>10017.6</v>
      </c>
      <c r="AT69" s="159">
        <f t="shared" si="24"/>
        <v>7933.6</v>
      </c>
      <c r="AU69" s="159">
        <f t="shared" si="25"/>
        <v>1099.2</v>
      </c>
      <c r="AV69" s="168">
        <f t="shared" si="26"/>
        <v>1805.7000000000189</v>
      </c>
      <c r="AW69" s="159">
        <f t="shared" si="27"/>
        <v>46395.80000000001</v>
      </c>
      <c r="AY69" s="163">
        <f t="shared" si="31"/>
        <v>2.7587620598696638E-2</v>
      </c>
      <c r="AZ69" s="163">
        <f t="shared" si="28"/>
        <v>3.6814279696619483E-2</v>
      </c>
      <c r="BA69" s="163">
        <f t="shared" si="28"/>
        <v>8.2377666799570374E-3</v>
      </c>
      <c r="BB69" s="163">
        <f t="shared" si="28"/>
        <v>-3.5039229069382408E-2</v>
      </c>
      <c r="BC69" s="163">
        <f t="shared" si="28"/>
        <v>1.0704366219074586E-2</v>
      </c>
      <c r="BD69" s="163">
        <f t="shared" si="28"/>
        <v>-3.1919374857802179E-3</v>
      </c>
      <c r="BE69" s="163">
        <f t="shared" si="28"/>
        <v>4.5112866639184901E-2</v>
      </c>
      <c r="BF69" s="170"/>
      <c r="BG69" s="169">
        <f t="shared" si="29"/>
        <v>0.2249858823427982</v>
      </c>
      <c r="BH69" s="169">
        <f t="shared" si="20"/>
        <v>0.32548851404653001</v>
      </c>
      <c r="BI69" s="169">
        <f t="shared" si="20"/>
        <v>0.21591609585350394</v>
      </c>
      <c r="BJ69" s="169">
        <f t="shared" si="20"/>
        <v>0.17099823690937538</v>
      </c>
      <c r="BK69" s="169">
        <f t="shared" si="20"/>
        <v>2.3691799688764927E-2</v>
      </c>
      <c r="BL69" s="169">
        <f t="shared" si="20"/>
        <v>3.8919471159027726E-2</v>
      </c>
      <c r="BM69" s="169">
        <f t="shared" si="20"/>
        <v>1</v>
      </c>
    </row>
    <row r="70" spans="1:65" hidden="1" x14ac:dyDescent="0.25">
      <c r="M70" s="159"/>
      <c r="N70" s="171"/>
      <c r="AP70" s="156">
        <f t="shared" si="30"/>
        <v>2016</v>
      </c>
      <c r="AQ70" s="159">
        <f t="shared" si="21"/>
        <v>10966.6</v>
      </c>
      <c r="AR70" s="159">
        <f t="shared" si="22"/>
        <v>16404.099999999999</v>
      </c>
      <c r="AS70" s="159">
        <f t="shared" si="23"/>
        <v>9500.7000000000007</v>
      </c>
      <c r="AT70" s="159">
        <f t="shared" si="24"/>
        <v>5435.9</v>
      </c>
      <c r="AU70" s="159">
        <f t="shared" si="25"/>
        <v>1811.7000000000003</v>
      </c>
      <c r="AV70" s="168">
        <f t="shared" si="26"/>
        <v>4447.7000000000116</v>
      </c>
      <c r="AW70" s="159">
        <f t="shared" si="27"/>
        <v>48566.700000000004</v>
      </c>
      <c r="AY70" s="163">
        <f t="shared" si="31"/>
        <v>1.1384651196875595E-2</v>
      </c>
      <c r="AZ70" s="163">
        <f t="shared" si="28"/>
        <v>2.8080127942615496E-2</v>
      </c>
      <c r="BA70" s="163">
        <f t="shared" si="28"/>
        <v>-1.1141094668051832E-2</v>
      </c>
      <c r="BB70" s="163">
        <f t="shared" si="28"/>
        <v>-5.3834614340091132E-2</v>
      </c>
      <c r="BC70" s="163">
        <f t="shared" si="28"/>
        <v>1.5356993520965262E-2</v>
      </c>
      <c r="BD70" s="163">
        <f t="shared" si="28"/>
        <v>5.6944809659494874E-2</v>
      </c>
      <c r="BE70" s="163">
        <f t="shared" si="28"/>
        <v>4.6790873311808312E-2</v>
      </c>
      <c r="BF70" s="170"/>
      <c r="BG70" s="169">
        <f t="shared" si="29"/>
        <v>0.22580492394994922</v>
      </c>
      <c r="BH70" s="169">
        <f t="shared" si="29"/>
        <v>0.33776435294141866</v>
      </c>
      <c r="BI70" s="169">
        <f t="shared" si="29"/>
        <v>0.19562169140583979</v>
      </c>
      <c r="BJ70" s="169">
        <f t="shared" si="29"/>
        <v>0.11192648460776621</v>
      </c>
      <c r="BK70" s="169">
        <f t="shared" si="29"/>
        <v>3.7303337471971537E-2</v>
      </c>
      <c r="BL70" s="169">
        <f t="shared" si="29"/>
        <v>9.1579209623054714E-2</v>
      </c>
      <c r="BM70" s="169">
        <f t="shared" si="29"/>
        <v>1</v>
      </c>
    </row>
    <row r="71" spans="1:65" hidden="1" x14ac:dyDescent="0.25">
      <c r="M71" s="159"/>
      <c r="N71" s="171"/>
      <c r="AP71" s="156">
        <f t="shared" si="30"/>
        <v>2017</v>
      </c>
      <c r="AQ71" s="159">
        <f t="shared" si="21"/>
        <v>12505.8</v>
      </c>
      <c r="AR71" s="159">
        <f t="shared" si="22"/>
        <v>17965.900000000001</v>
      </c>
      <c r="AS71" s="159">
        <f t="shared" si="23"/>
        <v>10587.1</v>
      </c>
      <c r="AT71" s="159">
        <f t="shared" si="24"/>
        <v>6119.7</v>
      </c>
      <c r="AU71" s="159">
        <f t="shared" si="25"/>
        <v>1959.2</v>
      </c>
      <c r="AV71" s="168">
        <f t="shared" si="26"/>
        <v>5521.7999999999956</v>
      </c>
      <c r="AW71" s="159">
        <f t="shared" si="27"/>
        <v>54659.499999999993</v>
      </c>
      <c r="AY71" s="163">
        <f t="shared" si="31"/>
        <v>3.1692497122513964E-2</v>
      </c>
      <c r="AZ71" s="163">
        <f t="shared" si="31"/>
        <v>3.2157836542322273E-2</v>
      </c>
      <c r="BA71" s="163">
        <f t="shared" si="31"/>
        <v>2.2369236534497905E-2</v>
      </c>
      <c r="BB71" s="163">
        <f t="shared" si="31"/>
        <v>1.4079605985170919E-2</v>
      </c>
      <c r="BC71" s="163">
        <f t="shared" si="31"/>
        <v>3.0370603726421566E-3</v>
      </c>
      <c r="BD71" s="163">
        <f t="shared" si="31"/>
        <v>2.2115976584778946E-2</v>
      </c>
      <c r="BE71" s="163">
        <f t="shared" si="31"/>
        <v>0.12545221314192623</v>
      </c>
      <c r="BF71" s="170"/>
      <c r="BG71" s="169">
        <f t="shared" si="29"/>
        <v>0.22879462856411056</v>
      </c>
      <c r="BH71" s="169">
        <f t="shared" si="29"/>
        <v>0.32868760233811145</v>
      </c>
      <c r="BI71" s="169">
        <f t="shared" si="29"/>
        <v>0.19369185594452934</v>
      </c>
      <c r="BJ71" s="169">
        <f t="shared" si="29"/>
        <v>0.11196040944392101</v>
      </c>
      <c r="BK71" s="169">
        <f t="shared" si="29"/>
        <v>3.5843723414959894E-2</v>
      </c>
      <c r="BL71" s="169">
        <f t="shared" si="29"/>
        <v>0.1010217802943678</v>
      </c>
      <c r="BM71" s="169">
        <f t="shared" si="29"/>
        <v>1</v>
      </c>
    </row>
    <row r="72" spans="1:65" hidden="1" x14ac:dyDescent="0.25">
      <c r="M72" s="159"/>
      <c r="N72" s="171"/>
      <c r="AP72" s="156">
        <f t="shared" si="30"/>
        <v>2018</v>
      </c>
      <c r="AQ72" s="159">
        <f t="shared" si="21"/>
        <v>13733.1</v>
      </c>
      <c r="AR72" s="159">
        <f t="shared" si="22"/>
        <v>19949</v>
      </c>
      <c r="AS72" s="159">
        <f t="shared" si="23"/>
        <v>11208.599999999999</v>
      </c>
      <c r="AT72" s="159">
        <f t="shared" si="24"/>
        <v>6589.2999999999993</v>
      </c>
      <c r="AU72" s="159">
        <f t="shared" si="25"/>
        <v>1525.9</v>
      </c>
      <c r="AV72" s="168">
        <f t="shared" si="26"/>
        <v>6718.099999999984</v>
      </c>
      <c r="AW72" s="159">
        <f t="shared" si="27"/>
        <v>59723.999999999985</v>
      </c>
      <c r="AY72" s="163">
        <f t="shared" ref="AY72:BE73" si="32">+(AQ72/AQ71-1)*(AQ71/$AW71)</f>
        <v>2.2453553362178622E-2</v>
      </c>
      <c r="AZ72" s="163">
        <f t="shared" si="32"/>
        <v>3.6280975859640088E-2</v>
      </c>
      <c r="BA72" s="163">
        <f t="shared" si="32"/>
        <v>1.1370393069823159E-2</v>
      </c>
      <c r="BB72" s="163">
        <f t="shared" si="32"/>
        <v>8.5913702101189943E-3</v>
      </c>
      <c r="BC72" s="163">
        <f t="shared" si="32"/>
        <v>-7.92725875648332E-3</v>
      </c>
      <c r="BD72" s="163">
        <f t="shared" si="32"/>
        <v>2.1886405839789774E-2</v>
      </c>
      <c r="BE72" s="163">
        <f t="shared" si="32"/>
        <v>9.265543958506739E-2</v>
      </c>
      <c r="BF72" s="170"/>
      <c r="BG72" s="169">
        <f t="shared" si="29"/>
        <v>0.22994273658830627</v>
      </c>
      <c r="BH72" s="169">
        <f t="shared" si="29"/>
        <v>0.3340198245261537</v>
      </c>
      <c r="BI72" s="169">
        <f t="shared" si="29"/>
        <v>0.18767329716696807</v>
      </c>
      <c r="BJ72" s="169">
        <f t="shared" si="29"/>
        <v>0.11032918089880117</v>
      </c>
      <c r="BK72" s="169">
        <f t="shared" si="29"/>
        <v>2.5549192954256252E-2</v>
      </c>
      <c r="BL72" s="169">
        <f t="shared" si="29"/>
        <v>0.11248576786551447</v>
      </c>
      <c r="BM72" s="169">
        <f t="shared" si="29"/>
        <v>1</v>
      </c>
    </row>
    <row r="73" spans="1:65" hidden="1" x14ac:dyDescent="0.25">
      <c r="M73" s="159"/>
      <c r="N73" s="171"/>
      <c r="AP73" s="156">
        <f t="shared" si="30"/>
        <v>2019</v>
      </c>
      <c r="AQ73" s="159">
        <f t="shared" si="21"/>
        <v>16154.400000000001</v>
      </c>
      <c r="AR73" s="159">
        <f t="shared" si="22"/>
        <v>22705.8</v>
      </c>
      <c r="AS73" s="159">
        <f t="shared" si="23"/>
        <v>13067.2</v>
      </c>
      <c r="AT73" s="159">
        <f t="shared" si="24"/>
        <v>8688.6</v>
      </c>
      <c r="AU73" s="159">
        <f t="shared" si="25"/>
        <v>1702.7</v>
      </c>
      <c r="AV73" s="168">
        <f t="shared" si="26"/>
        <v>8626.9000000000306</v>
      </c>
      <c r="AW73" s="159">
        <f t="shared" si="27"/>
        <v>70945.60000000002</v>
      </c>
      <c r="AY73" s="163">
        <f t="shared" si="32"/>
        <v>4.0541490857946567E-2</v>
      </c>
      <c r="AZ73" s="163">
        <f t="shared" si="32"/>
        <v>4.6158998057732242E-2</v>
      </c>
      <c r="BA73" s="163">
        <f t="shared" si="32"/>
        <v>3.1119817828678613E-2</v>
      </c>
      <c r="BB73" s="163">
        <f t="shared" si="32"/>
        <v>3.5150023441162706E-2</v>
      </c>
      <c r="BC73" s="163">
        <f t="shared" si="32"/>
        <v>2.9602839729421992E-3</v>
      </c>
      <c r="BD73" s="163">
        <f t="shared" si="32"/>
        <v>3.1960350947693512E-2</v>
      </c>
      <c r="BE73" s="163">
        <f t="shared" si="32"/>
        <v>0.18789096510615555</v>
      </c>
      <c r="BF73" s="170"/>
      <c r="BG73" s="169">
        <f t="shared" si="29"/>
        <v>0.22770122460025705</v>
      </c>
      <c r="BH73" s="169">
        <f t="shared" si="29"/>
        <v>0.32004521774429978</v>
      </c>
      <c r="BI73" s="169">
        <f t="shared" si="29"/>
        <v>0.18418619336505712</v>
      </c>
      <c r="BJ73" s="169">
        <f t="shared" si="29"/>
        <v>0.12246848289393561</v>
      </c>
      <c r="BK73" s="169">
        <f t="shared" si="29"/>
        <v>2.4000078933718222E-2</v>
      </c>
      <c r="BL73" s="169">
        <f t="shared" si="29"/>
        <v>0.1215988024627324</v>
      </c>
      <c r="BM73" s="169">
        <f t="shared" si="29"/>
        <v>1</v>
      </c>
    </row>
    <row r="74" spans="1:65" hidden="1" x14ac:dyDescent="0.25">
      <c r="M74" s="159"/>
      <c r="N74" s="171"/>
      <c r="AY74" s="172"/>
      <c r="AZ74" s="173"/>
      <c r="BA74" s="173"/>
      <c r="BB74" s="173"/>
      <c r="BC74" s="173"/>
      <c r="BD74" s="173"/>
      <c r="BE74" s="173"/>
    </row>
    <row r="75" spans="1:65" hidden="1" x14ac:dyDescent="0.25">
      <c r="M75" s="159"/>
      <c r="N75" s="171"/>
      <c r="AS75" s="174"/>
      <c r="AT75" s="174"/>
      <c r="AU75" s="174"/>
      <c r="AV75" s="174"/>
      <c r="AW75" s="174"/>
      <c r="AX75" s="174"/>
      <c r="AY75" s="174"/>
      <c r="AZ75" s="174"/>
      <c r="BA75" s="174"/>
      <c r="BB75" s="174"/>
      <c r="BC75" s="174"/>
      <c r="BD75" s="174"/>
      <c r="BE75" s="174"/>
      <c r="BF75" s="174"/>
      <c r="BG75" s="174"/>
      <c r="BH75" s="174"/>
      <c r="BI75" s="174"/>
    </row>
    <row r="76" spans="1:65" hidden="1" x14ac:dyDescent="0.25">
      <c r="M76" s="159"/>
      <c r="N76" s="171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  <c r="BI76" s="174"/>
    </row>
    <row r="77" spans="1:65" hidden="1" x14ac:dyDescent="0.25">
      <c r="M77" s="159"/>
      <c r="N77" s="171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174"/>
      <c r="BG77" s="174"/>
      <c r="BH77" s="174"/>
      <c r="BI77" s="174"/>
    </row>
    <row r="78" spans="1:65" hidden="1" x14ac:dyDescent="0.25">
      <c r="M78" s="159"/>
      <c r="N78" s="171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  <c r="BI78" s="174"/>
    </row>
    <row r="79" spans="1:65" hidden="1" x14ac:dyDescent="0.25">
      <c r="M79" s="159"/>
      <c r="N79" s="171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  <c r="BC79" s="174"/>
      <c r="BD79" s="174"/>
      <c r="BE79" s="174"/>
      <c r="BF79" s="174"/>
      <c r="BG79" s="174"/>
      <c r="BH79" s="174"/>
      <c r="BI79" s="174"/>
    </row>
    <row r="80" spans="1:65" hidden="1" x14ac:dyDescent="0.25">
      <c r="M80" s="159"/>
      <c r="N80" s="171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  <c r="BI80" s="174"/>
    </row>
    <row r="81" spans="13:61" hidden="1" x14ac:dyDescent="0.25">
      <c r="M81" s="159"/>
      <c r="N81" s="171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</row>
    <row r="82" spans="13:61" hidden="1" x14ac:dyDescent="0.25">
      <c r="M82" s="159"/>
      <c r="N82" s="171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  <c r="BI82" s="174"/>
    </row>
    <row r="83" spans="13:61" hidden="1" x14ac:dyDescent="0.25">
      <c r="AS83" s="174"/>
      <c r="AT83" s="174"/>
      <c r="AU83" s="174"/>
      <c r="AV83" s="174"/>
      <c r="AW83" s="174"/>
      <c r="AX83" s="174"/>
      <c r="AY83" s="174"/>
      <c r="AZ83" s="174"/>
      <c r="BA83" s="174"/>
      <c r="BB83" s="174"/>
      <c r="BC83" s="174"/>
      <c r="BD83" s="174"/>
      <c r="BE83" s="174"/>
      <c r="BF83" s="174"/>
      <c r="BG83" s="174"/>
      <c r="BH83" s="174"/>
      <c r="BI83" s="174"/>
    </row>
    <row r="84" spans="13:61" hidden="1" x14ac:dyDescent="0.25"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  <c r="BI84" s="174"/>
    </row>
    <row r="85" spans="13:61" hidden="1" x14ac:dyDescent="0.25">
      <c r="AS85" s="174"/>
      <c r="AT85" s="174"/>
      <c r="AU85" s="174"/>
      <c r="AV85" s="174"/>
      <c r="AW85" s="174"/>
      <c r="AX85" s="174"/>
      <c r="AY85" s="174"/>
      <c r="AZ85" s="174"/>
      <c r="BA85" s="174"/>
      <c r="BB85" s="174"/>
      <c r="BC85" s="174"/>
      <c r="BD85" s="174"/>
      <c r="BE85" s="174"/>
      <c r="BF85" s="174"/>
      <c r="BG85" s="174"/>
      <c r="BH85" s="174"/>
      <c r="BI85" s="174"/>
    </row>
    <row r="86" spans="13:61" hidden="1" x14ac:dyDescent="0.25">
      <c r="AS86" s="174"/>
      <c r="AT86" s="174"/>
      <c r="AU86" s="174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  <c r="BI86" s="174"/>
    </row>
    <row r="87" spans="13:61" hidden="1" x14ac:dyDescent="0.25">
      <c r="AS87" s="174"/>
      <c r="AT87" s="174"/>
      <c r="AU87" s="174"/>
      <c r="AV87" s="174"/>
      <c r="AW87" s="174"/>
      <c r="AX87" s="174"/>
      <c r="AY87" s="174"/>
      <c r="AZ87" s="174"/>
      <c r="BA87" s="174"/>
      <c r="BB87" s="174"/>
      <c r="BC87" s="174"/>
      <c r="BD87" s="174"/>
      <c r="BE87" s="174"/>
      <c r="BF87" s="174"/>
      <c r="BG87" s="174"/>
      <c r="BH87" s="174"/>
      <c r="BI87" s="174"/>
    </row>
    <row r="88" spans="13:61" hidden="1" x14ac:dyDescent="0.25"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  <c r="BI88" s="174"/>
    </row>
    <row r="89" spans="13:61" hidden="1" x14ac:dyDescent="0.25"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</row>
    <row r="90" spans="13:61" hidden="1" x14ac:dyDescent="0.25"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</row>
    <row r="91" spans="13:61" hidden="1" x14ac:dyDescent="0.25"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  <c r="BI91" s="174"/>
    </row>
    <row r="92" spans="13:61" hidden="1" x14ac:dyDescent="0.25">
      <c r="AS92" s="174"/>
      <c r="AT92" s="174"/>
      <c r="AU92" s="174"/>
      <c r="AV92" s="174"/>
      <c r="AW92" s="174"/>
      <c r="AX92" s="174"/>
      <c r="AY92" s="174"/>
      <c r="AZ92" s="174"/>
      <c r="BA92" s="174"/>
      <c r="BB92" s="174"/>
      <c r="BC92" s="174"/>
      <c r="BD92" s="174"/>
      <c r="BE92" s="174"/>
      <c r="BF92" s="174"/>
      <c r="BG92" s="174"/>
      <c r="BH92" s="174"/>
      <c r="BI92" s="174"/>
    </row>
    <row r="93" spans="13:61" hidden="1" x14ac:dyDescent="0.25"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74"/>
      <c r="BG93" s="174"/>
      <c r="BH93" s="174"/>
      <c r="BI93" s="174"/>
    </row>
    <row r="94" spans="13:61" hidden="1" x14ac:dyDescent="0.25">
      <c r="AS94" s="174"/>
      <c r="AT94" s="174"/>
      <c r="AU94" s="174"/>
      <c r="AV94" s="174"/>
      <c r="AW94" s="174"/>
      <c r="AX94" s="174"/>
      <c r="AY94" s="174"/>
      <c r="AZ94" s="174"/>
      <c r="BA94" s="174"/>
      <c r="BB94" s="174"/>
      <c r="BC94" s="174"/>
      <c r="BD94" s="174"/>
      <c r="BE94" s="174"/>
      <c r="BF94" s="174"/>
      <c r="BG94" s="174"/>
      <c r="BH94" s="174"/>
      <c r="BI94" s="174"/>
    </row>
    <row r="95" spans="13:61" hidden="1" x14ac:dyDescent="0.25"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  <c r="BI95" s="175"/>
    </row>
    <row r="96" spans="13:61" hidden="1" x14ac:dyDescent="0.25"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  <c r="BI96" s="175"/>
    </row>
    <row r="97" spans="45:61" hidden="1" x14ac:dyDescent="0.25"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  <c r="BI97" s="175"/>
    </row>
    <row r="98" spans="45:61" hidden="1" x14ac:dyDescent="0.25"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  <c r="BI98" s="175"/>
    </row>
    <row r="99" spans="45:61" hidden="1" x14ac:dyDescent="0.25"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  <c r="BI99" s="175"/>
    </row>
    <row r="100" spans="45:61" hidden="1" x14ac:dyDescent="0.25"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</row>
    <row r="101" spans="45:61" hidden="1" x14ac:dyDescent="0.25"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  <c r="BI101" s="175"/>
    </row>
    <row r="102" spans="45:61" hidden="1" x14ac:dyDescent="0.25"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</row>
    <row r="103" spans="45:61" hidden="1" x14ac:dyDescent="0.25"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  <c r="BI103" s="175"/>
    </row>
    <row r="104" spans="45:61" hidden="1" x14ac:dyDescent="0.25"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  <c r="BI104" s="175"/>
    </row>
    <row r="105" spans="45:61" hidden="1" x14ac:dyDescent="0.25"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  <c r="BI105" s="175"/>
    </row>
    <row r="106" spans="45:61" hidden="1" x14ac:dyDescent="0.25"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</row>
    <row r="107" spans="45:61" hidden="1" x14ac:dyDescent="0.25"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</row>
    <row r="108" spans="45:61" hidden="1" x14ac:dyDescent="0.25"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  <c r="BI108" s="175"/>
    </row>
    <row r="109" spans="45:61" hidden="1" x14ac:dyDescent="0.25"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  <c r="BI109" s="175"/>
    </row>
    <row r="110" spans="45:61" hidden="1" x14ac:dyDescent="0.25"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  <c r="BI110" s="175"/>
    </row>
    <row r="111" spans="45:61" hidden="1" x14ac:dyDescent="0.25"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</row>
    <row r="112" spans="45:61" hidden="1" x14ac:dyDescent="0.25"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  <c r="BI112" s="175"/>
    </row>
    <row r="113" spans="42:61" hidden="1" x14ac:dyDescent="0.25"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  <c r="BI113" s="175"/>
    </row>
    <row r="114" spans="42:61" hidden="1" x14ac:dyDescent="0.25"/>
    <row r="115" spans="42:61" hidden="1" x14ac:dyDescent="0.25"/>
    <row r="116" spans="42:61" hidden="1" x14ac:dyDescent="0.25">
      <c r="AP116" s="156" t="s">
        <v>246</v>
      </c>
    </row>
    <row r="117" spans="42:61" hidden="1" x14ac:dyDescent="0.25">
      <c r="AQ117" s="156" t="s">
        <v>253</v>
      </c>
      <c r="AR117" s="156" t="s">
        <v>259</v>
      </c>
      <c r="AS117" s="156" t="s">
        <v>255</v>
      </c>
      <c r="AT117" s="156" t="s">
        <v>257</v>
      </c>
      <c r="AU117" s="156" t="s">
        <v>256</v>
      </c>
      <c r="AV117" s="156" t="s">
        <v>260</v>
      </c>
      <c r="AW117" s="156" t="s">
        <v>252</v>
      </c>
      <c r="AY117" s="156" t="s">
        <v>253</v>
      </c>
      <c r="AZ117" s="156" t="s">
        <v>259</v>
      </c>
      <c r="BA117" s="156" t="s">
        <v>255</v>
      </c>
      <c r="BB117" s="156" t="s">
        <v>257</v>
      </c>
      <c r="BC117" s="156" t="s">
        <v>256</v>
      </c>
      <c r="BD117" s="156" t="s">
        <v>260</v>
      </c>
      <c r="BE117" s="156" t="s">
        <v>252</v>
      </c>
    </row>
    <row r="118" spans="42:61" hidden="1" x14ac:dyDescent="0.25">
      <c r="AP118" s="156">
        <v>2000</v>
      </c>
      <c r="AQ118" s="168">
        <f>R8</f>
        <v>5085.7228281726057</v>
      </c>
      <c r="AR118" s="168">
        <f>W8</f>
        <v>5758.2389569831721</v>
      </c>
      <c r="AS118" s="168">
        <f>AB8</f>
        <v>3992.6264103450094</v>
      </c>
      <c r="AT118" s="168">
        <f>AG8</f>
        <v>3282.5879224162577</v>
      </c>
      <c r="AU118" s="168">
        <f>AL8</f>
        <v>4208.6892254870927</v>
      </c>
      <c r="AV118" s="161">
        <f>AW118-AU118-AT118-AS118-AR118-AQ118</f>
        <v>1697.9898335020916</v>
      </c>
      <c r="AW118" s="168">
        <f>M8</f>
        <v>24025.855176906229</v>
      </c>
    </row>
    <row r="119" spans="42:61" hidden="1" x14ac:dyDescent="0.25">
      <c r="AP119" s="156">
        <v>2001</v>
      </c>
      <c r="AQ119" s="168">
        <f t="shared" ref="AQ119:AQ137" si="33">R9</f>
        <v>5807.3674162261377</v>
      </c>
      <c r="AR119" s="168">
        <f t="shared" ref="AR119:AR137" si="34">W9</f>
        <v>5597.8930184254668</v>
      </c>
      <c r="AS119" s="168">
        <f t="shared" ref="AS119:AS137" si="35">AB9</f>
        <v>4342.5509360939786</v>
      </c>
      <c r="AT119" s="168">
        <f t="shared" ref="AT119:AT137" si="36">AG9</f>
        <v>2534.0008839872894</v>
      </c>
      <c r="AU119" s="168">
        <f t="shared" ref="AU119:AU137" si="37">AL9</f>
        <v>2998.0788137647178</v>
      </c>
      <c r="AV119" s="161">
        <f t="shared" ref="AV119:AV137" si="38">AW119-AU119-AT119-AS119-AR119-AQ119</f>
        <v>1311.7535000515973</v>
      </c>
      <c r="AW119" s="168">
        <f t="shared" ref="AW119:AW137" si="39">M9</f>
        <v>22591.644568549189</v>
      </c>
      <c r="AY119" s="176">
        <f t="shared" ref="AY119:BE134" si="40">(AQ119-AQ118)/$AW118</f>
        <v>3.0036166568887853E-2</v>
      </c>
      <c r="AZ119" s="176">
        <f t="shared" si="40"/>
        <v>-6.6738909968886593E-3</v>
      </c>
      <c r="BA119" s="176">
        <f t="shared" si="40"/>
        <v>1.4564498252920397E-2</v>
      </c>
      <c r="BB119" s="176">
        <f t="shared" si="40"/>
        <v>-3.1157560591163216E-2</v>
      </c>
      <c r="BC119" s="176">
        <f t="shared" si="40"/>
        <v>-5.0387817740865253E-2</v>
      </c>
      <c r="BD119" s="176">
        <f t="shared" si="40"/>
        <v>-1.6075862049719947E-2</v>
      </c>
      <c r="BE119" s="176">
        <f t="shared" si="40"/>
        <v>-5.9694466556828751E-2</v>
      </c>
    </row>
    <row r="120" spans="42:61" hidden="1" x14ac:dyDescent="0.25">
      <c r="AP120" s="156">
        <v>2002</v>
      </c>
      <c r="AQ120" s="168">
        <f t="shared" si="33"/>
        <v>7660.2736804656488</v>
      </c>
      <c r="AR120" s="168">
        <f t="shared" si="34"/>
        <v>7331.0877874221223</v>
      </c>
      <c r="AS120" s="168">
        <f t="shared" si="35"/>
        <v>5562.5624901589636</v>
      </c>
      <c r="AT120" s="168">
        <f t="shared" si="36"/>
        <v>4014.5667216774063</v>
      </c>
      <c r="AU120" s="168">
        <f t="shared" si="37"/>
        <v>1738.1444059399239</v>
      </c>
      <c r="AV120" s="161">
        <f t="shared" si="38"/>
        <v>1306.3783268991228</v>
      </c>
      <c r="AW120" s="168">
        <f t="shared" si="39"/>
        <v>27613.013412563188</v>
      </c>
      <c r="AY120" s="176">
        <f t="shared" si="40"/>
        <v>8.2017325415035189E-2</v>
      </c>
      <c r="AZ120" s="176">
        <f t="shared" si="40"/>
        <v>7.6718397535764676E-2</v>
      </c>
      <c r="BA120" s="176">
        <f t="shared" si="40"/>
        <v>5.4002777458858224E-2</v>
      </c>
      <c r="BB120" s="176">
        <f t="shared" si="40"/>
        <v>6.5535991999063098E-2</v>
      </c>
      <c r="BC120" s="176">
        <f t="shared" si="40"/>
        <v>-5.5769928745196505E-2</v>
      </c>
      <c r="BD120" s="176">
        <f t="shared" si="40"/>
        <v>-2.3792748403794514E-4</v>
      </c>
      <c r="BE120" s="176">
        <f t="shared" si="40"/>
        <v>0.22226663617948669</v>
      </c>
    </row>
    <row r="121" spans="42:61" hidden="1" x14ac:dyDescent="0.25">
      <c r="AP121" s="156">
        <v>2003</v>
      </c>
      <c r="AQ121" s="168">
        <f t="shared" si="33"/>
        <v>8483.0450487474209</v>
      </c>
      <c r="AR121" s="168">
        <f t="shared" si="34"/>
        <v>7762.5479576735634</v>
      </c>
      <c r="AS121" s="168">
        <f t="shared" si="35"/>
        <v>5517.8362296855757</v>
      </c>
      <c r="AT121" s="168">
        <f t="shared" si="36"/>
        <v>4028.8302467110825</v>
      </c>
      <c r="AU121" s="168">
        <f t="shared" si="37"/>
        <v>1854.8559052745466</v>
      </c>
      <c r="AV121" s="161">
        <f t="shared" si="38"/>
        <v>1631.4409920939415</v>
      </c>
      <c r="AW121" s="168">
        <f t="shared" si="39"/>
        <v>29278.556380186135</v>
      </c>
      <c r="AY121" s="176">
        <f t="shared" si="40"/>
        <v>2.9796507754833921E-2</v>
      </c>
      <c r="AZ121" s="176">
        <f t="shared" si="40"/>
        <v>1.5625247552849053E-2</v>
      </c>
      <c r="BA121" s="176">
        <f t="shared" si="40"/>
        <v>-1.6197529695559613E-3</v>
      </c>
      <c r="BB121" s="176">
        <f t="shared" si="40"/>
        <v>5.1655083132602381E-4</v>
      </c>
      <c r="BC121" s="176">
        <f t="shared" si="40"/>
        <v>4.226684628397784E-3</v>
      </c>
      <c r="BD121" s="176">
        <f t="shared" si="40"/>
        <v>1.1772082254772085E-2</v>
      </c>
      <c r="BE121" s="176">
        <f t="shared" si="40"/>
        <v>6.0317320052623052E-2</v>
      </c>
    </row>
    <row r="122" spans="42:61" hidden="1" x14ac:dyDescent="0.25">
      <c r="AP122" s="156">
        <v>2004</v>
      </c>
      <c r="AQ122" s="168">
        <f t="shared" si="33"/>
        <v>7137.7549589843757</v>
      </c>
      <c r="AR122" s="168">
        <f t="shared" si="34"/>
        <v>8802.1207796625567</v>
      </c>
      <c r="AS122" s="168">
        <f t="shared" si="35"/>
        <v>7075.1205969335388</v>
      </c>
      <c r="AT122" s="168">
        <f t="shared" si="36"/>
        <v>4590.8140366807493</v>
      </c>
      <c r="AU122" s="168">
        <f t="shared" si="37"/>
        <v>2199.8896162128467</v>
      </c>
      <c r="AV122" s="161">
        <f t="shared" si="38"/>
        <v>2231.4914988839491</v>
      </c>
      <c r="AW122" s="168">
        <f t="shared" si="39"/>
        <v>32037.191487358017</v>
      </c>
      <c r="AY122" s="176">
        <f t="shared" si="40"/>
        <v>-4.5947965203415972E-2</v>
      </c>
      <c r="AZ122" s="176">
        <f t="shared" si="40"/>
        <v>3.5506286870499879E-2</v>
      </c>
      <c r="BA122" s="176">
        <f t="shared" si="40"/>
        <v>5.3188563910952731E-2</v>
      </c>
      <c r="BB122" s="176">
        <f t="shared" si="40"/>
        <v>1.9194381808728168E-2</v>
      </c>
      <c r="BC122" s="176">
        <f t="shared" si="40"/>
        <v>1.1784519238516726E-2</v>
      </c>
      <c r="BD122" s="176">
        <f t="shared" si="40"/>
        <v>2.0494538699185442E-2</v>
      </c>
      <c r="BE122" s="176">
        <f t="shared" si="40"/>
        <v>9.4220325324466836E-2</v>
      </c>
    </row>
    <row r="123" spans="42:61" hidden="1" x14ac:dyDescent="0.25">
      <c r="AP123" s="156">
        <v>2005</v>
      </c>
      <c r="AQ123" s="168">
        <f t="shared" si="33"/>
        <v>7637.3683550413152</v>
      </c>
      <c r="AR123" s="168">
        <f t="shared" si="34"/>
        <v>10418.434398940046</v>
      </c>
      <c r="AS123" s="168">
        <f t="shared" si="35"/>
        <v>7378.7592482683785</v>
      </c>
      <c r="AT123" s="168">
        <f t="shared" si="36"/>
        <v>5942.4096522844393</v>
      </c>
      <c r="AU123" s="168">
        <f t="shared" si="37"/>
        <v>1240.8655467697524</v>
      </c>
      <c r="AV123" s="161">
        <f t="shared" si="38"/>
        <v>2887.9713833127444</v>
      </c>
      <c r="AW123" s="168">
        <f t="shared" si="39"/>
        <v>35505.80858461668</v>
      </c>
      <c r="AY123" s="176">
        <f t="shared" si="40"/>
        <v>1.5594793827482932E-2</v>
      </c>
      <c r="AZ123" s="176">
        <f t="shared" si="40"/>
        <v>5.0451164544660289E-2</v>
      </c>
      <c r="BA123" s="176">
        <f t="shared" si="40"/>
        <v>9.4776925578715782E-3</v>
      </c>
      <c r="BB123" s="176">
        <f t="shared" si="40"/>
        <v>4.2188330276610987E-2</v>
      </c>
      <c r="BC123" s="176">
        <f t="shared" si="40"/>
        <v>-2.9934711031755962E-2</v>
      </c>
      <c r="BD123" s="176">
        <f t="shared" si="40"/>
        <v>2.0491180841736529E-2</v>
      </c>
      <c r="BE123" s="176">
        <f t="shared" si="40"/>
        <v>0.10826845101660644</v>
      </c>
    </row>
    <row r="124" spans="42:61" hidden="1" x14ac:dyDescent="0.25">
      <c r="AP124" s="156">
        <v>2006</v>
      </c>
      <c r="AQ124" s="168">
        <f t="shared" si="33"/>
        <v>9429.4617196488307</v>
      </c>
      <c r="AR124" s="168">
        <f t="shared" si="34"/>
        <v>10783.819057630149</v>
      </c>
      <c r="AS124" s="168">
        <f t="shared" si="35"/>
        <v>8120.723888466282</v>
      </c>
      <c r="AT124" s="168">
        <f t="shared" si="36"/>
        <v>7939.8267352691773</v>
      </c>
      <c r="AU124" s="168">
        <f t="shared" si="37"/>
        <v>1026.6647421149041</v>
      </c>
      <c r="AV124" s="161">
        <f t="shared" si="38"/>
        <v>3291.6055029310901</v>
      </c>
      <c r="AW124" s="168">
        <f t="shared" si="39"/>
        <v>40592.10164606043</v>
      </c>
      <c r="AY124" s="176">
        <f t="shared" si="40"/>
        <v>5.0473244689995922E-2</v>
      </c>
      <c r="AZ124" s="176">
        <f t="shared" si="40"/>
        <v>1.029084178774092E-2</v>
      </c>
      <c r="BA124" s="176">
        <f t="shared" si="40"/>
        <v>2.0896993189992261E-2</v>
      </c>
      <c r="BB124" s="176">
        <f t="shared" si="40"/>
        <v>5.625606520759939E-2</v>
      </c>
      <c r="BC124" s="176">
        <f t="shared" si="40"/>
        <v>-6.0328383775395383E-3</v>
      </c>
      <c r="BD124" s="176">
        <f t="shared" si="40"/>
        <v>1.1368115125625532E-2</v>
      </c>
      <c r="BE124" s="176">
        <f t="shared" si="40"/>
        <v>0.14325242162341426</v>
      </c>
    </row>
    <row r="125" spans="42:61" hidden="1" x14ac:dyDescent="0.25">
      <c r="AP125" s="156">
        <v>2007</v>
      </c>
      <c r="AQ125" s="168">
        <f t="shared" si="33"/>
        <v>9921.834445034161</v>
      </c>
      <c r="AR125" s="168">
        <f t="shared" si="34"/>
        <v>11941.047223348287</v>
      </c>
      <c r="AS125" s="168">
        <f t="shared" si="35"/>
        <v>9360.1605083912491</v>
      </c>
      <c r="AT125" s="168">
        <f t="shared" si="36"/>
        <v>8149.9993468658058</v>
      </c>
      <c r="AU125" s="168">
        <f t="shared" si="37"/>
        <v>1275.2711277051583</v>
      </c>
      <c r="AV125" s="161">
        <f t="shared" si="38"/>
        <v>4397.3341973596398</v>
      </c>
      <c r="AW125" s="168">
        <f t="shared" si="39"/>
        <v>45045.646848704302</v>
      </c>
      <c r="AY125" s="176">
        <f t="shared" si="40"/>
        <v>1.2129766762966223E-2</v>
      </c>
      <c r="AZ125" s="176">
        <f t="shared" si="40"/>
        <v>2.8508702895171469E-2</v>
      </c>
      <c r="BA125" s="176">
        <f t="shared" si="40"/>
        <v>3.0533935659014039E-2</v>
      </c>
      <c r="BB125" s="176">
        <f t="shared" si="40"/>
        <v>5.1776725785033671E-3</v>
      </c>
      <c r="BC125" s="176">
        <f t="shared" si="40"/>
        <v>6.1245014549371592E-3</v>
      </c>
      <c r="BD125" s="176">
        <f t="shared" si="40"/>
        <v>2.7239996196054647E-2</v>
      </c>
      <c r="BE125" s="176">
        <f t="shared" si="40"/>
        <v>0.10971457554664704</v>
      </c>
    </row>
    <row r="126" spans="42:61" hidden="1" x14ac:dyDescent="0.25">
      <c r="AP126" s="156">
        <v>2008</v>
      </c>
      <c r="AQ126" s="168">
        <f t="shared" si="33"/>
        <v>10216.688969520425</v>
      </c>
      <c r="AR126" s="168">
        <f t="shared" si="34"/>
        <v>12823.327410774533</v>
      </c>
      <c r="AS126" s="168">
        <f t="shared" si="35"/>
        <v>10410.149719828974</v>
      </c>
      <c r="AT126" s="168">
        <f t="shared" si="36"/>
        <v>7878.2210061133774</v>
      </c>
      <c r="AU126" s="168">
        <f t="shared" si="37"/>
        <v>1306.4395553094496</v>
      </c>
      <c r="AV126" s="161">
        <f t="shared" si="38"/>
        <v>3986.3612853901104</v>
      </c>
      <c r="AW126" s="168">
        <f t="shared" si="39"/>
        <v>46621.187946936872</v>
      </c>
      <c r="AY126" s="176">
        <f t="shared" si="40"/>
        <v>6.5456829930003483E-3</v>
      </c>
      <c r="AZ126" s="176">
        <f t="shared" si="40"/>
        <v>1.9586358486305629E-2</v>
      </c>
      <c r="BA126" s="176">
        <f t="shared" si="40"/>
        <v>2.3309449078716633E-2</v>
      </c>
      <c r="BB126" s="176">
        <f t="shared" si="40"/>
        <v>-6.0333985582503831E-3</v>
      </c>
      <c r="BC126" s="176">
        <f t="shared" si="40"/>
        <v>6.919298486039577E-4</v>
      </c>
      <c r="BD126" s="176">
        <f t="shared" si="40"/>
        <v>-9.1234767556978846E-3</v>
      </c>
      <c r="BE126" s="176">
        <f t="shared" si="40"/>
        <v>3.4976545092678342E-2</v>
      </c>
    </row>
    <row r="127" spans="42:61" hidden="1" x14ac:dyDescent="0.25">
      <c r="AP127" s="156">
        <v>2009</v>
      </c>
      <c r="AQ127" s="168">
        <f t="shared" si="33"/>
        <v>12630.178678779217</v>
      </c>
      <c r="AR127" s="168">
        <f t="shared" si="34"/>
        <v>15427.435462349949</v>
      </c>
      <c r="AS127" s="168">
        <f t="shared" si="35"/>
        <v>10813.717966750497</v>
      </c>
      <c r="AT127" s="168">
        <f t="shared" si="36"/>
        <v>5441.1806055842717</v>
      </c>
      <c r="AU127" s="168">
        <f t="shared" si="37"/>
        <v>1503.0196115432009</v>
      </c>
      <c r="AV127" s="161">
        <f t="shared" si="38"/>
        <v>2955.5819810856137</v>
      </c>
      <c r="AW127" s="168">
        <f t="shared" si="39"/>
        <v>48771.11430609275</v>
      </c>
      <c r="AY127" s="176">
        <f t="shared" si="40"/>
        <v>5.1768086905159286E-2</v>
      </c>
      <c r="AZ127" s="176">
        <f t="shared" si="40"/>
        <v>5.585675025139536E-2</v>
      </c>
      <c r="BA127" s="176">
        <f t="shared" si="40"/>
        <v>8.6563269769284815E-3</v>
      </c>
      <c r="BB127" s="176">
        <f t="shared" si="40"/>
        <v>-5.2273236866098034E-2</v>
      </c>
      <c r="BC127" s="176">
        <f t="shared" si="40"/>
        <v>4.216538979176036E-3</v>
      </c>
      <c r="BD127" s="176">
        <f t="shared" si="40"/>
        <v>-2.2109674800172514E-2</v>
      </c>
      <c r="BE127" s="176">
        <f t="shared" si="40"/>
        <v>4.6114791446388546E-2</v>
      </c>
    </row>
    <row r="128" spans="42:61" hidden="1" x14ac:dyDescent="0.25">
      <c r="AP128" s="156">
        <v>2010</v>
      </c>
      <c r="AQ128" s="168">
        <f t="shared" si="33"/>
        <v>12295.317307065778</v>
      </c>
      <c r="AR128" s="168">
        <f t="shared" si="34"/>
        <v>16091.611739728931</v>
      </c>
      <c r="AS128" s="168">
        <f t="shared" si="35"/>
        <v>11161.19531219913</v>
      </c>
      <c r="AT128" s="168">
        <f t="shared" si="36"/>
        <v>5745.5095232693675</v>
      </c>
      <c r="AU128" s="168">
        <f t="shared" si="37"/>
        <v>926.03078684674495</v>
      </c>
      <c r="AV128" s="161">
        <f t="shared" si="38"/>
        <v>2483.9746195958996</v>
      </c>
      <c r="AW128" s="168">
        <f t="shared" si="39"/>
        <v>48703.639288705846</v>
      </c>
      <c r="AY128" s="176">
        <f t="shared" si="40"/>
        <v>-6.8659774638695666E-3</v>
      </c>
      <c r="AZ128" s="176">
        <f t="shared" si="40"/>
        <v>1.3618230520847645E-2</v>
      </c>
      <c r="BA128" s="176">
        <f t="shared" si="40"/>
        <v>7.1246546319985215E-3</v>
      </c>
      <c r="BB128" s="176">
        <f t="shared" si="40"/>
        <v>6.2399418593369598E-3</v>
      </c>
      <c r="BC128" s="176">
        <f t="shared" si="40"/>
        <v>-1.183054422491174E-2</v>
      </c>
      <c r="BD128" s="176">
        <f t="shared" si="40"/>
        <v>-9.6698090293745528E-3</v>
      </c>
      <c r="BE128" s="176">
        <f t="shared" si="40"/>
        <v>-1.3835037059728203E-3</v>
      </c>
    </row>
    <row r="129" spans="2:57" hidden="1" x14ac:dyDescent="0.25">
      <c r="AP129" s="156">
        <v>2011</v>
      </c>
      <c r="AQ129" s="168">
        <f t="shared" si="33"/>
        <v>12018.447853035606</v>
      </c>
      <c r="AR129" s="168">
        <f t="shared" si="34"/>
        <v>16600.805069336653</v>
      </c>
      <c r="AS129" s="168">
        <f t="shared" si="35"/>
        <v>11214.842199070952</v>
      </c>
      <c r="AT129" s="168">
        <f t="shared" si="36"/>
        <v>6666.8877588947134</v>
      </c>
      <c r="AU129" s="168">
        <f t="shared" si="37"/>
        <v>1038.7170029072799</v>
      </c>
      <c r="AV129" s="161">
        <f t="shared" si="38"/>
        <v>1983.3277572220395</v>
      </c>
      <c r="AW129" s="168">
        <f t="shared" si="39"/>
        <v>49523.027640467248</v>
      </c>
      <c r="AY129" s="176">
        <f t="shared" si="40"/>
        <v>-5.6847795785637733E-3</v>
      </c>
      <c r="AZ129" s="176">
        <f t="shared" si="40"/>
        <v>1.0454933903179631E-2</v>
      </c>
      <c r="BA129" s="176">
        <f t="shared" si="40"/>
        <v>1.1014964724466191E-3</v>
      </c>
      <c r="BB129" s="176">
        <f t="shared" si="40"/>
        <v>1.8918057235180974E-2</v>
      </c>
      <c r="BC129" s="176">
        <f t="shared" si="40"/>
        <v>2.3137124392810298E-3</v>
      </c>
      <c r="BD129" s="176">
        <f t="shared" si="40"/>
        <v>-1.0279454876177145E-2</v>
      </c>
      <c r="BE129" s="176">
        <f t="shared" si="40"/>
        <v>1.6823965595347486E-2</v>
      </c>
    </row>
    <row r="130" spans="2:57" hidden="1" x14ac:dyDescent="0.25">
      <c r="AP130" s="156">
        <v>2012</v>
      </c>
      <c r="AQ130" s="168">
        <f t="shared" si="33"/>
        <v>12701.612016245641</v>
      </c>
      <c r="AR130" s="168">
        <f t="shared" si="34"/>
        <v>16454.921030234796</v>
      </c>
      <c r="AS130" s="168">
        <f t="shared" si="35"/>
        <v>11600.908924636273</v>
      </c>
      <c r="AT130" s="168">
        <f t="shared" si="36"/>
        <v>8193.4508552493098</v>
      </c>
      <c r="AU130" s="168">
        <f t="shared" si="37"/>
        <v>1024.5686686508652</v>
      </c>
      <c r="AV130" s="161">
        <f t="shared" si="38"/>
        <v>2217.1937476694493</v>
      </c>
      <c r="AW130" s="168">
        <f t="shared" si="39"/>
        <v>52192.655242686335</v>
      </c>
      <c r="AY130" s="176">
        <f t="shared" si="40"/>
        <v>1.3794878781841557E-2</v>
      </c>
      <c r="AZ130" s="176">
        <f t="shared" si="40"/>
        <v>-2.9457819130316847E-3</v>
      </c>
      <c r="BA130" s="176">
        <f t="shared" si="40"/>
        <v>7.7957011911333569E-3</v>
      </c>
      <c r="BB130" s="176">
        <f t="shared" si="40"/>
        <v>3.0825318424336008E-2</v>
      </c>
      <c r="BC130" s="176">
        <f t="shared" si="40"/>
        <v>-2.8569202915319254E-4</v>
      </c>
      <c r="BD130" s="176">
        <f t="shared" si="40"/>
        <v>4.7223685947728388E-3</v>
      </c>
      <c r="BE130" s="176">
        <f t="shared" si="40"/>
        <v>5.3906793049898816E-2</v>
      </c>
    </row>
    <row r="131" spans="2:57" hidden="1" x14ac:dyDescent="0.25">
      <c r="AP131" s="156">
        <v>2013</v>
      </c>
      <c r="AQ131" s="168">
        <f t="shared" si="33"/>
        <v>11876.142816814659</v>
      </c>
      <c r="AR131" s="168">
        <f t="shared" si="34"/>
        <v>17085.853693661335</v>
      </c>
      <c r="AS131" s="168">
        <f t="shared" si="35"/>
        <v>12430.949792811658</v>
      </c>
      <c r="AT131" s="168">
        <f t="shared" si="36"/>
        <v>10042.965748617056</v>
      </c>
      <c r="AU131" s="168">
        <f t="shared" si="37"/>
        <v>743.45827989017755</v>
      </c>
      <c r="AV131" s="161">
        <f t="shared" si="38"/>
        <v>2357.7885475355797</v>
      </c>
      <c r="AW131" s="168">
        <f t="shared" si="39"/>
        <v>54537.158879330462</v>
      </c>
      <c r="AY131" s="176">
        <f t="shared" si="40"/>
        <v>-1.5815811546523166E-2</v>
      </c>
      <c r="AZ131" s="176">
        <f t="shared" si="40"/>
        <v>1.2088533539687071E-2</v>
      </c>
      <c r="BA131" s="176">
        <f t="shared" si="40"/>
        <v>1.5903403732112239E-2</v>
      </c>
      <c r="BB131" s="176">
        <f t="shared" si="40"/>
        <v>3.5436305832072336E-2</v>
      </c>
      <c r="BC131" s="176">
        <f t="shared" si="40"/>
        <v>-5.386014324306276E-3</v>
      </c>
      <c r="BD131" s="176">
        <f t="shared" si="40"/>
        <v>2.6937659947053895E-3</v>
      </c>
      <c r="BE131" s="176">
        <f t="shared" si="40"/>
        <v>4.4920183227747518E-2</v>
      </c>
    </row>
    <row r="132" spans="2:57" hidden="1" x14ac:dyDescent="0.25">
      <c r="AP132" s="156">
        <v>2014</v>
      </c>
      <c r="AQ132" s="168">
        <f t="shared" si="33"/>
        <v>12374.661916498337</v>
      </c>
      <c r="AR132" s="168">
        <f t="shared" si="34"/>
        <v>18087.149791015887</v>
      </c>
      <c r="AS132" s="168">
        <f t="shared" si="35"/>
        <v>12963.196039794033</v>
      </c>
      <c r="AT132" s="168">
        <f t="shared" si="36"/>
        <v>12744.54392826382</v>
      </c>
      <c r="AU132" s="168">
        <f t="shared" si="37"/>
        <v>838.07688940327569</v>
      </c>
      <c r="AV132" s="161">
        <f t="shared" si="38"/>
        <v>2615.4982923460611</v>
      </c>
      <c r="AW132" s="168">
        <f t="shared" si="39"/>
        <v>59623.126857321411</v>
      </c>
      <c r="AY132" s="176">
        <f t="shared" si="40"/>
        <v>9.1409070426038564E-3</v>
      </c>
      <c r="AZ132" s="176">
        <f t="shared" si="40"/>
        <v>1.8359887422262525E-2</v>
      </c>
      <c r="BA132" s="176">
        <f t="shared" si="40"/>
        <v>9.7593321309610032E-3</v>
      </c>
      <c r="BB132" s="176">
        <f t="shared" si="40"/>
        <v>4.9536467156719811E-2</v>
      </c>
      <c r="BC132" s="176">
        <f t="shared" si="40"/>
        <v>1.7349383696802459E-3</v>
      </c>
      <c r="BD132" s="176">
        <f t="shared" si="40"/>
        <v>4.7253973273652366E-3</v>
      </c>
      <c r="BE132" s="176">
        <f t="shared" si="40"/>
        <v>9.3256929449592713E-2</v>
      </c>
    </row>
    <row r="133" spans="2:57" hidden="1" x14ac:dyDescent="0.25">
      <c r="AP133" s="156">
        <v>2015</v>
      </c>
      <c r="AQ133" s="168">
        <f t="shared" si="33"/>
        <v>12788.267704551829</v>
      </c>
      <c r="AR133" s="168">
        <f t="shared" si="34"/>
        <v>18500.868628022352</v>
      </c>
      <c r="AS133" s="168">
        <f t="shared" si="35"/>
        <v>12272.738212476856</v>
      </c>
      <c r="AT133" s="168">
        <f t="shared" si="36"/>
        <v>9719.5931043869168</v>
      </c>
      <c r="AU133" s="168">
        <f t="shared" si="37"/>
        <v>1346.6492815798754</v>
      </c>
      <c r="AV133" s="161">
        <f t="shared" si="38"/>
        <v>2212.194876045116</v>
      </c>
      <c r="AW133" s="168">
        <f t="shared" si="39"/>
        <v>56840.311807062943</v>
      </c>
      <c r="AY133" s="176">
        <f t="shared" si="40"/>
        <v>6.9370026339486274E-3</v>
      </c>
      <c r="AZ133" s="176">
        <f t="shared" si="40"/>
        <v>6.9388986927253465E-3</v>
      </c>
      <c r="BA133" s="176">
        <f t="shared" si="40"/>
        <v>-1.158036929142358E-2</v>
      </c>
      <c r="BB133" s="176">
        <f t="shared" si="40"/>
        <v>-5.0734521708591919E-2</v>
      </c>
      <c r="BC133" s="176">
        <f t="shared" si="40"/>
        <v>8.5297839778449933E-3</v>
      </c>
      <c r="BD133" s="176">
        <f t="shared" si="40"/>
        <v>-6.7642110965775628E-3</v>
      </c>
      <c r="BE133" s="176">
        <f t="shared" si="40"/>
        <v>-4.6673416792074082E-2</v>
      </c>
    </row>
    <row r="134" spans="2:57" hidden="1" x14ac:dyDescent="0.25">
      <c r="AP134" s="156">
        <v>2016</v>
      </c>
      <c r="AQ134" s="168">
        <f t="shared" si="33"/>
        <v>12629.36852888354</v>
      </c>
      <c r="AR134" s="168">
        <f t="shared" si="34"/>
        <v>18891.308544549676</v>
      </c>
      <c r="AS134" s="168">
        <f t="shared" si="35"/>
        <v>10941.207081717566</v>
      </c>
      <c r="AT134" s="168">
        <f t="shared" si="36"/>
        <v>6260.0974218224455</v>
      </c>
      <c r="AU134" s="168">
        <f t="shared" si="37"/>
        <v>2086.3920416335341</v>
      </c>
      <c r="AV134" s="161">
        <f t="shared" si="38"/>
        <v>5122.0653991132494</v>
      </c>
      <c r="AW134" s="168">
        <f t="shared" si="39"/>
        <v>55930.439017720011</v>
      </c>
      <c r="AY134" s="176">
        <f t="shared" si="40"/>
        <v>-2.7955366643246204E-3</v>
      </c>
      <c r="AZ134" s="176">
        <f t="shared" si="40"/>
        <v>6.8690671130134185E-3</v>
      </c>
      <c r="BA134" s="176">
        <f t="shared" si="40"/>
        <v>-2.3425823828676359E-2</v>
      </c>
      <c r="BB134" s="176">
        <f t="shared" si="40"/>
        <v>-6.0863418453918412E-2</v>
      </c>
      <c r="BC134" s="176">
        <f t="shared" si="40"/>
        <v>1.3014403625451941E-2</v>
      </c>
      <c r="BD134" s="176">
        <f t="shared" si="40"/>
        <v>5.1193781852311278E-2</v>
      </c>
      <c r="BE134" s="176">
        <f t="shared" si="40"/>
        <v>-1.6007526356142738E-2</v>
      </c>
    </row>
    <row r="135" spans="2:57" hidden="1" x14ac:dyDescent="0.25">
      <c r="AP135" s="156">
        <v>2017</v>
      </c>
      <c r="AQ135" s="168">
        <f t="shared" si="33"/>
        <v>13513.308630942778</v>
      </c>
      <c r="AR135" s="168">
        <f t="shared" si="34"/>
        <v>19413.292354959689</v>
      </c>
      <c r="AS135" s="168">
        <f t="shared" si="35"/>
        <v>11440.031809772609</v>
      </c>
      <c r="AT135" s="168">
        <f t="shared" si="36"/>
        <v>6612.7232826992686</v>
      </c>
      <c r="AU135" s="168">
        <f t="shared" si="37"/>
        <v>2117.0396351887198</v>
      </c>
      <c r="AV135" s="161">
        <f t="shared" si="38"/>
        <v>5966.6544801883683</v>
      </c>
      <c r="AW135" s="168">
        <f t="shared" si="39"/>
        <v>59063.050193751435</v>
      </c>
      <c r="AY135" s="176">
        <f t="shared" ref="AY135:BE137" si="41">(AQ135-AQ134)/$AW134</f>
        <v>1.5804276125549199E-2</v>
      </c>
      <c r="AZ135" s="176">
        <f t="shared" si="41"/>
        <v>9.3327322219773131E-3</v>
      </c>
      <c r="BA135" s="176">
        <f t="shared" si="41"/>
        <v>8.9186628393351855E-3</v>
      </c>
      <c r="BB135" s="176">
        <f t="shared" si="41"/>
        <v>6.3047218486002457E-3</v>
      </c>
      <c r="BC135" s="176">
        <f t="shared" si="41"/>
        <v>5.4795910944800349E-4</v>
      </c>
      <c r="BD135" s="176">
        <f t="shared" si="41"/>
        <v>1.5100705374537364E-2</v>
      </c>
      <c r="BE135" s="176">
        <f t="shared" si="41"/>
        <v>5.6009057519447368E-2</v>
      </c>
    </row>
    <row r="136" spans="2:57" hidden="1" x14ac:dyDescent="0.25">
      <c r="AP136" s="156">
        <v>2018</v>
      </c>
      <c r="AQ136" s="168">
        <f t="shared" si="33"/>
        <v>14399.018018999999</v>
      </c>
      <c r="AR136" s="168">
        <f t="shared" si="34"/>
        <v>20916.327009999997</v>
      </c>
      <c r="AS136" s="168">
        <f t="shared" si="35"/>
        <v>11752.105013999997</v>
      </c>
      <c r="AT136" s="168">
        <f t="shared" si="36"/>
        <v>6908.8151569999991</v>
      </c>
      <c r="AU136" s="168">
        <f t="shared" si="37"/>
        <v>1599.890891</v>
      </c>
      <c r="AV136" s="161">
        <f t="shared" si="38"/>
        <v>7043.8606689999797</v>
      </c>
      <c r="AW136" s="168">
        <f t="shared" si="39"/>
        <v>62620.016759999977</v>
      </c>
      <c r="AY136" s="176">
        <f t="shared" si="41"/>
        <v>1.4995998092745379E-2</v>
      </c>
      <c r="AZ136" s="176">
        <f t="shared" si="41"/>
        <v>2.5447968740349981E-2</v>
      </c>
      <c r="BA136" s="176">
        <f t="shared" si="41"/>
        <v>5.2837298988734618E-3</v>
      </c>
      <c r="BB136" s="176">
        <f t="shared" si="41"/>
        <v>5.0131490556181183E-3</v>
      </c>
      <c r="BC136" s="176">
        <f t="shared" si="41"/>
        <v>-8.7558760086425651E-3</v>
      </c>
      <c r="BD136" s="176">
        <f t="shared" si="41"/>
        <v>1.8238241764993949E-2</v>
      </c>
      <c r="BE136" s="176">
        <f t="shared" si="41"/>
        <v>6.0223211543938358E-2</v>
      </c>
    </row>
    <row r="137" spans="2:57" hidden="1" x14ac:dyDescent="0.25">
      <c r="AP137" s="156">
        <v>2019</v>
      </c>
      <c r="AQ137" s="168">
        <f t="shared" si="33"/>
        <v>16154.400000000001</v>
      </c>
      <c r="AR137" s="168">
        <f t="shared" si="34"/>
        <v>22705.8</v>
      </c>
      <c r="AS137" s="168">
        <f t="shared" si="35"/>
        <v>13067.2</v>
      </c>
      <c r="AT137" s="168">
        <f t="shared" si="36"/>
        <v>8688.6</v>
      </c>
      <c r="AU137" s="168">
        <f t="shared" si="37"/>
        <v>1702.7</v>
      </c>
      <c r="AV137" s="161">
        <f t="shared" si="38"/>
        <v>8626.9000000000196</v>
      </c>
      <c r="AW137" s="168">
        <f t="shared" si="39"/>
        <v>70945.60000000002</v>
      </c>
      <c r="AY137" s="176">
        <f t="shared" si="41"/>
        <v>2.8032282197044928E-2</v>
      </c>
      <c r="AZ137" s="176">
        <f t="shared" si="41"/>
        <v>2.8576692926455274E-2</v>
      </c>
      <c r="BA137" s="176">
        <f t="shared" si="41"/>
        <v>2.1001191855957023E-2</v>
      </c>
      <c r="BB137" s="176">
        <f t="shared" si="41"/>
        <v>2.8421979665404388E-2</v>
      </c>
      <c r="BC137" s="176">
        <f t="shared" si="41"/>
        <v>1.6417930610595397E-3</v>
      </c>
      <c r="BD137" s="176">
        <f t="shared" si="41"/>
        <v>2.5280084754165124E-2</v>
      </c>
      <c r="BE137" s="176">
        <f t="shared" si="41"/>
        <v>0.1329540244600862</v>
      </c>
    </row>
    <row r="138" spans="2:57" hidden="1" x14ac:dyDescent="0.25">
      <c r="AQ138" s="168"/>
      <c r="AR138" s="168"/>
      <c r="AS138" s="168"/>
      <c r="AT138" s="168"/>
      <c r="AU138" s="168"/>
      <c r="AV138" s="161"/>
      <c r="AW138" s="168"/>
      <c r="AY138" s="176"/>
      <c r="AZ138" s="176"/>
      <c r="BA138" s="176"/>
      <c r="BB138" s="176"/>
      <c r="BC138" s="176"/>
      <c r="BD138" s="176"/>
      <c r="BE138" s="176"/>
    </row>
    <row r="139" spans="2:57" hidden="1" x14ac:dyDescent="0.25"/>
    <row r="140" spans="2:57" hidden="1" x14ac:dyDescent="0.25">
      <c r="B140" s="177">
        <v>5.7130000000000001</v>
      </c>
      <c r="C140" s="156">
        <v>13056262.069102351</v>
      </c>
    </row>
    <row r="141" spans="2:57" hidden="1" x14ac:dyDescent="0.25">
      <c r="B141" s="177">
        <v>6.0609999999999999</v>
      </c>
      <c r="C141" s="156">
        <v>13861848.219322376</v>
      </c>
      <c r="D141" s="178">
        <f>B141/B140-1</f>
        <v>6.0913705583756306E-2</v>
      </c>
      <c r="E141" s="178">
        <f>C141/C140-1</f>
        <v>6.1701132066462216E-2</v>
      </c>
      <c r="F141" s="179">
        <f>D141-E141</f>
        <v>-7.8742648270591076E-4</v>
      </c>
    </row>
    <row r="142" spans="2:57" hidden="1" x14ac:dyDescent="0.25">
      <c r="B142" s="177">
        <v>6.5339999999999998</v>
      </c>
      <c r="C142" s="156">
        <v>14948546.203181401</v>
      </c>
      <c r="D142" s="178">
        <f t="shared" ref="D142:E159" si="42">B142/B141-1</f>
        <v>7.8039927404718767E-2</v>
      </c>
      <c r="E142" s="178">
        <f t="shared" si="42"/>
        <v>7.8394884049029612E-2</v>
      </c>
      <c r="F142" s="179">
        <f t="shared" ref="F142:F159" si="43">D142-E142</f>
        <v>-3.5495664431084428E-4</v>
      </c>
    </row>
    <row r="143" spans="2:57" hidden="1" x14ac:dyDescent="0.25">
      <c r="B143" s="177">
        <v>6.9649999999999999</v>
      </c>
      <c r="C143" s="156">
        <v>15940056.1380785</v>
      </c>
      <c r="D143" s="178">
        <f t="shared" si="42"/>
        <v>6.5962656871747738E-2</v>
      </c>
      <c r="E143" s="178">
        <f t="shared" si="42"/>
        <v>6.6328184789373079E-2</v>
      </c>
      <c r="F143" s="179">
        <f t="shared" si="43"/>
        <v>-3.655279176253412E-4</v>
      </c>
    </row>
    <row r="144" spans="2:57" hidden="1" x14ac:dyDescent="0.25">
      <c r="B144" s="177">
        <v>7.4809999999999999</v>
      </c>
      <c r="C144" s="156">
        <v>17117930.883854352</v>
      </c>
      <c r="D144" s="178">
        <f t="shared" si="42"/>
        <v>7.4084709260588744E-2</v>
      </c>
      <c r="E144" s="178">
        <f t="shared" si="42"/>
        <v>7.3894014900115712E-2</v>
      </c>
      <c r="F144" s="179">
        <f t="shared" si="43"/>
        <v>1.9069436047303157E-4</v>
      </c>
    </row>
    <row r="145" spans="2:6" hidden="1" x14ac:dyDescent="0.25">
      <c r="B145" s="177">
        <v>8.0419999999999998</v>
      </c>
      <c r="C145" s="156">
        <v>18399464.571389399</v>
      </c>
      <c r="D145" s="178">
        <f t="shared" si="42"/>
        <v>7.4989974602325926E-2</v>
      </c>
      <c r="E145" s="178">
        <f t="shared" si="42"/>
        <v>7.4864987844050157E-2</v>
      </c>
      <c r="F145" s="179">
        <f t="shared" si="43"/>
        <v>1.2498675827576911E-4</v>
      </c>
    </row>
    <row r="146" spans="2:6" hidden="1" x14ac:dyDescent="0.25">
      <c r="B146" s="177">
        <v>8.4280000000000008</v>
      </c>
      <c r="C146" s="156">
        <v>19280079.188906677</v>
      </c>
      <c r="D146" s="178">
        <f t="shared" si="42"/>
        <v>4.7998010445162942E-2</v>
      </c>
      <c r="E146" s="178">
        <f t="shared" si="42"/>
        <v>4.7860882804525051E-2</v>
      </c>
      <c r="F146" s="179">
        <f t="shared" si="43"/>
        <v>1.3712764063789074E-4</v>
      </c>
    </row>
    <row r="147" spans="2:6" hidden="1" x14ac:dyDescent="0.25">
      <c r="B147" s="177">
        <v>8.6809999999999992</v>
      </c>
      <c r="C147" s="156">
        <v>19860040.228494048</v>
      </c>
      <c r="D147" s="178">
        <f t="shared" si="42"/>
        <v>3.0018984337921051E-2</v>
      </c>
      <c r="E147" s="178">
        <f t="shared" si="42"/>
        <v>3.0080843232276111E-2</v>
      </c>
      <c r="F147" s="179">
        <f t="shared" si="43"/>
        <v>-6.1858894355060201E-5</v>
      </c>
    </row>
    <row r="148" spans="2:6" hidden="1" x14ac:dyDescent="0.25">
      <c r="B148" s="177">
        <v>9.3580000000000005</v>
      </c>
      <c r="C148" s="156">
        <v>21416833.283690497</v>
      </c>
      <c r="D148" s="178">
        <f t="shared" si="42"/>
        <v>7.7986407095956833E-2</v>
      </c>
      <c r="E148" s="178">
        <f t="shared" si="42"/>
        <v>7.8388212575866367E-2</v>
      </c>
      <c r="F148" s="179">
        <f t="shared" si="43"/>
        <v>-4.0180547990953386E-4</v>
      </c>
    </row>
    <row r="149" spans="2:6" hidden="1" x14ac:dyDescent="0.25">
      <c r="B149" s="177">
        <v>8.7959999999999994</v>
      </c>
      <c r="C149" s="156">
        <v>20139188.149834</v>
      </c>
      <c r="D149" s="178">
        <f t="shared" si="42"/>
        <v>-6.0055567428937917E-2</v>
      </c>
      <c r="E149" s="178">
        <f t="shared" si="42"/>
        <v>-5.9656118013929671E-2</v>
      </c>
      <c r="F149" s="179">
        <f t="shared" si="43"/>
        <v>-3.9944941500824616E-4</v>
      </c>
    </row>
    <row r="150" spans="2:6" hidden="1" x14ac:dyDescent="0.25">
      <c r="B150" s="177">
        <v>9.4209999999999994</v>
      </c>
      <c r="C150" s="156">
        <v>21568844.5</v>
      </c>
      <c r="D150" s="178">
        <f t="shared" si="42"/>
        <v>7.1055025011368844E-2</v>
      </c>
      <c r="E150" s="178">
        <f t="shared" si="42"/>
        <v>7.0988777677107429E-2</v>
      </c>
      <c r="F150" s="179">
        <f t="shared" si="43"/>
        <v>6.6247334261415602E-5</v>
      </c>
    </row>
    <row r="151" spans="2:6" hidden="1" x14ac:dyDescent="0.25">
      <c r="B151" s="177">
        <v>9.9689999999999994</v>
      </c>
      <c r="C151" s="156">
        <v>22823755.5</v>
      </c>
      <c r="D151" s="178">
        <f t="shared" si="42"/>
        <v>5.8167922725825383E-2</v>
      </c>
      <c r="E151" s="178">
        <f t="shared" si="42"/>
        <v>5.8181651780186971E-2</v>
      </c>
      <c r="F151" s="179">
        <f t="shared" si="43"/>
        <v>-1.3729054361588666E-5</v>
      </c>
    </row>
    <row r="152" spans="2:6" hidden="1" x14ac:dyDescent="0.25">
      <c r="B152" s="177">
        <v>9.91</v>
      </c>
      <c r="C152" s="156">
        <v>22689155.75</v>
      </c>
      <c r="D152" s="178">
        <f t="shared" si="42"/>
        <v>-5.9183468753134516E-3</v>
      </c>
      <c r="E152" s="178">
        <f t="shared" si="42"/>
        <v>-5.8973533080478591E-3</v>
      </c>
      <c r="F152" s="179">
        <f t="shared" si="43"/>
        <v>-2.0993567265592539E-5</v>
      </c>
    </row>
    <row r="153" spans="2:6" hidden="1" x14ac:dyDescent="0.25">
      <c r="B153" s="177">
        <v>10.807</v>
      </c>
      <c r="C153" s="156">
        <v>24741132.75</v>
      </c>
      <c r="D153" s="178">
        <f t="shared" si="42"/>
        <v>9.0514631685166602E-2</v>
      </c>
      <c r="E153" s="178">
        <f t="shared" si="42"/>
        <v>9.0438666938940537E-2</v>
      </c>
      <c r="F153" s="179">
        <f t="shared" si="43"/>
        <v>7.5964746226064861E-5</v>
      </c>
    </row>
    <row r="154" spans="2:6" hidden="1" x14ac:dyDescent="0.25">
      <c r="B154" s="177">
        <v>11.347</v>
      </c>
      <c r="C154" s="156">
        <v>25978096.75</v>
      </c>
      <c r="D154" s="178">
        <f t="shared" si="42"/>
        <v>4.9967613583788095E-2</v>
      </c>
      <c r="E154" s="178">
        <f t="shared" si="42"/>
        <v>4.9996255729237049E-2</v>
      </c>
      <c r="F154" s="179">
        <f t="shared" si="43"/>
        <v>-2.8642145448953826E-5</v>
      </c>
    </row>
    <row r="155" spans="2:6" hidden="1" x14ac:dyDescent="0.25">
      <c r="B155" s="177">
        <v>11.308</v>
      </c>
      <c r="C155" s="156">
        <v>25890229.75</v>
      </c>
      <c r="D155" s="178">
        <f t="shared" si="42"/>
        <v>-3.4370318145765522E-3</v>
      </c>
      <c r="E155" s="178">
        <f t="shared" si="42"/>
        <v>-3.3823494017127809E-3</v>
      </c>
      <c r="F155" s="179">
        <f t="shared" si="43"/>
        <v>-5.468241286377129E-5</v>
      </c>
    </row>
    <row r="156" spans="2:6" hidden="1" x14ac:dyDescent="0.25">
      <c r="B156" s="177">
        <v>11.807</v>
      </c>
      <c r="C156" s="156">
        <v>27031700.75</v>
      </c>
      <c r="D156" s="178">
        <f t="shared" si="42"/>
        <v>4.4128050937389585E-2</v>
      </c>
      <c r="E156" s="178">
        <f t="shared" si="42"/>
        <v>4.4088871015136588E-2</v>
      </c>
      <c r="F156" s="179">
        <f t="shared" si="43"/>
        <v>3.9179922252996491E-5</v>
      </c>
    </row>
    <row r="157" spans="2:6" hidden="1" x14ac:dyDescent="0.25">
      <c r="B157" s="177">
        <v>12.361000000000001</v>
      </c>
      <c r="C157" s="156">
        <v>28299701.75</v>
      </c>
      <c r="D157" s="178">
        <f t="shared" si="42"/>
        <v>4.692131786228515E-2</v>
      </c>
      <c r="E157" s="178">
        <f t="shared" si="42"/>
        <v>4.6907925318017574E-2</v>
      </c>
      <c r="F157" s="179">
        <f t="shared" si="43"/>
        <v>1.3392544267576412E-5</v>
      </c>
    </row>
    <row r="158" spans="2:6" hidden="1" x14ac:dyDescent="0.25">
      <c r="B158" s="177">
        <v>12.855</v>
      </c>
      <c r="C158" s="156">
        <v>29517007.25</v>
      </c>
      <c r="D158" s="178">
        <f t="shared" si="42"/>
        <v>3.9964404174419599E-2</v>
      </c>
      <c r="E158" s="178">
        <f t="shared" si="42"/>
        <v>4.3014781949071157E-2</v>
      </c>
      <c r="F158" s="179">
        <f t="shared" si="43"/>
        <v>-3.0503777746515581E-3</v>
      </c>
    </row>
    <row r="159" spans="2:6" hidden="1" x14ac:dyDescent="0.25">
      <c r="B159" s="177">
        <v>13.316000000000001</v>
      </c>
      <c r="C159" s="156">
        <v>30573859.207785476</v>
      </c>
      <c r="D159" s="178">
        <f t="shared" si="42"/>
        <v>3.5861532477635238E-2</v>
      </c>
      <c r="E159" s="178">
        <f t="shared" si="42"/>
        <v>3.5804847992693345E-2</v>
      </c>
      <c r="F159" s="179">
        <f t="shared" si="43"/>
        <v>5.6684484941893487E-5</v>
      </c>
    </row>
    <row r="160" spans="2:6" hidden="1" x14ac:dyDescent="0.25">
      <c r="B160" s="177"/>
    </row>
    <row r="161" hidden="1" x14ac:dyDescent="0.25"/>
  </sheetData>
  <mergeCells count="7">
    <mergeCell ref="AQ1:AT1"/>
    <mergeCell ref="L1:O1"/>
    <mergeCell ref="Q1:T1"/>
    <mergeCell ref="V1:Y1"/>
    <mergeCell ref="AA1:AD1"/>
    <mergeCell ref="AF1:AI1"/>
    <mergeCell ref="AK1:AN1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9F90-8825-4834-8617-48058C55354F}">
  <sheetPr>
    <tabColor rgb="FFFF0000"/>
  </sheetPr>
  <dimension ref="A1:S175"/>
  <sheetViews>
    <sheetView zoomScale="85" zoomScaleNormal="85" workbookViewId="0">
      <pane xSplit="1" ySplit="3" topLeftCell="B4" activePane="bottomRight" state="frozen"/>
      <selection activeCell="BD158" sqref="BD158"/>
      <selection pane="topRight" activeCell="BD158" sqref="BD158"/>
      <selection pane="bottomLeft" activeCell="BD158" sqref="BD158"/>
      <selection pane="bottomRight" activeCell="BD158" sqref="BD158"/>
    </sheetView>
  </sheetViews>
  <sheetFormatPr defaultColWidth="9" defaultRowHeight="12.75" x14ac:dyDescent="0.2"/>
  <cols>
    <col min="1" max="1" width="29.375" style="1" customWidth="1"/>
    <col min="2" max="2" width="11.25" style="2" bestFit="1" customWidth="1"/>
    <col min="3" max="3" width="9" style="2"/>
    <col min="4" max="4" width="11.75" style="2" bestFit="1" customWidth="1"/>
    <col min="5" max="5" width="9" style="2"/>
    <col min="6" max="6" width="9" style="1"/>
    <col min="7" max="19" width="9" style="3"/>
    <col min="20" max="16384" width="9" style="1"/>
  </cols>
  <sheetData>
    <row r="1" spans="1:9" x14ac:dyDescent="0.2">
      <c r="A1" s="11" t="s">
        <v>91</v>
      </c>
    </row>
    <row r="2" spans="1:9" ht="23.25" customHeight="1" x14ac:dyDescent="0.2"/>
    <row r="3" spans="1:9" s="3" customFormat="1" x14ac:dyDescent="0.2">
      <c r="A3" s="1"/>
      <c r="B3" s="2" t="s">
        <v>0</v>
      </c>
      <c r="C3" s="2" t="s">
        <v>1</v>
      </c>
      <c r="D3" s="2" t="s">
        <v>2</v>
      </c>
      <c r="E3" s="2" t="s">
        <v>3</v>
      </c>
      <c r="F3" s="1"/>
    </row>
    <row r="4" spans="1:9" s="3" customFormat="1" hidden="1" x14ac:dyDescent="0.2">
      <c r="A4" s="4" t="s">
        <v>4</v>
      </c>
      <c r="B4" s="5">
        <f>+SUM(C4:E4)</f>
        <v>3.27813762492198</v>
      </c>
      <c r="C4" s="5"/>
      <c r="D4" s="5">
        <v>1.2836951372547201</v>
      </c>
      <c r="E4" s="5">
        <v>1.99444248766726</v>
      </c>
      <c r="F4" s="1"/>
    </row>
    <row r="5" spans="1:9" s="3" customFormat="1" hidden="1" x14ac:dyDescent="0.2">
      <c r="A5" s="1" t="s">
        <v>5</v>
      </c>
      <c r="B5" s="5">
        <v>3.5627796657464899</v>
      </c>
      <c r="C5" s="5">
        <v>0.14923811327147901</v>
      </c>
      <c r="D5" s="5">
        <v>3.1392324327556502E-2</v>
      </c>
      <c r="E5" s="5">
        <v>3.3821492281474499</v>
      </c>
      <c r="F5" s="1"/>
    </row>
    <row r="6" spans="1:9" s="3" customFormat="1" hidden="1" x14ac:dyDescent="0.2">
      <c r="A6" s="1" t="s">
        <v>6</v>
      </c>
      <c r="B6" s="5">
        <v>3.9889102911657099</v>
      </c>
      <c r="C6" s="5"/>
      <c r="D6" s="5">
        <v>0.53460212540519003</v>
      </c>
      <c r="E6" s="5">
        <v>3.4543081657605201</v>
      </c>
      <c r="F6" s="1"/>
    </row>
    <row r="7" spans="1:9" s="3" customFormat="1" hidden="1" x14ac:dyDescent="0.2">
      <c r="A7" s="1" t="s">
        <v>7</v>
      </c>
      <c r="B7" s="5">
        <v>4.00643503658842</v>
      </c>
      <c r="C7" s="5"/>
      <c r="D7" s="5">
        <v>0.36516559732485498</v>
      </c>
      <c r="E7" s="5">
        <v>3.6412694392635498</v>
      </c>
      <c r="F7" s="1"/>
    </row>
    <row r="8" spans="1:9" s="3" customFormat="1" hidden="1" x14ac:dyDescent="0.2">
      <c r="A8" s="1" t="s">
        <v>8</v>
      </c>
      <c r="B8" s="5">
        <v>4.2144797271354904</v>
      </c>
      <c r="C8" s="5"/>
      <c r="D8" s="5">
        <v>0.216832893323926</v>
      </c>
      <c r="E8" s="5">
        <v>3.9976468338115598</v>
      </c>
      <c r="F8" s="1"/>
    </row>
    <row r="9" spans="1:9" s="3" customFormat="1" hidden="1" x14ac:dyDescent="0.2">
      <c r="A9" s="1" t="s">
        <v>9</v>
      </c>
      <c r="B9" s="5">
        <v>4.63623612044361</v>
      </c>
      <c r="C9" s="5"/>
      <c r="D9" s="5">
        <v>1.20902393955222</v>
      </c>
      <c r="E9" s="5">
        <v>3.4272121808913898</v>
      </c>
      <c r="F9" s="1"/>
    </row>
    <row r="10" spans="1:9" s="3" customFormat="1" hidden="1" x14ac:dyDescent="0.2">
      <c r="A10" s="1" t="s">
        <v>10</v>
      </c>
      <c r="B10" s="5">
        <v>4.8254225114125697</v>
      </c>
      <c r="C10" s="5">
        <v>3.5632405953124202</v>
      </c>
      <c r="D10" s="5"/>
      <c r="E10" s="5"/>
      <c r="F10" s="1"/>
    </row>
    <row r="11" spans="1:9" s="3" customFormat="1" hidden="1" x14ac:dyDescent="0.2">
      <c r="A11" s="1" t="s">
        <v>11</v>
      </c>
      <c r="B11" s="5">
        <v>5.0532650491077398</v>
      </c>
      <c r="C11" s="5"/>
      <c r="D11" s="5">
        <v>1.6517800466932799</v>
      </c>
      <c r="E11" s="5">
        <v>7.2464574359519398</v>
      </c>
      <c r="F11" s="1"/>
    </row>
    <row r="12" spans="1:9" s="3" customFormat="1" hidden="1" x14ac:dyDescent="0.2">
      <c r="A12" s="4" t="s">
        <v>12</v>
      </c>
      <c r="B12" s="5">
        <f>+SUM(C12:E12)</f>
        <v>5.538426021785309</v>
      </c>
      <c r="C12" s="5">
        <v>1.9925252145385799</v>
      </c>
      <c r="D12" s="5">
        <v>0.40363670454147899</v>
      </c>
      <c r="E12" s="5">
        <v>3.14226410270525</v>
      </c>
      <c r="F12" s="1"/>
    </row>
    <row r="13" spans="1:9" s="3" customFormat="1" hidden="1" x14ac:dyDescent="0.2">
      <c r="A13" s="1" t="s">
        <v>13</v>
      </c>
      <c r="B13" s="5">
        <v>5.5384260217853098</v>
      </c>
      <c r="C13" s="5">
        <v>4.68028960554994E-2</v>
      </c>
      <c r="D13" s="5">
        <v>0.467981860237838</v>
      </c>
      <c r="E13" s="5">
        <v>5.9167542181314996</v>
      </c>
      <c r="F13" s="1"/>
    </row>
    <row r="14" spans="1:9" s="3" customFormat="1" hidden="1" x14ac:dyDescent="0.2">
      <c r="A14" s="1" t="s">
        <v>14</v>
      </c>
      <c r="B14" s="5">
        <v>5.7894833851870304</v>
      </c>
      <c r="C14" s="5"/>
      <c r="D14" s="5">
        <v>4.0014770132318702</v>
      </c>
      <c r="E14" s="5">
        <v>5.9401643215017002</v>
      </c>
      <c r="F14" s="1"/>
      <c r="H14" s="6">
        <v>2.0009379138507954</v>
      </c>
      <c r="I14" s="6">
        <v>2.0753190023693637</v>
      </c>
    </row>
    <row r="15" spans="1:9" s="3" customFormat="1" hidden="1" x14ac:dyDescent="0.2">
      <c r="A15" s="1" t="s">
        <v>15</v>
      </c>
      <c r="B15" s="5">
        <f>+SUM(C15:E15)</f>
        <v>6.0068316113771303</v>
      </c>
      <c r="C15" s="5"/>
      <c r="D15" s="5"/>
      <c r="E15" s="5">
        <v>6.0068316113771303</v>
      </c>
      <c r="F15" s="1"/>
      <c r="H15" s="6">
        <v>5.6324822457532653</v>
      </c>
      <c r="I15" s="6">
        <v>5.9189084145269817</v>
      </c>
    </row>
    <row r="16" spans="1:9" s="3" customFormat="1" hidden="1" x14ac:dyDescent="0.2">
      <c r="A16" s="1" t="s">
        <v>16</v>
      </c>
      <c r="B16" s="5">
        <v>6.0907260052722698</v>
      </c>
      <c r="C16" s="5"/>
      <c r="D16" s="5">
        <v>4.39662897536647</v>
      </c>
      <c r="E16" s="5">
        <v>4.9306029427037696</v>
      </c>
      <c r="F16" s="1"/>
      <c r="H16" s="6">
        <v>1.2</v>
      </c>
      <c r="I16" s="6">
        <v>1.25</v>
      </c>
    </row>
    <row r="17" spans="1:9" s="3" customFormat="1" hidden="1" x14ac:dyDescent="0.2">
      <c r="A17" s="1" t="s">
        <v>17</v>
      </c>
      <c r="B17" s="5">
        <v>6.7180586040616603</v>
      </c>
      <c r="C17" s="5">
        <v>1.2999690667830399</v>
      </c>
      <c r="D17" s="5">
        <v>1.24288764034193</v>
      </c>
      <c r="E17" s="5">
        <v>4.51047226547254</v>
      </c>
      <c r="F17" s="1"/>
      <c r="H17" s="6">
        <v>8.83342015960406</v>
      </c>
      <c r="I17" s="6">
        <v>9.2442274168963454</v>
      </c>
    </row>
    <row r="18" spans="1:9" s="3" customFormat="1" hidden="1" x14ac:dyDescent="0.2">
      <c r="A18" s="1" t="s">
        <v>18</v>
      </c>
      <c r="B18" s="5">
        <v>6.7351634984327902</v>
      </c>
      <c r="C18" s="5"/>
      <c r="D18" s="5"/>
      <c r="E18" s="5">
        <v>6.7351634984327902</v>
      </c>
      <c r="F18" s="1"/>
    </row>
    <row r="19" spans="1:9" hidden="1" x14ac:dyDescent="0.2">
      <c r="A19" s="4" t="s">
        <v>19</v>
      </c>
      <c r="B19" s="5">
        <f>+SUM(C19:E19)</f>
        <v>6.8257396705000204</v>
      </c>
      <c r="C19" s="5">
        <v>3.6127635079394902</v>
      </c>
      <c r="D19" s="5">
        <v>2.1235587571859198</v>
      </c>
      <c r="E19" s="5">
        <v>1.08941740537461</v>
      </c>
    </row>
    <row r="20" spans="1:9" hidden="1" x14ac:dyDescent="0.2">
      <c r="A20" s="1" t="s">
        <v>20</v>
      </c>
      <c r="B20" s="5">
        <v>6.8257396705000302</v>
      </c>
      <c r="C20" s="5"/>
      <c r="D20" s="5">
        <v>9.4510459666329094</v>
      </c>
      <c r="E20" s="5">
        <v>2.9043953548467898</v>
      </c>
    </row>
    <row r="21" spans="1:9" hidden="1" x14ac:dyDescent="0.2">
      <c r="A21" s="1" t="s">
        <v>21</v>
      </c>
      <c r="B21" s="5">
        <v>6.99199256792659</v>
      </c>
      <c r="C21" s="5"/>
      <c r="D21" s="5">
        <v>0.91021688583008198</v>
      </c>
      <c r="E21" s="5">
        <v>6.1223770347274602</v>
      </c>
    </row>
    <row r="22" spans="1:9" hidden="1" x14ac:dyDescent="0.2">
      <c r="A22" s="4" t="s">
        <v>22</v>
      </c>
      <c r="B22" s="5">
        <f>+SUM(C22:E22)</f>
        <v>7.0437652960165176</v>
      </c>
      <c r="C22" s="5"/>
      <c r="D22" s="5">
        <v>0.87976798036997705</v>
      </c>
      <c r="E22" s="5">
        <v>6.1639973156465402</v>
      </c>
    </row>
    <row r="23" spans="1:9" hidden="1" x14ac:dyDescent="0.2">
      <c r="A23" s="1" t="s">
        <v>23</v>
      </c>
      <c r="B23" s="5">
        <v>7.0437652960165202</v>
      </c>
      <c r="C23" s="5"/>
      <c r="D23" s="5"/>
      <c r="E23" s="5"/>
    </row>
    <row r="24" spans="1:9" hidden="1" x14ac:dyDescent="0.2">
      <c r="A24" s="1" t="s">
        <v>24</v>
      </c>
      <c r="B24" s="5">
        <v>7.0730101758936703</v>
      </c>
      <c r="C24" s="5"/>
      <c r="D24" s="5">
        <v>7.0618383196520695E-2</v>
      </c>
      <c r="E24" s="5">
        <v>12.131490843446899</v>
      </c>
    </row>
    <row r="25" spans="1:9" hidden="1" x14ac:dyDescent="0.2">
      <c r="A25" s="1" t="s">
        <v>25</v>
      </c>
      <c r="B25" s="5">
        <v>7.2238173771129599</v>
      </c>
      <c r="C25" s="5">
        <v>3.91072033676453</v>
      </c>
      <c r="D25" s="5">
        <v>1.73256962984886</v>
      </c>
      <c r="E25" s="5">
        <v>1.5805274104995699</v>
      </c>
    </row>
    <row r="26" spans="1:9" hidden="1" x14ac:dyDescent="0.2">
      <c r="A26" s="4" t="s">
        <v>26</v>
      </c>
      <c r="B26" s="5">
        <f>+SUM(C26:E26)</f>
        <v>7.2840395411751437</v>
      </c>
      <c r="C26" s="5"/>
      <c r="D26" s="5">
        <v>0.89328493575743395</v>
      </c>
      <c r="E26" s="5">
        <v>6.39075460541771</v>
      </c>
    </row>
    <row r="27" spans="1:9" hidden="1" x14ac:dyDescent="0.2">
      <c r="A27" s="1" t="s">
        <v>27</v>
      </c>
      <c r="B27" s="5">
        <v>7.28403954117515</v>
      </c>
      <c r="C27" s="5"/>
      <c r="D27" s="5">
        <v>0.35460223037566102</v>
      </c>
      <c r="E27" s="5">
        <v>9.8958176658745192</v>
      </c>
    </row>
    <row r="28" spans="1:9" hidden="1" x14ac:dyDescent="0.2">
      <c r="A28" s="1" t="s">
        <v>28</v>
      </c>
      <c r="B28" s="5">
        <v>7.3265151656002603</v>
      </c>
      <c r="C28" s="5"/>
      <c r="D28" s="5">
        <v>2.74273935865053</v>
      </c>
      <c r="E28" s="5">
        <v>2.0826831527620402</v>
      </c>
    </row>
    <row r="29" spans="1:9" hidden="1" x14ac:dyDescent="0.2">
      <c r="A29" s="1" t="s">
        <v>29</v>
      </c>
      <c r="B29" s="5">
        <v>7.3327216912352604</v>
      </c>
      <c r="C29" s="5"/>
      <c r="D29" s="5"/>
      <c r="E29" s="5">
        <v>3.9043247905372098</v>
      </c>
    </row>
    <row r="30" spans="1:9" hidden="1" x14ac:dyDescent="0.2">
      <c r="A30" s="1" t="s">
        <v>30</v>
      </c>
      <c r="B30" s="5">
        <v>7.8543056282164398</v>
      </c>
      <c r="C30" s="5"/>
      <c r="D30" s="5">
        <v>0.70873269551747098</v>
      </c>
      <c r="E30" s="5">
        <v>7.9636074050639802</v>
      </c>
    </row>
    <row r="31" spans="1:9" hidden="1" x14ac:dyDescent="0.2">
      <c r="A31" s="1" t="s">
        <v>31</v>
      </c>
      <c r="B31" s="5">
        <v>7.9729853326814402</v>
      </c>
      <c r="C31" s="5"/>
      <c r="D31" s="5">
        <v>3.92231391725372</v>
      </c>
      <c r="E31" s="5">
        <v>4.0506714154277201</v>
      </c>
    </row>
    <row r="32" spans="1:9" hidden="1" x14ac:dyDescent="0.2">
      <c r="A32" s="4" t="s">
        <v>32</v>
      </c>
      <c r="B32" s="5">
        <f>+SUM(C32:E32)</f>
        <v>8.0050002146074988</v>
      </c>
      <c r="C32" s="5">
        <v>1.9379197996323301</v>
      </c>
      <c r="D32" s="5">
        <v>2.4807505483712702</v>
      </c>
      <c r="E32" s="5">
        <v>3.5863298666038999</v>
      </c>
    </row>
    <row r="33" spans="1:5" hidden="1" x14ac:dyDescent="0.2">
      <c r="A33" s="1" t="s">
        <v>33</v>
      </c>
      <c r="B33" s="5">
        <v>8.0050002146075094</v>
      </c>
      <c r="C33" s="5"/>
      <c r="D33" s="5">
        <v>3.0922644160230699</v>
      </c>
      <c r="E33" s="5">
        <v>6.3563140820058202</v>
      </c>
    </row>
    <row r="34" spans="1:5" hidden="1" x14ac:dyDescent="0.2">
      <c r="A34" s="1" t="s">
        <v>34</v>
      </c>
      <c r="B34" s="5">
        <v>8.4556685141730608</v>
      </c>
      <c r="C34" s="5"/>
      <c r="D34" s="5">
        <v>2.43442035209259</v>
      </c>
      <c r="E34" s="5">
        <v>6.0212481620804699</v>
      </c>
    </row>
    <row r="35" spans="1:5" hidden="1" x14ac:dyDescent="0.2">
      <c r="A35" s="1" t="s">
        <v>35</v>
      </c>
      <c r="B35" s="5">
        <v>8.8000000000000007</v>
      </c>
      <c r="C35" s="5">
        <v>5.6</v>
      </c>
      <c r="D35" s="5">
        <v>1.2</v>
      </c>
      <c r="E35" s="5">
        <v>2</v>
      </c>
    </row>
    <row r="36" spans="1:5" hidden="1" x14ac:dyDescent="0.2">
      <c r="A36" s="1" t="s">
        <v>36</v>
      </c>
      <c r="B36" s="5">
        <v>8.8256641712603194</v>
      </c>
      <c r="C36" s="5"/>
      <c r="D36" s="5">
        <v>0.62603785416226498</v>
      </c>
      <c r="E36" s="5">
        <v>8.1996263170980601</v>
      </c>
    </row>
    <row r="37" spans="1:5" hidden="1" x14ac:dyDescent="0.2">
      <c r="A37" s="1" t="s">
        <v>37</v>
      </c>
      <c r="B37" s="5">
        <v>8.8345721651217399</v>
      </c>
      <c r="C37" s="5">
        <v>5.6377314958164</v>
      </c>
      <c r="D37" s="5">
        <v>0.72728656028224503</v>
      </c>
      <c r="E37" s="5">
        <v>2.4695541090230999</v>
      </c>
    </row>
    <row r="38" spans="1:5" hidden="1" x14ac:dyDescent="0.2">
      <c r="A38" s="1" t="s">
        <v>38</v>
      </c>
      <c r="B38" s="5">
        <v>8.8982374826452197</v>
      </c>
      <c r="C38" s="5"/>
      <c r="D38" s="5">
        <v>4.3094047643643698</v>
      </c>
      <c r="E38" s="5">
        <v>5.3208733525603797</v>
      </c>
    </row>
    <row r="39" spans="1:5" hidden="1" x14ac:dyDescent="0.2">
      <c r="A39" s="1" t="s">
        <v>39</v>
      </c>
      <c r="B39" s="5">
        <v>9.1171240578698693</v>
      </c>
      <c r="C39" s="5"/>
      <c r="D39" s="5">
        <v>3.7316508889523101</v>
      </c>
      <c r="E39" s="5">
        <v>5.3854731689175601</v>
      </c>
    </row>
    <row r="40" spans="1:5" hidden="1" x14ac:dyDescent="0.2">
      <c r="A40" s="1" t="s">
        <v>40</v>
      </c>
      <c r="B40" s="5">
        <v>9.2151685176896994</v>
      </c>
      <c r="C40" s="5"/>
      <c r="D40" s="5">
        <v>0.36116628104988702</v>
      </c>
      <c r="E40" s="5">
        <v>8.8540022366398095</v>
      </c>
    </row>
    <row r="41" spans="1:5" hidden="1" x14ac:dyDescent="0.2">
      <c r="A41" s="4" t="s">
        <v>41</v>
      </c>
      <c r="B41" s="5">
        <f>+SUM(C41:E41)</f>
        <v>9.2321501535267902</v>
      </c>
      <c r="C41" s="5">
        <v>7.0220313973100401</v>
      </c>
      <c r="D41" s="5"/>
      <c r="E41" s="5">
        <v>2.2101187562167501</v>
      </c>
    </row>
    <row r="42" spans="1:5" hidden="1" x14ac:dyDescent="0.2">
      <c r="A42" s="1" t="s">
        <v>42</v>
      </c>
      <c r="B42" s="5">
        <v>9.2494713266315909</v>
      </c>
      <c r="C42" s="5"/>
      <c r="D42" s="5">
        <v>5.3198359930779802</v>
      </c>
      <c r="E42" s="5">
        <v>2.5467271976153398</v>
      </c>
    </row>
    <row r="43" spans="1:5" hidden="1" x14ac:dyDescent="0.2">
      <c r="A43" s="1" t="s">
        <v>43</v>
      </c>
      <c r="B43" s="5">
        <v>9.3272319180702397</v>
      </c>
      <c r="C43" s="5">
        <v>1.9834757339886699</v>
      </c>
      <c r="D43" s="5">
        <v>0.63396170759884796</v>
      </c>
      <c r="E43" s="5">
        <v>2.8490172079822802</v>
      </c>
    </row>
    <row r="44" spans="1:5" hidden="1" x14ac:dyDescent="0.2">
      <c r="A44" s="1" t="s">
        <v>44</v>
      </c>
      <c r="B44" s="5">
        <v>9.3366556242702092</v>
      </c>
      <c r="C44" s="5"/>
      <c r="D44" s="5">
        <v>4.5681116791674601</v>
      </c>
      <c r="E44" s="5">
        <v>5.4505779581603004</v>
      </c>
    </row>
    <row r="45" spans="1:5" hidden="1" x14ac:dyDescent="0.2">
      <c r="A45" s="1" t="s">
        <v>45</v>
      </c>
      <c r="B45" s="5">
        <v>9.4485784980288798</v>
      </c>
      <c r="C45" s="5"/>
      <c r="D45" s="5">
        <v>2.0722228269014802</v>
      </c>
      <c r="E45" s="5">
        <v>11.020703394568001</v>
      </c>
    </row>
    <row r="46" spans="1:5" hidden="1" x14ac:dyDescent="0.2">
      <c r="A46" s="1" t="s">
        <v>46</v>
      </c>
      <c r="B46" s="5">
        <v>9.63823720013872</v>
      </c>
      <c r="C46" s="5">
        <v>5.6812934996032203</v>
      </c>
      <c r="D46" s="5">
        <v>1.5966801643231401</v>
      </c>
      <c r="E46" s="5">
        <v>3.99582460694515</v>
      </c>
    </row>
    <row r="47" spans="1:5" hidden="1" x14ac:dyDescent="0.2">
      <c r="A47" s="1" t="s">
        <v>47</v>
      </c>
      <c r="B47" s="5">
        <v>9.9416413347335997</v>
      </c>
      <c r="C47" s="5"/>
      <c r="D47" s="5">
        <v>1.59969392408316</v>
      </c>
      <c r="E47" s="5">
        <v>8.5089833316162498</v>
      </c>
    </row>
    <row r="48" spans="1:5" hidden="1" x14ac:dyDescent="0.2">
      <c r="A48" s="1" t="s">
        <v>48</v>
      </c>
      <c r="B48" s="5">
        <v>10.1086772556994</v>
      </c>
      <c r="C48" s="5"/>
      <c r="D48" s="5">
        <v>1.26917215031887</v>
      </c>
      <c r="E48" s="5">
        <v>8.8289927499099505</v>
      </c>
    </row>
    <row r="49" spans="1:5" hidden="1" x14ac:dyDescent="0.2">
      <c r="A49" s="1" t="s">
        <v>49</v>
      </c>
      <c r="B49" s="5">
        <v>10.2913438449827</v>
      </c>
      <c r="C49" s="5"/>
      <c r="D49" s="5">
        <v>1.90028850588144</v>
      </c>
      <c r="E49" s="5"/>
    </row>
    <row r="50" spans="1:5" hidden="1" x14ac:dyDescent="0.2">
      <c r="A50" s="4" t="s">
        <v>50</v>
      </c>
      <c r="B50" s="5">
        <f>+SUM(C50:E50)</f>
        <v>10.29134384498272</v>
      </c>
      <c r="C50" s="5"/>
      <c r="D50" s="5">
        <v>5.5428857103948896</v>
      </c>
      <c r="E50" s="5">
        <v>4.7484581345878301</v>
      </c>
    </row>
    <row r="51" spans="1:5" hidden="1" x14ac:dyDescent="0.2">
      <c r="A51" s="1" t="s">
        <v>51</v>
      </c>
      <c r="B51" s="5">
        <v>10.322409131655</v>
      </c>
      <c r="C51" s="5"/>
      <c r="D51" s="5">
        <v>6.4213067833887196</v>
      </c>
      <c r="E51" s="5">
        <v>3.9011023482663001</v>
      </c>
    </row>
    <row r="52" spans="1:5" hidden="1" x14ac:dyDescent="0.2">
      <c r="A52" s="1" t="s">
        <v>52</v>
      </c>
      <c r="B52" s="5">
        <v>10.501307254765001</v>
      </c>
      <c r="C52" s="5"/>
      <c r="D52" s="5">
        <v>2.76429508907863</v>
      </c>
      <c r="E52" s="5">
        <v>4.56842660215663</v>
      </c>
    </row>
    <row r="53" spans="1:5" hidden="1" x14ac:dyDescent="0.2">
      <c r="A53" s="4" t="s">
        <v>53</v>
      </c>
      <c r="B53" s="5">
        <f>+SUM(C53:E53)</f>
        <v>10.501310105920421</v>
      </c>
      <c r="C53" s="5"/>
      <c r="D53" s="5">
        <v>3.5701255933967202</v>
      </c>
      <c r="E53" s="5">
        <v>6.9311845125236999</v>
      </c>
    </row>
    <row r="54" spans="1:5" hidden="1" x14ac:dyDescent="0.2">
      <c r="A54" s="1" t="s">
        <v>54</v>
      </c>
      <c r="B54" s="5">
        <v>10.5063209121833</v>
      </c>
      <c r="C54" s="5">
        <v>3.15514229975562</v>
      </c>
      <c r="D54" s="5">
        <v>2.5147053645000699</v>
      </c>
      <c r="E54" s="5">
        <v>4.8364697265281098</v>
      </c>
    </row>
    <row r="55" spans="1:5" hidden="1" x14ac:dyDescent="0.2">
      <c r="A55" s="1" t="s">
        <v>55</v>
      </c>
      <c r="B55" s="5">
        <v>10.572542587514601</v>
      </c>
      <c r="C55" s="5">
        <v>4.9208954474084701</v>
      </c>
      <c r="D55" s="5">
        <v>0.80609077153224296</v>
      </c>
      <c r="E55" s="5">
        <v>4.84555636857392</v>
      </c>
    </row>
    <row r="56" spans="1:5" hidden="1" x14ac:dyDescent="0.2">
      <c r="A56" s="1" t="s">
        <v>56</v>
      </c>
      <c r="B56" s="5">
        <v>10.845534914116399</v>
      </c>
      <c r="C56" s="5"/>
      <c r="D56" s="5">
        <v>1.07751905637705</v>
      </c>
      <c r="E56" s="5">
        <v>9.7680158577393605</v>
      </c>
    </row>
    <row r="57" spans="1:5" hidden="1" x14ac:dyDescent="0.2">
      <c r="A57" s="1" t="s">
        <v>57</v>
      </c>
      <c r="B57" s="5">
        <v>11.182186794247899</v>
      </c>
      <c r="C57" s="5">
        <v>5.3695312237546604</v>
      </c>
      <c r="D57" s="5">
        <v>3.9255581522266199</v>
      </c>
      <c r="E57" s="5">
        <v>1.88709741826666</v>
      </c>
    </row>
    <row r="58" spans="1:5" hidden="1" x14ac:dyDescent="0.2">
      <c r="A58" s="1" t="s">
        <v>58</v>
      </c>
      <c r="B58" s="5">
        <v>11.199566505087899</v>
      </c>
      <c r="C58" s="5"/>
      <c r="D58" s="5">
        <v>5.6555893462559901</v>
      </c>
      <c r="E58" s="5">
        <v>5.5439771588318898</v>
      </c>
    </row>
    <row r="59" spans="1:5" hidden="1" x14ac:dyDescent="0.2">
      <c r="A59" s="1" t="s">
        <v>59</v>
      </c>
      <c r="B59" s="5">
        <v>11.2306944610164</v>
      </c>
      <c r="C59" s="5">
        <v>4.8782517846801303</v>
      </c>
      <c r="D59" s="5">
        <v>3.6835564971669199</v>
      </c>
      <c r="E59" s="5">
        <v>2.6688861791693701</v>
      </c>
    </row>
    <row r="60" spans="1:5" hidden="1" x14ac:dyDescent="0.2">
      <c r="A60" s="1" t="s">
        <v>60</v>
      </c>
      <c r="B60" s="5">
        <v>11.3878475546096</v>
      </c>
      <c r="C60" s="5"/>
      <c r="D60" s="5">
        <v>4.86054072139558</v>
      </c>
      <c r="E60" s="5">
        <v>6.5273065234160796</v>
      </c>
    </row>
    <row r="61" spans="1:5" hidden="1" x14ac:dyDescent="0.2">
      <c r="A61" s="1" t="s">
        <v>61</v>
      </c>
      <c r="B61" s="5">
        <v>11.478181113768899</v>
      </c>
      <c r="C61" s="5"/>
      <c r="D61" s="5"/>
      <c r="E61" s="5"/>
    </row>
    <row r="62" spans="1:5" hidden="1" x14ac:dyDescent="0.2">
      <c r="A62" s="1" t="s">
        <v>62</v>
      </c>
      <c r="B62" s="5">
        <v>11.559637657721799</v>
      </c>
      <c r="C62" s="5"/>
      <c r="D62" s="5">
        <v>2.0951572927314501</v>
      </c>
      <c r="E62" s="5">
        <v>9.0417082178272192</v>
      </c>
    </row>
    <row r="63" spans="1:5" hidden="1" x14ac:dyDescent="0.2">
      <c r="A63" s="1" t="s">
        <v>63</v>
      </c>
      <c r="B63" s="5">
        <v>11.576117968384001</v>
      </c>
      <c r="C63" s="5"/>
      <c r="D63" s="5">
        <v>1.3458552185766299</v>
      </c>
      <c r="E63" s="5">
        <v>10.2302627498074</v>
      </c>
    </row>
    <row r="64" spans="1:5" hidden="1" x14ac:dyDescent="0.2">
      <c r="A64" s="4" t="s">
        <v>64</v>
      </c>
      <c r="B64" s="5">
        <f>+SUM(C64:E64)</f>
        <v>11.68194852038552</v>
      </c>
      <c r="C64" s="5"/>
      <c r="D64" s="5">
        <v>6.6977622498428797</v>
      </c>
      <c r="E64" s="5">
        <v>4.9841862705426401</v>
      </c>
    </row>
    <row r="65" spans="1:5" hidden="1" x14ac:dyDescent="0.2">
      <c r="A65" s="1" t="s">
        <v>65</v>
      </c>
      <c r="B65" s="5">
        <v>11.9818625397912</v>
      </c>
      <c r="C65" s="5"/>
      <c r="D65" s="5">
        <v>3.0937671198813499</v>
      </c>
      <c r="E65" s="5">
        <v>8.8880954199098596</v>
      </c>
    </row>
    <row r="66" spans="1:5" hidden="1" x14ac:dyDescent="0.2">
      <c r="A66" s="1" t="s">
        <v>66</v>
      </c>
      <c r="B66" s="5">
        <v>12.009938555298699</v>
      </c>
      <c r="C66" s="5">
        <v>4.3613919199854996</v>
      </c>
      <c r="D66" s="5">
        <v>3.4612848992264502</v>
      </c>
      <c r="E66" s="5">
        <v>4.1872617360867501</v>
      </c>
    </row>
    <row r="67" spans="1:5" hidden="1" x14ac:dyDescent="0.2">
      <c r="A67" s="1" t="s">
        <v>67</v>
      </c>
      <c r="B67" s="5">
        <v>12.132104478315901</v>
      </c>
      <c r="C67" s="5"/>
      <c r="D67" s="5">
        <v>9.1807630168305305</v>
      </c>
      <c r="E67" s="5">
        <v>2.9513414614854199</v>
      </c>
    </row>
    <row r="68" spans="1:5" hidden="1" x14ac:dyDescent="0.2">
      <c r="A68" s="1" t="s">
        <v>68</v>
      </c>
      <c r="B68" s="5">
        <v>12.355441321479701</v>
      </c>
      <c r="C68" s="5">
        <v>5.7518137417611097</v>
      </c>
      <c r="D68" s="5">
        <v>1.7509360423006499</v>
      </c>
      <c r="E68" s="5"/>
    </row>
    <row r="69" spans="1:5" hidden="1" x14ac:dyDescent="0.2">
      <c r="A69" s="1" t="s">
        <v>69</v>
      </c>
      <c r="B69" s="5">
        <v>13.092926221469501</v>
      </c>
      <c r="C69" s="5"/>
      <c r="D69" s="5">
        <v>5.4431658893702597</v>
      </c>
      <c r="E69" s="5">
        <v>5.0111178071593701</v>
      </c>
    </row>
    <row r="70" spans="1:5" hidden="1" x14ac:dyDescent="0.2">
      <c r="A70" s="1" t="s">
        <v>70</v>
      </c>
      <c r="B70" s="5">
        <v>13.576269464640699</v>
      </c>
      <c r="C70" s="5"/>
      <c r="D70" s="5">
        <v>5.3789368278984702</v>
      </c>
      <c r="E70" s="5">
        <v>7.2198760648410198</v>
      </c>
    </row>
    <row r="71" spans="1:5" hidden="1" x14ac:dyDescent="0.2">
      <c r="A71" s="1" t="s">
        <v>71</v>
      </c>
      <c r="B71" s="5">
        <v>13.7767502270158</v>
      </c>
      <c r="C71" s="5"/>
      <c r="D71" s="5">
        <v>0.523636416075972</v>
      </c>
      <c r="E71" s="5">
        <v>5.5670897860150301</v>
      </c>
    </row>
    <row r="72" spans="1:5" hidden="1" x14ac:dyDescent="0.2">
      <c r="A72" s="1" t="s">
        <v>72</v>
      </c>
      <c r="B72" s="5">
        <v>14.367122394628201</v>
      </c>
      <c r="C72" s="5"/>
      <c r="D72" s="5">
        <v>4.6093280963321099</v>
      </c>
      <c r="E72" s="5">
        <v>5.4422852227302903</v>
      </c>
    </row>
    <row r="73" spans="1:5" hidden="1" x14ac:dyDescent="0.2">
      <c r="A73" s="1" t="s">
        <v>73</v>
      </c>
      <c r="B73" s="5">
        <v>15.342474261665499</v>
      </c>
      <c r="C73" s="5"/>
      <c r="D73" s="5">
        <v>11.2223854211356</v>
      </c>
      <c r="E73" s="5">
        <v>4.1200888405298697</v>
      </c>
    </row>
    <row r="74" spans="1:5" hidden="1" x14ac:dyDescent="0.2"/>
    <row r="75" spans="1:5" hidden="1" x14ac:dyDescent="0.2"/>
    <row r="76" spans="1:5" hidden="1" x14ac:dyDescent="0.2"/>
    <row r="77" spans="1:5" hidden="1" x14ac:dyDescent="0.2"/>
    <row r="78" spans="1:5" hidden="1" x14ac:dyDescent="0.2">
      <c r="A78" s="7" t="s">
        <v>74</v>
      </c>
      <c r="B78" s="8">
        <v>7.8820735943914499</v>
      </c>
      <c r="C78" s="8"/>
      <c r="D78" s="8">
        <v>0.111493256902819</v>
      </c>
      <c r="E78" s="8">
        <v>7.7705803374886298</v>
      </c>
    </row>
    <row r="79" spans="1:5" hidden="1" x14ac:dyDescent="0.2">
      <c r="A79" s="7" t="s">
        <v>75</v>
      </c>
      <c r="B79" s="8">
        <v>10.0186896373278</v>
      </c>
      <c r="C79" s="8"/>
      <c r="D79" s="8"/>
      <c r="E79" s="8"/>
    </row>
    <row r="80" spans="1:5" hidden="1" x14ac:dyDescent="0.2">
      <c r="A80" s="7" t="s">
        <v>76</v>
      </c>
      <c r="B80" s="8">
        <v>10.098164900228801</v>
      </c>
      <c r="C80" s="8"/>
      <c r="D80" s="8">
        <v>0.38264271452665599</v>
      </c>
      <c r="E80" s="8">
        <v>6.9438724510735996</v>
      </c>
    </row>
    <row r="81" spans="1:5" hidden="1" x14ac:dyDescent="0.2">
      <c r="A81" s="7" t="s">
        <v>77</v>
      </c>
      <c r="B81" s="8">
        <v>10.434643443073201</v>
      </c>
      <c r="C81" s="8"/>
      <c r="D81" s="8">
        <v>1.0437982126321601</v>
      </c>
      <c r="E81" s="8">
        <v>10.070190133449501</v>
      </c>
    </row>
    <row r="82" spans="1:5" hidden="1" x14ac:dyDescent="0.2">
      <c r="A82" s="7" t="s">
        <v>78</v>
      </c>
      <c r="B82" s="8">
        <v>10.4542836965296</v>
      </c>
      <c r="C82" s="8"/>
      <c r="D82" s="8"/>
      <c r="E82" s="8"/>
    </row>
    <row r="83" spans="1:5" hidden="1" x14ac:dyDescent="0.2">
      <c r="A83" s="7" t="s">
        <v>79</v>
      </c>
      <c r="B83" s="8">
        <v>11.129244174695801</v>
      </c>
      <c r="C83" s="8"/>
      <c r="D83" s="8">
        <v>0.20148376998140199</v>
      </c>
      <c r="E83" s="8">
        <v>10.9277604047144</v>
      </c>
    </row>
    <row r="84" spans="1:5" hidden="1" x14ac:dyDescent="0.2">
      <c r="A84" s="7" t="s">
        <v>80</v>
      </c>
      <c r="B84" s="8">
        <v>11.6819485203855</v>
      </c>
      <c r="C84" s="8"/>
      <c r="D84" s="8">
        <v>0.72302144941255997</v>
      </c>
      <c r="E84" s="8">
        <v>7.1312841788038801</v>
      </c>
    </row>
    <row r="85" spans="1:5" hidden="1" x14ac:dyDescent="0.2">
      <c r="A85" s="7" t="s">
        <v>81</v>
      </c>
      <c r="B85" s="8">
        <v>13.199326157096801</v>
      </c>
      <c r="C85" s="8"/>
      <c r="D85" s="8">
        <v>0.66070867715501203</v>
      </c>
      <c r="E85" s="8">
        <v>12.5386174799418</v>
      </c>
    </row>
    <row r="86" spans="1:5" hidden="1" x14ac:dyDescent="0.2">
      <c r="A86" s="9" t="s">
        <v>82</v>
      </c>
      <c r="B86" s="8">
        <f>+SUM(C86:E86)</f>
        <v>13.77675022701585</v>
      </c>
      <c r="C86" s="8"/>
      <c r="D86" s="8">
        <v>1.0981696657462501</v>
      </c>
      <c r="E86" s="8">
        <v>12.6785805612696</v>
      </c>
    </row>
    <row r="87" spans="1:5" hidden="1" x14ac:dyDescent="0.2">
      <c r="A87" s="7" t="s">
        <v>83</v>
      </c>
      <c r="B87" s="8">
        <v>16.26353695812</v>
      </c>
      <c r="C87" s="8"/>
      <c r="D87" s="8">
        <v>4.6231607171270701</v>
      </c>
      <c r="E87" s="8"/>
    </row>
    <row r="88" spans="1:5" hidden="1" x14ac:dyDescent="0.2">
      <c r="B88" s="5"/>
      <c r="C88" s="5"/>
      <c r="D88" s="5"/>
      <c r="E88" s="5"/>
    </row>
    <row r="89" spans="1:5" hidden="1" x14ac:dyDescent="0.2">
      <c r="B89" s="5"/>
      <c r="C89" s="5"/>
      <c r="D89" s="5"/>
      <c r="E89" s="5"/>
    </row>
    <row r="90" spans="1:5" x14ac:dyDescent="0.2">
      <c r="B90" s="5"/>
      <c r="C90" s="5"/>
      <c r="D90" s="5"/>
      <c r="E90" s="5"/>
    </row>
    <row r="91" spans="1:5" hidden="1" x14ac:dyDescent="0.2">
      <c r="B91" s="5"/>
      <c r="C91" s="5"/>
      <c r="D91" s="5"/>
      <c r="E91" s="5"/>
    </row>
    <row r="92" spans="1:5" hidden="1" x14ac:dyDescent="0.2">
      <c r="B92" s="5"/>
      <c r="C92" s="5"/>
      <c r="D92" s="5"/>
      <c r="E92" s="5"/>
    </row>
    <row r="93" spans="1:5" hidden="1" x14ac:dyDescent="0.2">
      <c r="B93" s="5"/>
      <c r="C93" s="5"/>
      <c r="D93" s="5"/>
      <c r="E93" s="5"/>
    </row>
    <row r="94" spans="1:5" hidden="1" x14ac:dyDescent="0.2">
      <c r="B94" s="5"/>
      <c r="C94" s="5"/>
      <c r="D94" s="5"/>
      <c r="E94" s="5"/>
    </row>
    <row r="95" spans="1:5" hidden="1" x14ac:dyDescent="0.2">
      <c r="B95" s="5"/>
      <c r="C95" s="5"/>
      <c r="D95" s="5"/>
      <c r="E95" s="5"/>
    </row>
    <row r="96" spans="1:5" hidden="1" x14ac:dyDescent="0.2"/>
    <row r="97" spans="1:19" hidden="1" x14ac:dyDescent="0.2"/>
    <row r="98" spans="1:19" hidden="1" x14ac:dyDescent="0.2"/>
    <row r="99" spans="1:19" hidden="1" x14ac:dyDescent="0.2"/>
    <row r="100" spans="1:19" hidden="1" x14ac:dyDescent="0.2"/>
    <row r="101" spans="1:19" hidden="1" x14ac:dyDescent="0.2"/>
    <row r="102" spans="1:19" hidden="1" x14ac:dyDescent="0.2"/>
    <row r="103" spans="1:19" hidden="1" x14ac:dyDescent="0.2"/>
    <row r="104" spans="1:19" hidden="1" x14ac:dyDescent="0.2"/>
    <row r="110" spans="1:19" s="2" customFormat="1" x14ac:dyDescent="0.2">
      <c r="A110" s="1" t="s">
        <v>84</v>
      </c>
      <c r="B110" s="5">
        <v>2.63615296464347</v>
      </c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s="2" customFormat="1" x14ac:dyDescent="0.2">
      <c r="A111" s="1" t="s">
        <v>5</v>
      </c>
      <c r="B111" s="5">
        <v>3.6842630974379502</v>
      </c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s="2" customFormat="1" x14ac:dyDescent="0.2">
      <c r="A112" s="1" t="s">
        <v>29</v>
      </c>
      <c r="B112" s="5">
        <v>3.6844135957670199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s="2" customFormat="1" x14ac:dyDescent="0.2">
      <c r="A113" s="1" t="s">
        <v>10</v>
      </c>
      <c r="B113" s="5">
        <v>4.62151208014832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s="2" customFormat="1" x14ac:dyDescent="0.2">
      <c r="A114" s="1" t="s">
        <v>28</v>
      </c>
      <c r="B114" s="5">
        <v>4.8619047267742399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s="2" customFormat="1" x14ac:dyDescent="0.2">
      <c r="A115" s="1" t="s">
        <v>43</v>
      </c>
      <c r="B115" s="5">
        <v>4.8671329957671299</v>
      </c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s="2" customFormat="1" x14ac:dyDescent="0.2">
      <c r="A116" s="1" t="s">
        <v>7</v>
      </c>
      <c r="B116" s="5">
        <v>4.9510984929554702</v>
      </c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s="2" customFormat="1" x14ac:dyDescent="0.2">
      <c r="A117" s="1" t="s">
        <v>83</v>
      </c>
      <c r="B117" s="5">
        <v>5.2570376941317001</v>
      </c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s="2" customFormat="1" x14ac:dyDescent="0.2">
      <c r="A118" s="1" t="s">
        <v>4</v>
      </c>
      <c r="B118" s="5">
        <v>5.9378835863955004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s="2" customFormat="1" x14ac:dyDescent="0.2">
      <c r="A119" s="1" t="s">
        <v>22</v>
      </c>
      <c r="B119" s="5">
        <v>5.9963299218515003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s="2" customFormat="1" x14ac:dyDescent="0.2">
      <c r="A120" s="1" t="s">
        <v>17</v>
      </c>
      <c r="B120" s="5">
        <v>6.2739692758238501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s="2" customFormat="1" x14ac:dyDescent="0.2">
      <c r="A121" s="1" t="s">
        <v>12</v>
      </c>
      <c r="B121" s="5">
        <v>6.6142236579209799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s="2" customFormat="1" x14ac:dyDescent="0.2">
      <c r="A122" s="1" t="s">
        <v>48</v>
      </c>
      <c r="B122" s="5">
        <v>6.6948200256080401</v>
      </c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s="2" customFormat="1" x14ac:dyDescent="0.2">
      <c r="A123" s="1" t="s">
        <v>21</v>
      </c>
      <c r="B123" s="5">
        <v>6.8125251068520303</v>
      </c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s="2" customFormat="1" x14ac:dyDescent="0.2">
      <c r="A124" s="1" t="s">
        <v>9</v>
      </c>
      <c r="B124" s="5">
        <v>6.9116727496167503</v>
      </c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s="2" customFormat="1" x14ac:dyDescent="0.2">
      <c r="A125" s="1" t="s">
        <v>71</v>
      </c>
      <c r="B125" s="5">
        <v>6.9380060778385202</v>
      </c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s="2" customFormat="1" x14ac:dyDescent="0.2">
      <c r="A126" s="1" t="s">
        <v>16</v>
      </c>
      <c r="B126" s="5">
        <v>7.2301678276617203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s="2" customFormat="1" x14ac:dyDescent="0.2">
      <c r="A127" s="1" t="s">
        <v>25</v>
      </c>
      <c r="B127" s="5">
        <v>7.4435319451321798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s="2" customFormat="1" x14ac:dyDescent="0.2">
      <c r="A128" s="1" t="s">
        <v>19</v>
      </c>
      <c r="B128" s="5">
        <v>7.4867130605109802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s="2" customFormat="1" x14ac:dyDescent="0.2">
      <c r="A129" s="1" t="s">
        <v>42</v>
      </c>
      <c r="B129" s="5">
        <v>7.8843684230705797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s="2" customFormat="1" x14ac:dyDescent="0.2">
      <c r="A130" s="1" t="s">
        <v>26</v>
      </c>
      <c r="B130" s="5">
        <v>7.9759781965278398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x14ac:dyDescent="0.2">
      <c r="A131" s="1" t="s">
        <v>30</v>
      </c>
      <c r="B131" s="5">
        <v>8.2255974187476895</v>
      </c>
    </row>
    <row r="132" spans="1:19" x14ac:dyDescent="0.2">
      <c r="A132" s="1" t="s">
        <v>85</v>
      </c>
      <c r="B132" s="2">
        <v>8.4</v>
      </c>
    </row>
    <row r="133" spans="1:19" x14ac:dyDescent="0.2">
      <c r="A133" s="1" t="s">
        <v>13</v>
      </c>
      <c r="B133" s="5">
        <v>8.5696376708205086</v>
      </c>
    </row>
    <row r="134" spans="1:19" x14ac:dyDescent="0.2">
      <c r="A134" s="1" t="s">
        <v>41</v>
      </c>
      <c r="B134" s="5">
        <v>8.7714921616786405</v>
      </c>
    </row>
    <row r="135" spans="1:19" x14ac:dyDescent="0.2">
      <c r="A135" s="1" t="s">
        <v>86</v>
      </c>
      <c r="B135" s="5">
        <v>8.7963071397153492</v>
      </c>
    </row>
    <row r="136" spans="1:19" x14ac:dyDescent="0.2">
      <c r="A136" s="1" t="s">
        <v>44</v>
      </c>
      <c r="B136" s="5">
        <v>8.7963242294072597</v>
      </c>
      <c r="D136" s="2">
        <v>1.95</v>
      </c>
      <c r="E136" s="2">
        <v>2.2000000000000002</v>
      </c>
    </row>
    <row r="137" spans="1:19" x14ac:dyDescent="0.2">
      <c r="A137" s="1" t="s">
        <v>15</v>
      </c>
      <c r="B137" s="5">
        <v>8.8153320930321897</v>
      </c>
      <c r="D137" s="2">
        <v>6.96</v>
      </c>
      <c r="E137" s="2">
        <v>0.63</v>
      </c>
    </row>
    <row r="138" spans="1:19" x14ac:dyDescent="0.2">
      <c r="A138" s="1" t="s">
        <v>32</v>
      </c>
      <c r="B138" s="5">
        <v>9.0681439593616702</v>
      </c>
      <c r="D138" s="2">
        <v>0.44</v>
      </c>
      <c r="E138" s="2">
        <v>7</v>
      </c>
    </row>
    <row r="139" spans="1:19" x14ac:dyDescent="0.2">
      <c r="A139" s="1" t="s">
        <v>52</v>
      </c>
      <c r="B139" s="5">
        <v>9.0689598888845993</v>
      </c>
      <c r="D139" s="2">
        <v>1.44</v>
      </c>
      <c r="E139" s="2">
        <v>1.44</v>
      </c>
    </row>
    <row r="140" spans="1:19" x14ac:dyDescent="0.2">
      <c r="A140" s="1" t="s">
        <v>31</v>
      </c>
      <c r="B140" s="5">
        <v>9.1650295095036505</v>
      </c>
      <c r="D140" s="2">
        <f>+SUM(D136:D139)</f>
        <v>10.79</v>
      </c>
      <c r="E140" s="2">
        <f>+E139+E138+E137+E136</f>
        <v>11.27</v>
      </c>
    </row>
    <row r="141" spans="1:19" x14ac:dyDescent="0.2">
      <c r="A141" s="1" t="s">
        <v>50</v>
      </c>
      <c r="B141" s="5">
        <v>9.3545545696202499</v>
      </c>
    </row>
    <row r="142" spans="1:19" x14ac:dyDescent="0.2">
      <c r="A142" s="1" t="s">
        <v>37</v>
      </c>
      <c r="B142" s="5">
        <v>9.4452410453486806</v>
      </c>
    </row>
    <row r="143" spans="1:19" x14ac:dyDescent="0.2">
      <c r="A143" s="1" t="s">
        <v>14</v>
      </c>
      <c r="B143" s="5">
        <v>9.4693447891809299</v>
      </c>
      <c r="D143" s="2">
        <v>7</v>
      </c>
    </row>
    <row r="144" spans="1:19" x14ac:dyDescent="0.2">
      <c r="A144" s="1" t="s">
        <v>34</v>
      </c>
      <c r="B144" s="5">
        <v>9.4987209968020405</v>
      </c>
      <c r="D144" s="2">
        <v>2.4</v>
      </c>
    </row>
    <row r="145" spans="1:19" x14ac:dyDescent="0.2">
      <c r="A145" s="1" t="s">
        <v>38</v>
      </c>
      <c r="B145" s="5">
        <v>9.6125849294782704</v>
      </c>
      <c r="D145" s="2">
        <v>1.5</v>
      </c>
    </row>
    <row r="146" spans="1:19" x14ac:dyDescent="0.2">
      <c r="A146" s="1" t="s">
        <v>62</v>
      </c>
      <c r="B146" s="5">
        <v>9.8165555010706491</v>
      </c>
    </row>
    <row r="147" spans="1:19" s="2" customFormat="1" x14ac:dyDescent="0.2">
      <c r="A147" s="1" t="s">
        <v>47</v>
      </c>
      <c r="B147" s="5">
        <v>10.047806742699199</v>
      </c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s="2" customFormat="1" x14ac:dyDescent="0.2">
      <c r="A148" s="1" t="s">
        <v>51</v>
      </c>
      <c r="B148" s="5">
        <v>10.0825267091891</v>
      </c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s="2" customFormat="1" x14ac:dyDescent="0.2">
      <c r="A149" s="1" t="s">
        <v>69</v>
      </c>
      <c r="B149" s="5">
        <v>10.1479405955115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s="2" customFormat="1" x14ac:dyDescent="0.2">
      <c r="A150" s="1" t="s">
        <v>68</v>
      </c>
      <c r="B150" s="5">
        <v>10.2105901465073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s="2" customFormat="1" x14ac:dyDescent="0.2">
      <c r="A151" s="1" t="s">
        <v>63</v>
      </c>
      <c r="B151" s="5">
        <v>10.243191107335999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s="2" customFormat="1" x14ac:dyDescent="0.2">
      <c r="A152" s="1" t="s">
        <v>58</v>
      </c>
      <c r="B152" s="5">
        <v>10.382724538521799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s="2" customFormat="1" x14ac:dyDescent="0.2">
      <c r="A153" s="1" t="s">
        <v>45</v>
      </c>
      <c r="B153" s="5">
        <v>10.4001083441498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s="2" customFormat="1" x14ac:dyDescent="0.2">
      <c r="A154" s="1" t="s">
        <v>72</v>
      </c>
      <c r="B154" s="5">
        <v>10.4353103742594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s="2" customFormat="1" x14ac:dyDescent="0.2">
      <c r="A155" s="1" t="s">
        <v>54</v>
      </c>
      <c r="B155" s="5">
        <v>10.4674758543877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s="2" customFormat="1" x14ac:dyDescent="0.2">
      <c r="A156" s="1" t="s">
        <v>36</v>
      </c>
      <c r="B156" s="5">
        <v>10.7269483774281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s="2" customFormat="1" x14ac:dyDescent="0.2">
      <c r="A157" s="1" t="s">
        <v>33</v>
      </c>
      <c r="B157" s="5">
        <v>10.842437292660801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s="2" customFormat="1" x14ac:dyDescent="0.2">
      <c r="A158" s="1" t="s">
        <v>87</v>
      </c>
      <c r="B158" s="2">
        <v>10.9</v>
      </c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s="2" customFormat="1" x14ac:dyDescent="0.2">
      <c r="A159" s="1" t="s">
        <v>88</v>
      </c>
      <c r="B159" s="5">
        <v>10.9386088196262</v>
      </c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s="2" customFormat="1" x14ac:dyDescent="0.2">
      <c r="A160" s="1" t="s">
        <v>53</v>
      </c>
      <c r="B160" s="5">
        <v>11.077567818021301</v>
      </c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s="2" customFormat="1" x14ac:dyDescent="0.2">
      <c r="A161" s="1" t="s">
        <v>56</v>
      </c>
      <c r="B161" s="5">
        <v>11.3461335193149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s="2" customFormat="1" x14ac:dyDescent="0.2">
      <c r="A162" s="1" t="s">
        <v>60</v>
      </c>
      <c r="B162" s="5">
        <v>11.801180267596999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2">
      <c r="A163" s="1" t="s">
        <v>59</v>
      </c>
      <c r="B163" s="5">
        <v>11.837460367200499</v>
      </c>
    </row>
    <row r="164" spans="1:19" x14ac:dyDescent="0.2">
      <c r="A164" s="1" t="s">
        <v>67</v>
      </c>
      <c r="B164" s="5">
        <v>11.955974753925799</v>
      </c>
    </row>
    <row r="165" spans="1:19" x14ac:dyDescent="0.2">
      <c r="A165" s="1" t="s">
        <v>65</v>
      </c>
      <c r="B165" s="5">
        <v>12.0035729025346</v>
      </c>
      <c r="C165" s="2">
        <v>7.2</v>
      </c>
      <c r="D165" s="2">
        <f>2.3+0.5</f>
        <v>2.8</v>
      </c>
      <c r="E165" s="2">
        <v>1.8</v>
      </c>
    </row>
    <row r="166" spans="1:19" x14ac:dyDescent="0.2">
      <c r="A166" s="1" t="s">
        <v>57</v>
      </c>
      <c r="B166" s="5">
        <v>12.028251829255099</v>
      </c>
    </row>
    <row r="167" spans="1:19" x14ac:dyDescent="0.2">
      <c r="A167" s="1" t="s">
        <v>20</v>
      </c>
      <c r="B167" s="5">
        <v>12.712740244715199</v>
      </c>
    </row>
    <row r="168" spans="1:19" x14ac:dyDescent="0.2">
      <c r="A168" s="1" t="s">
        <v>40</v>
      </c>
      <c r="B168" s="5">
        <v>12.891513857466499</v>
      </c>
    </row>
    <row r="169" spans="1:19" x14ac:dyDescent="0.2">
      <c r="A169" s="1" t="s">
        <v>89</v>
      </c>
      <c r="B169" s="2">
        <v>13.2</v>
      </c>
    </row>
    <row r="170" spans="1:19" x14ac:dyDescent="0.2">
      <c r="A170" s="1" t="s">
        <v>66</v>
      </c>
      <c r="B170" s="5">
        <v>13.2301508013936</v>
      </c>
    </row>
    <row r="171" spans="1:19" x14ac:dyDescent="0.2">
      <c r="A171" s="1" t="s">
        <v>70</v>
      </c>
      <c r="B171" s="5">
        <v>14.2068641396865</v>
      </c>
    </row>
    <row r="172" spans="1:19" x14ac:dyDescent="0.2">
      <c r="A172" s="1" t="s">
        <v>64</v>
      </c>
      <c r="B172" s="5">
        <v>14.2552239397767</v>
      </c>
      <c r="D172" s="10">
        <f>17/66</f>
        <v>0.25757575757575757</v>
      </c>
    </row>
    <row r="173" spans="1:19" x14ac:dyDescent="0.2">
      <c r="A173" s="1" t="s">
        <v>46</v>
      </c>
      <c r="B173" s="5">
        <v>14.8100351352941</v>
      </c>
    </row>
    <row r="174" spans="1:19" x14ac:dyDescent="0.2">
      <c r="A174" s="1" t="s">
        <v>90</v>
      </c>
      <c r="B174" s="5">
        <v>14.8524456122695</v>
      </c>
    </row>
    <row r="175" spans="1:19" x14ac:dyDescent="0.2">
      <c r="A175" s="1" t="s">
        <v>73</v>
      </c>
      <c r="B175" s="5">
        <v>15.166472688220701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B866C-725A-409D-8D94-2947FC19BCE1}">
  <sheetPr>
    <tabColor rgb="FFFF0000"/>
  </sheetPr>
  <dimension ref="A1:R51"/>
  <sheetViews>
    <sheetView zoomScale="85" zoomScaleNormal="85" workbookViewId="0">
      <pane xSplit="2" ySplit="1" topLeftCell="C11" activePane="bottomRight" state="frozen"/>
      <selection activeCell="BD158" sqref="BD158"/>
      <selection pane="topRight" activeCell="BD158" sqref="BD158"/>
      <selection pane="bottomLeft" activeCell="BD158" sqref="BD158"/>
      <selection pane="bottomRight" activeCell="BD158" sqref="BD158"/>
    </sheetView>
  </sheetViews>
  <sheetFormatPr defaultColWidth="9" defaultRowHeight="15" x14ac:dyDescent="0.25"/>
  <cols>
    <col min="1" max="1" width="6" style="12" customWidth="1"/>
    <col min="2" max="2" width="14.75" style="12" customWidth="1"/>
    <col min="3" max="7" width="9" style="12"/>
    <col min="8" max="10" width="9" style="14"/>
    <col min="11" max="12" width="9.75" style="14" bestFit="1" customWidth="1"/>
    <col min="13" max="18" width="9" style="14"/>
    <col min="19" max="16384" width="9" style="12"/>
  </cols>
  <sheetData>
    <row r="1" spans="1:7" x14ac:dyDescent="0.25">
      <c r="C1" s="13">
        <v>2017</v>
      </c>
    </row>
    <row r="2" spans="1:7" x14ac:dyDescent="0.25">
      <c r="A2" s="181" t="s">
        <v>92</v>
      </c>
      <c r="B2" s="12" t="s">
        <v>70</v>
      </c>
      <c r="C2" s="15">
        <v>6.1529999999999996</v>
      </c>
      <c r="D2" s="12" t="s">
        <v>70</v>
      </c>
      <c r="E2" s="15">
        <v>2.6155587352789023</v>
      </c>
    </row>
    <row r="3" spans="1:7" x14ac:dyDescent="0.25">
      <c r="A3" s="181"/>
      <c r="B3" s="12" t="s">
        <v>4</v>
      </c>
      <c r="C3" s="15">
        <v>9.4030000000000005</v>
      </c>
      <c r="D3" s="12" t="s">
        <v>4</v>
      </c>
      <c r="E3" s="15">
        <v>2.8463833160047769</v>
      </c>
    </row>
    <row r="4" spans="1:7" x14ac:dyDescent="0.25">
      <c r="A4" s="181"/>
      <c r="B4" s="12" t="s">
        <v>37</v>
      </c>
      <c r="C4" s="15">
        <v>10.895</v>
      </c>
      <c r="D4" s="12" t="s">
        <v>37</v>
      </c>
      <c r="E4" s="15">
        <v>3.9955424763058813</v>
      </c>
    </row>
    <row r="5" spans="1:7" x14ac:dyDescent="0.25">
      <c r="A5" s="181"/>
      <c r="B5" s="12" t="s">
        <v>57</v>
      </c>
      <c r="C5" s="15">
        <v>11.592000000000001</v>
      </c>
      <c r="D5" s="12" t="s">
        <v>57</v>
      </c>
      <c r="E5" s="15">
        <v>4.8544197742638771</v>
      </c>
    </row>
    <row r="6" spans="1:7" x14ac:dyDescent="0.25">
      <c r="A6" s="181"/>
      <c r="B6" s="12" t="s">
        <v>47</v>
      </c>
      <c r="C6" s="15">
        <v>11.936999999999999</v>
      </c>
      <c r="D6" s="12" t="s">
        <v>47</v>
      </c>
      <c r="E6" s="15">
        <v>4.7211449348895149</v>
      </c>
    </row>
    <row r="7" spans="1:7" x14ac:dyDescent="0.25">
      <c r="A7" s="181"/>
      <c r="B7" s="12" t="s">
        <v>42</v>
      </c>
      <c r="C7" s="15">
        <v>12.218</v>
      </c>
      <c r="D7" s="12" t="s">
        <v>42</v>
      </c>
      <c r="E7" s="15">
        <v>5.1862368691288712</v>
      </c>
    </row>
    <row r="8" spans="1:7" x14ac:dyDescent="0.25">
      <c r="A8" s="181"/>
      <c r="B8" s="12" t="s">
        <v>30</v>
      </c>
      <c r="C8" s="15">
        <v>12.79</v>
      </c>
      <c r="D8" s="12" t="s">
        <v>30</v>
      </c>
      <c r="E8" s="15">
        <v>4.8228716902878492</v>
      </c>
    </row>
    <row r="9" spans="1:7" x14ac:dyDescent="0.25">
      <c r="A9" s="181"/>
      <c r="B9" s="12" t="s">
        <v>64</v>
      </c>
      <c r="C9" s="15">
        <v>13.61</v>
      </c>
      <c r="D9" s="12" t="s">
        <v>64</v>
      </c>
      <c r="E9" s="15">
        <v>6.8701271051428936</v>
      </c>
    </row>
    <row r="10" spans="1:7" x14ac:dyDescent="0.25">
      <c r="A10" s="181"/>
      <c r="B10" s="12" t="s">
        <v>44</v>
      </c>
      <c r="C10" s="15">
        <v>13.693</v>
      </c>
      <c r="D10" s="12" t="s">
        <v>44</v>
      </c>
      <c r="E10" s="15">
        <v>5.6860394913467358</v>
      </c>
      <c r="F10" s="15"/>
      <c r="G10" s="15"/>
    </row>
    <row r="11" spans="1:7" x14ac:dyDescent="0.25">
      <c r="A11" s="181"/>
      <c r="B11" s="12" t="s">
        <v>48</v>
      </c>
      <c r="C11" s="15">
        <v>14.222</v>
      </c>
      <c r="D11" s="12" t="s">
        <v>48</v>
      </c>
      <c r="E11" s="15">
        <v>3.6743753881328183</v>
      </c>
    </row>
    <row r="12" spans="1:7" x14ac:dyDescent="0.25">
      <c r="A12" s="181"/>
      <c r="B12" s="12" t="s">
        <v>20</v>
      </c>
      <c r="C12" s="15">
        <v>14.598000000000001</v>
      </c>
      <c r="D12" s="12" t="s">
        <v>20</v>
      </c>
      <c r="E12" s="15">
        <v>7.186448534883831</v>
      </c>
    </row>
    <row r="13" spans="1:7" x14ac:dyDescent="0.25">
      <c r="A13" s="181"/>
      <c r="B13" s="12" t="s">
        <v>73</v>
      </c>
      <c r="C13" s="15">
        <v>15.673999999999999</v>
      </c>
      <c r="D13" s="12" t="s">
        <v>73</v>
      </c>
      <c r="E13" s="15">
        <v>7.96603539693744</v>
      </c>
    </row>
    <row r="14" spans="1:7" x14ac:dyDescent="0.25">
      <c r="A14" s="181"/>
      <c r="B14" s="12" t="s">
        <v>88</v>
      </c>
      <c r="C14" s="15">
        <v>16.501999999999999</v>
      </c>
      <c r="D14" s="12" t="s">
        <v>88</v>
      </c>
      <c r="E14" s="15">
        <v>6.4686323285835696</v>
      </c>
    </row>
    <row r="15" spans="1:7" x14ac:dyDescent="0.25">
      <c r="A15" s="181"/>
      <c r="B15" s="12" t="s">
        <v>72</v>
      </c>
      <c r="C15" s="15">
        <v>17.474</v>
      </c>
      <c r="D15" s="12" t="s">
        <v>72</v>
      </c>
      <c r="E15" s="15">
        <v>6.7656227520664718</v>
      </c>
    </row>
    <row r="16" spans="1:7" x14ac:dyDescent="0.25">
      <c r="A16" s="181"/>
      <c r="B16" s="12" t="s">
        <v>93</v>
      </c>
      <c r="C16" s="15">
        <v>17.579000000000001</v>
      </c>
      <c r="D16" s="12" t="s">
        <v>93</v>
      </c>
      <c r="E16" s="15">
        <v>7.2956558003333827</v>
      </c>
    </row>
    <row r="17" spans="1:5" x14ac:dyDescent="0.25">
      <c r="A17" s="181"/>
      <c r="B17" s="12" t="s">
        <v>58</v>
      </c>
      <c r="C17" s="15">
        <v>18.181999999999999</v>
      </c>
      <c r="D17" s="12" t="s">
        <v>58</v>
      </c>
      <c r="E17" s="15">
        <v>8.4538236906638033</v>
      </c>
    </row>
    <row r="18" spans="1:5" x14ac:dyDescent="0.25">
      <c r="A18" s="181"/>
      <c r="B18" s="12" t="s">
        <v>41</v>
      </c>
      <c r="C18" s="15">
        <v>18.597999999999999</v>
      </c>
      <c r="D18" s="12" t="s">
        <v>41</v>
      </c>
      <c r="E18" s="15">
        <v>6.995768582887564</v>
      </c>
    </row>
    <row r="19" spans="1:5" x14ac:dyDescent="0.25">
      <c r="A19" s="181"/>
      <c r="B19" s="12" t="s">
        <v>38</v>
      </c>
      <c r="C19" s="15">
        <v>18.725999999999999</v>
      </c>
      <c r="D19" s="12" t="s">
        <v>38</v>
      </c>
      <c r="E19" s="15">
        <v>6.2102411665808859</v>
      </c>
    </row>
    <row r="20" spans="1:5" x14ac:dyDescent="0.25">
      <c r="A20" s="181"/>
      <c r="B20" s="12" t="s">
        <v>94</v>
      </c>
      <c r="C20" s="15">
        <v>19.753</v>
      </c>
      <c r="D20" s="12" t="s">
        <v>94</v>
      </c>
      <c r="E20" s="15">
        <v>7.7003081939357942</v>
      </c>
    </row>
    <row r="21" spans="1:5" x14ac:dyDescent="0.25">
      <c r="A21" s="181"/>
      <c r="B21" s="12" t="s">
        <v>11</v>
      </c>
      <c r="C21" s="15">
        <v>20.221</v>
      </c>
      <c r="D21" s="12" t="s">
        <v>11</v>
      </c>
      <c r="E21" s="15">
        <v>8.5227127417117519</v>
      </c>
    </row>
    <row r="22" spans="1:5" x14ac:dyDescent="0.25">
      <c r="A22" s="181"/>
      <c r="B22" s="12" t="s">
        <v>59</v>
      </c>
      <c r="C22" s="15">
        <v>20.244</v>
      </c>
      <c r="D22" s="12" t="s">
        <v>59</v>
      </c>
      <c r="E22" s="15">
        <v>10.531696543827314</v>
      </c>
    </row>
    <row r="23" spans="1:5" x14ac:dyDescent="0.25">
      <c r="A23" s="181"/>
      <c r="B23" s="12" t="s">
        <v>26</v>
      </c>
      <c r="C23" s="15">
        <v>21.512</v>
      </c>
      <c r="D23" s="12" t="s">
        <v>26</v>
      </c>
      <c r="E23" s="15">
        <v>7.3058087328442847</v>
      </c>
    </row>
    <row r="24" spans="1:5" x14ac:dyDescent="0.25">
      <c r="A24" s="181"/>
      <c r="B24" s="12" t="s">
        <v>67</v>
      </c>
      <c r="C24" s="15">
        <v>22.041</v>
      </c>
      <c r="D24" s="12" t="s">
        <v>67</v>
      </c>
      <c r="E24" s="15">
        <v>11.824516904476781</v>
      </c>
    </row>
    <row r="25" spans="1:5" x14ac:dyDescent="0.25">
      <c r="A25" s="181"/>
      <c r="B25" s="12" t="s">
        <v>25</v>
      </c>
      <c r="C25" s="15">
        <v>22.966000000000001</v>
      </c>
      <c r="D25" s="12" t="s">
        <v>25</v>
      </c>
      <c r="E25" s="15">
        <v>10.155037332891597</v>
      </c>
    </row>
    <row r="26" spans="1:5" x14ac:dyDescent="0.25">
      <c r="A26" s="181"/>
      <c r="B26" s="12" t="s">
        <v>53</v>
      </c>
      <c r="C26" s="15">
        <v>23.638999999999999</v>
      </c>
      <c r="D26" s="12" t="s">
        <v>53</v>
      </c>
      <c r="E26" s="15">
        <v>10.414463403804341</v>
      </c>
    </row>
    <row r="27" spans="1:5" x14ac:dyDescent="0.25">
      <c r="A27" s="181"/>
      <c r="B27" s="12" t="s">
        <v>65</v>
      </c>
      <c r="C27" s="15">
        <v>24.152999999999999</v>
      </c>
      <c r="D27" s="12" t="s">
        <v>65</v>
      </c>
      <c r="E27" s="15">
        <v>13.641203669443621</v>
      </c>
    </row>
    <row r="28" spans="1:5" x14ac:dyDescent="0.25">
      <c r="A28" s="181"/>
      <c r="B28" s="12" t="s">
        <v>83</v>
      </c>
      <c r="C28" s="15">
        <v>24.19</v>
      </c>
      <c r="D28" s="12" t="s">
        <v>83</v>
      </c>
      <c r="E28" s="15">
        <v>9.2415950362791168</v>
      </c>
    </row>
    <row r="29" spans="1:5" x14ac:dyDescent="0.25">
      <c r="A29" s="181"/>
      <c r="B29" s="12" t="s">
        <v>69</v>
      </c>
      <c r="C29" s="15">
        <v>25.64</v>
      </c>
      <c r="D29" s="12" t="s">
        <v>69</v>
      </c>
      <c r="E29" s="15">
        <v>10.568413963971887</v>
      </c>
    </row>
    <row r="30" spans="1:5" x14ac:dyDescent="0.25">
      <c r="A30" s="181"/>
      <c r="B30" s="12" t="s">
        <v>54</v>
      </c>
      <c r="C30" s="15">
        <v>26.385999999999999</v>
      </c>
      <c r="D30" s="12" t="s">
        <v>54</v>
      </c>
      <c r="E30" s="15">
        <v>13.008816832432965</v>
      </c>
    </row>
    <row r="31" spans="1:5" x14ac:dyDescent="0.25">
      <c r="A31" s="181"/>
      <c r="B31" s="12" t="s">
        <v>68</v>
      </c>
      <c r="C31" s="15">
        <v>26.463999999999999</v>
      </c>
      <c r="D31" s="12" t="s">
        <v>68</v>
      </c>
      <c r="E31" s="15">
        <v>10.902796963852145</v>
      </c>
    </row>
    <row r="32" spans="1:5" x14ac:dyDescent="0.25">
      <c r="A32" s="181"/>
      <c r="B32" s="12" t="s">
        <v>45</v>
      </c>
      <c r="C32" s="15">
        <v>28.056999999999999</v>
      </c>
      <c r="D32" s="12" t="s">
        <v>45</v>
      </c>
      <c r="E32" s="15">
        <v>12.728930919710468</v>
      </c>
    </row>
    <row r="33" spans="1:13" x14ac:dyDescent="0.25">
      <c r="A33" s="181"/>
      <c r="B33" s="12" t="s">
        <v>14</v>
      </c>
      <c r="C33" s="15">
        <v>32.073</v>
      </c>
      <c r="D33" s="12" t="s">
        <v>14</v>
      </c>
      <c r="E33" s="15">
        <v>15.639763103935476</v>
      </c>
    </row>
    <row r="34" spans="1:13" x14ac:dyDescent="0.25">
      <c r="A34" s="181"/>
      <c r="B34" s="12" t="s">
        <v>56</v>
      </c>
      <c r="C34" s="15">
        <v>32.646999999999998</v>
      </c>
      <c r="D34" s="12" t="s">
        <v>56</v>
      </c>
      <c r="E34" s="15">
        <v>15.756076205454997</v>
      </c>
    </row>
    <row r="36" spans="1:13" x14ac:dyDescent="0.25">
      <c r="A36" s="181" t="s">
        <v>95</v>
      </c>
      <c r="B36" s="12" t="s">
        <v>96</v>
      </c>
      <c r="C36" s="15">
        <v>9</v>
      </c>
      <c r="D36" s="12" t="s">
        <v>36</v>
      </c>
      <c r="E36" s="12">
        <v>2.7</v>
      </c>
    </row>
    <row r="37" spans="1:13" x14ac:dyDescent="0.25">
      <c r="A37" s="181"/>
      <c r="B37" s="12" t="s">
        <v>43</v>
      </c>
      <c r="C37" s="15">
        <v>13</v>
      </c>
      <c r="D37" s="12" t="s">
        <v>43</v>
      </c>
      <c r="E37" s="12">
        <v>3.1</v>
      </c>
    </row>
    <row r="38" spans="1:13" x14ac:dyDescent="0.25">
      <c r="A38" s="181"/>
      <c r="B38" s="12" t="s">
        <v>12</v>
      </c>
      <c r="C38" s="15">
        <v>17.3</v>
      </c>
      <c r="D38" s="12" t="s">
        <v>12</v>
      </c>
      <c r="E38" s="12">
        <v>1.6</v>
      </c>
    </row>
    <row r="39" spans="1:13" x14ac:dyDescent="0.25">
      <c r="A39" s="181"/>
      <c r="B39" s="12" t="s">
        <v>17</v>
      </c>
      <c r="C39" s="15">
        <v>21</v>
      </c>
      <c r="D39" s="12" t="s">
        <v>17</v>
      </c>
      <c r="E39" s="12">
        <v>4.5</v>
      </c>
    </row>
    <row r="40" spans="1:13" x14ac:dyDescent="0.25">
      <c r="A40" s="181"/>
      <c r="B40" s="12" t="s">
        <v>40</v>
      </c>
      <c r="C40" s="15">
        <v>25</v>
      </c>
      <c r="D40" s="12" t="s">
        <v>40</v>
      </c>
      <c r="E40" s="12">
        <v>7.3</v>
      </c>
    </row>
    <row r="41" spans="1:13" x14ac:dyDescent="0.25">
      <c r="A41" s="181"/>
      <c r="B41" s="12" t="s">
        <v>9</v>
      </c>
      <c r="C41" s="15">
        <v>27.1</v>
      </c>
      <c r="D41" s="12" t="s">
        <v>9</v>
      </c>
      <c r="E41" s="12">
        <v>3.1</v>
      </c>
    </row>
    <row r="42" spans="1:13" x14ac:dyDescent="0.25">
      <c r="A42" s="181"/>
      <c r="B42" s="12" t="s">
        <v>15</v>
      </c>
      <c r="C42" s="15">
        <v>34</v>
      </c>
      <c r="D42" s="12" t="s">
        <v>15</v>
      </c>
      <c r="E42" s="12">
        <v>10.7</v>
      </c>
    </row>
    <row r="43" spans="1:13" x14ac:dyDescent="0.25">
      <c r="A43" s="181"/>
      <c r="B43" s="12" t="s">
        <v>35</v>
      </c>
      <c r="C43" s="15">
        <v>35.200000000000003</v>
      </c>
      <c r="D43" s="12" t="s">
        <v>35</v>
      </c>
      <c r="E43" s="12">
        <v>10.7</v>
      </c>
    </row>
    <row r="44" spans="1:13" x14ac:dyDescent="0.25">
      <c r="A44" s="181"/>
      <c r="B44" s="12" t="s">
        <v>97</v>
      </c>
      <c r="C44" s="15">
        <v>43</v>
      </c>
      <c r="D44" s="12" t="s">
        <v>98</v>
      </c>
      <c r="E44" s="15">
        <v>8.461568662250702</v>
      </c>
      <c r="F44" s="15"/>
      <c r="G44" s="15"/>
      <c r="K44" s="16"/>
      <c r="L44" s="16"/>
      <c r="M44" s="17"/>
    </row>
    <row r="45" spans="1:13" x14ac:dyDescent="0.25">
      <c r="K45" s="16"/>
      <c r="L45" s="16"/>
      <c r="M45" s="17"/>
    </row>
    <row r="46" spans="1:13" x14ac:dyDescent="0.25">
      <c r="K46" s="16"/>
      <c r="L46" s="16"/>
      <c r="M46" s="17"/>
    </row>
    <row r="47" spans="1:13" x14ac:dyDescent="0.25">
      <c r="K47" s="16"/>
      <c r="L47" s="16"/>
      <c r="M47" s="17"/>
    </row>
    <row r="48" spans="1:13" x14ac:dyDescent="0.25">
      <c r="K48" s="16"/>
      <c r="L48" s="16"/>
      <c r="M48" s="17"/>
    </row>
    <row r="49" spans="11:13" x14ac:dyDescent="0.25">
      <c r="K49" s="16"/>
      <c r="L49" s="16"/>
      <c r="M49" s="17"/>
    </row>
    <row r="50" spans="11:13" x14ac:dyDescent="0.25">
      <c r="K50" s="16"/>
      <c r="L50" s="16"/>
      <c r="M50" s="17"/>
    </row>
    <row r="51" spans="11:13" x14ac:dyDescent="0.25">
      <c r="K51" s="16"/>
      <c r="L51" s="16"/>
      <c r="M51" s="17"/>
    </row>
  </sheetData>
  <mergeCells count="2">
    <mergeCell ref="A2:A34"/>
    <mergeCell ref="A36:A4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D147-3672-47C0-907B-AEFB614C46B2}">
  <sheetPr>
    <tabColor rgb="FFFF0000"/>
  </sheetPr>
  <dimension ref="A1:AD1001"/>
  <sheetViews>
    <sheetView workbookViewId="0">
      <pane xSplit="1" ySplit="7" topLeftCell="B189" activePane="bottomRight" state="frozen"/>
      <selection activeCell="BD158" sqref="BD158"/>
      <selection pane="topRight" activeCell="BD158" sqref="BD158"/>
      <selection pane="bottomLeft" activeCell="BD158" sqref="BD158"/>
      <selection pane="bottomRight" activeCell="D226" sqref="D226"/>
    </sheetView>
  </sheetViews>
  <sheetFormatPr defaultColWidth="12.625" defaultRowHeight="15" customHeight="1" outlineLevelRow="1" x14ac:dyDescent="0.2"/>
  <cols>
    <col min="1" max="1" width="5.125" style="21" customWidth="1"/>
    <col min="2" max="4" width="10.25" style="21" customWidth="1"/>
    <col min="5" max="5" width="12" style="21" customWidth="1"/>
    <col min="6" max="6" width="9.375" style="21" customWidth="1"/>
    <col min="7" max="7" width="1.375" style="21" customWidth="1"/>
    <col min="8" max="8" width="10.875" style="21" customWidth="1"/>
    <col min="9" max="9" width="10.5" style="21" customWidth="1"/>
    <col min="10" max="10" width="9.5" style="21" customWidth="1"/>
    <col min="11" max="15" width="9.375" style="21" customWidth="1"/>
    <col min="16" max="16" width="7.125" style="21" customWidth="1"/>
    <col min="17" max="30" width="9.375" style="21" customWidth="1"/>
    <col min="31" max="16384" width="12.625" style="21"/>
  </cols>
  <sheetData>
    <row r="1" spans="1:30" ht="15" customHeight="1" x14ac:dyDescent="0.2">
      <c r="A1" s="21" t="s">
        <v>195</v>
      </c>
    </row>
    <row r="2" spans="1:30" ht="30" customHeight="1" thickBot="1" x14ac:dyDescent="0.25">
      <c r="A2" s="18" t="s">
        <v>99</v>
      </c>
      <c r="B2" s="19" t="s">
        <v>100</v>
      </c>
      <c r="C2" s="20"/>
      <c r="D2" s="20"/>
      <c r="E2" s="20"/>
      <c r="F2" s="20"/>
      <c r="G2" s="20"/>
      <c r="H2" s="20"/>
      <c r="I2" s="20"/>
      <c r="J2" s="20"/>
    </row>
    <row r="3" spans="1:30" ht="12.75" customHeight="1" x14ac:dyDescent="0.2">
      <c r="A3" s="182" t="s">
        <v>101</v>
      </c>
      <c r="B3" s="185" t="s">
        <v>102</v>
      </c>
      <c r="C3" s="187" t="s">
        <v>103</v>
      </c>
      <c r="D3" s="185" t="s">
        <v>104</v>
      </c>
      <c r="E3" s="185" t="s">
        <v>105</v>
      </c>
      <c r="F3" s="187" t="s">
        <v>106</v>
      </c>
      <c r="G3" s="22"/>
      <c r="H3" s="187" t="s">
        <v>107</v>
      </c>
      <c r="I3" s="187" t="s">
        <v>108</v>
      </c>
      <c r="J3" s="187" t="s">
        <v>109</v>
      </c>
      <c r="K3" s="23"/>
      <c r="L3" s="23"/>
      <c r="M3" s="23"/>
      <c r="N3" s="23"/>
      <c r="O3" s="24"/>
      <c r="P3" s="24"/>
      <c r="Q3" s="25"/>
      <c r="R3" s="24"/>
      <c r="S3" s="25"/>
      <c r="T3" s="24"/>
      <c r="U3" s="26"/>
      <c r="V3" s="24"/>
      <c r="W3" s="24"/>
      <c r="X3" s="27"/>
      <c r="Y3" s="24"/>
      <c r="Z3" s="24"/>
      <c r="AA3" s="24"/>
      <c r="AB3" s="24"/>
      <c r="AC3" s="24"/>
      <c r="AD3" s="23"/>
    </row>
    <row r="4" spans="1:30" ht="12.75" customHeight="1" x14ac:dyDescent="0.2">
      <c r="A4" s="183"/>
      <c r="B4" s="183"/>
      <c r="C4" s="183"/>
      <c r="D4" s="183"/>
      <c r="E4" s="183"/>
      <c r="F4" s="183"/>
      <c r="G4" s="28"/>
      <c r="H4" s="183"/>
      <c r="I4" s="183"/>
      <c r="J4" s="183"/>
      <c r="K4" s="23"/>
      <c r="L4" s="23"/>
      <c r="M4" s="23"/>
      <c r="N4" s="23"/>
      <c r="O4" s="24"/>
      <c r="P4" s="24"/>
      <c r="Q4" s="25"/>
      <c r="R4" s="24"/>
      <c r="S4" s="25"/>
      <c r="T4" s="24"/>
      <c r="U4" s="26"/>
      <c r="V4" s="24"/>
      <c r="W4" s="24"/>
      <c r="X4" s="27"/>
      <c r="Y4" s="24"/>
      <c r="Z4" s="24"/>
      <c r="AA4" s="24"/>
      <c r="AB4" s="24"/>
      <c r="AC4" s="24"/>
      <c r="AD4" s="23"/>
    </row>
    <row r="5" spans="1:30" ht="12.75" customHeight="1" x14ac:dyDescent="0.2">
      <c r="A5" s="183"/>
      <c r="B5" s="183"/>
      <c r="C5" s="183"/>
      <c r="D5" s="183"/>
      <c r="E5" s="183"/>
      <c r="F5" s="183"/>
      <c r="G5" s="28"/>
      <c r="H5" s="183"/>
      <c r="I5" s="183"/>
      <c r="J5" s="183"/>
      <c r="K5" s="23"/>
      <c r="L5" s="23"/>
      <c r="M5" s="23"/>
      <c r="N5" s="23"/>
      <c r="O5" s="24"/>
      <c r="P5" s="24"/>
      <c r="Q5" s="25"/>
      <c r="R5" s="24"/>
      <c r="S5" s="25"/>
      <c r="T5" s="24"/>
      <c r="U5" s="26"/>
      <c r="V5" s="24"/>
      <c r="W5" s="24"/>
      <c r="X5" s="27"/>
      <c r="Y5" s="24"/>
      <c r="Z5" s="24"/>
      <c r="AA5" s="24"/>
      <c r="AB5" s="24"/>
      <c r="AC5" s="24"/>
      <c r="AD5" s="23"/>
    </row>
    <row r="6" spans="1:30" ht="12.75" customHeight="1" x14ac:dyDescent="0.2">
      <c r="A6" s="183"/>
      <c r="B6" s="186"/>
      <c r="C6" s="186"/>
      <c r="D6" s="186"/>
      <c r="E6" s="186"/>
      <c r="F6" s="186"/>
      <c r="G6" s="28"/>
      <c r="H6" s="186"/>
      <c r="I6" s="186"/>
      <c r="J6" s="186"/>
      <c r="K6" s="23"/>
      <c r="L6" s="23"/>
      <c r="M6" s="23"/>
      <c r="N6" s="23"/>
      <c r="O6" s="24"/>
      <c r="P6" s="24"/>
      <c r="Q6" s="25"/>
      <c r="R6" s="24"/>
      <c r="S6" s="25"/>
      <c r="T6" s="24"/>
      <c r="U6" s="26"/>
      <c r="V6" s="24"/>
      <c r="W6" s="24"/>
      <c r="X6" s="27"/>
      <c r="Y6" s="24"/>
      <c r="Z6" s="24"/>
      <c r="AA6" s="24"/>
      <c r="AB6" s="24"/>
      <c r="AC6" s="24"/>
      <c r="AD6" s="23"/>
    </row>
    <row r="7" spans="1:30" ht="13.5" customHeight="1" thickBot="1" x14ac:dyDescent="0.25">
      <c r="A7" s="184"/>
      <c r="B7" s="188" t="s">
        <v>110</v>
      </c>
      <c r="C7" s="189"/>
      <c r="D7" s="189"/>
      <c r="E7" s="189"/>
      <c r="F7" s="189"/>
      <c r="G7" s="29"/>
      <c r="H7" s="188" t="s">
        <v>111</v>
      </c>
      <c r="I7" s="189"/>
      <c r="J7" s="189"/>
      <c r="K7" s="23"/>
      <c r="L7" s="23"/>
      <c r="M7" s="23"/>
      <c r="N7" s="23"/>
      <c r="O7" s="24"/>
      <c r="P7" s="24"/>
      <c r="Q7" s="25"/>
      <c r="R7" s="24"/>
      <c r="S7" s="25"/>
      <c r="T7" s="24"/>
      <c r="U7" s="26"/>
      <c r="V7" s="24"/>
      <c r="W7" s="24"/>
      <c r="X7" s="27"/>
      <c r="Y7" s="24"/>
      <c r="Z7" s="24"/>
      <c r="AA7" s="24"/>
      <c r="AB7" s="24"/>
      <c r="AC7" s="24"/>
      <c r="AD7" s="23"/>
    </row>
    <row r="8" spans="1:30" ht="12" hidden="1" customHeight="1" outlineLevel="1" x14ac:dyDescent="0.2">
      <c r="A8" s="30">
        <v>1800</v>
      </c>
      <c r="B8" s="31"/>
      <c r="C8" s="31"/>
      <c r="D8" s="31"/>
      <c r="E8" s="31"/>
      <c r="F8" s="31"/>
      <c r="G8" s="31"/>
      <c r="H8" s="31"/>
      <c r="I8" s="31"/>
      <c r="J8" s="31"/>
      <c r="K8" s="23"/>
      <c r="L8" s="23"/>
      <c r="M8" s="32"/>
      <c r="N8" s="32"/>
      <c r="O8" s="33"/>
      <c r="P8" s="33"/>
      <c r="Q8" s="33"/>
      <c r="R8" s="33"/>
      <c r="S8" s="33"/>
      <c r="T8" s="33"/>
      <c r="U8" s="34"/>
      <c r="V8" s="33"/>
      <c r="W8" s="33"/>
      <c r="X8" s="35"/>
      <c r="Y8" s="33"/>
      <c r="Z8" s="33"/>
      <c r="AA8" s="33"/>
      <c r="AB8" s="33"/>
      <c r="AC8" s="33"/>
      <c r="AD8" s="32"/>
    </row>
    <row r="9" spans="1:30" ht="12" hidden="1" customHeight="1" outlineLevel="1" x14ac:dyDescent="0.2">
      <c r="A9" s="36">
        <v>1801</v>
      </c>
      <c r="B9" s="31"/>
      <c r="C9" s="31"/>
      <c r="D9" s="31"/>
      <c r="E9" s="31"/>
      <c r="F9" s="31"/>
      <c r="G9" s="31"/>
      <c r="H9" s="31"/>
      <c r="I9" s="31"/>
      <c r="J9" s="31"/>
      <c r="K9" s="23"/>
      <c r="L9" s="23"/>
      <c r="M9" s="32"/>
      <c r="N9" s="32"/>
      <c r="O9" s="33"/>
      <c r="P9" s="33"/>
      <c r="Q9" s="33"/>
      <c r="R9" s="33"/>
      <c r="S9" s="33"/>
      <c r="T9" s="33"/>
      <c r="U9" s="34"/>
      <c r="V9" s="33"/>
      <c r="W9" s="33"/>
      <c r="X9" s="35"/>
      <c r="Y9" s="33"/>
      <c r="Z9" s="33"/>
      <c r="AA9" s="33"/>
      <c r="AB9" s="33"/>
      <c r="AC9" s="33"/>
      <c r="AD9" s="32"/>
    </row>
    <row r="10" spans="1:30" ht="12" hidden="1" customHeight="1" outlineLevel="1" x14ac:dyDescent="0.2">
      <c r="A10" s="36">
        <v>1802</v>
      </c>
      <c r="B10" s="31"/>
      <c r="C10" s="31"/>
      <c r="D10" s="31"/>
      <c r="E10" s="31"/>
      <c r="F10" s="31"/>
      <c r="G10" s="31"/>
      <c r="H10" s="31"/>
      <c r="I10" s="31"/>
      <c r="J10" s="31"/>
      <c r="K10" s="23"/>
      <c r="L10" s="23"/>
      <c r="M10" s="32"/>
      <c r="N10" s="32"/>
      <c r="O10" s="33"/>
      <c r="P10" s="33"/>
      <c r="Q10" s="33"/>
      <c r="R10" s="33"/>
      <c r="S10" s="33"/>
      <c r="T10" s="33"/>
      <c r="U10" s="34"/>
      <c r="V10" s="33"/>
      <c r="W10" s="33"/>
      <c r="X10" s="35"/>
      <c r="Y10" s="33"/>
      <c r="Z10" s="33"/>
      <c r="AA10" s="33"/>
      <c r="AB10" s="33"/>
      <c r="AC10" s="33"/>
      <c r="AD10" s="32"/>
    </row>
    <row r="11" spans="1:30" ht="12" hidden="1" customHeight="1" outlineLevel="1" x14ac:dyDescent="0.2">
      <c r="A11" s="36">
        <v>1803</v>
      </c>
      <c r="B11" s="31"/>
      <c r="C11" s="31"/>
      <c r="D11" s="31"/>
      <c r="E11" s="31"/>
      <c r="F11" s="31"/>
      <c r="G11" s="31"/>
      <c r="H11" s="31"/>
      <c r="I11" s="31"/>
      <c r="J11" s="31"/>
      <c r="K11" s="23"/>
      <c r="L11" s="23"/>
      <c r="M11" s="32"/>
      <c r="N11" s="32"/>
      <c r="O11" s="33"/>
      <c r="P11" s="33"/>
      <c r="Q11" s="33"/>
      <c r="R11" s="33"/>
      <c r="S11" s="33"/>
      <c r="T11" s="33"/>
      <c r="U11" s="34"/>
      <c r="V11" s="33"/>
      <c r="W11" s="33"/>
      <c r="X11" s="35"/>
      <c r="Y11" s="33"/>
      <c r="Z11" s="33"/>
      <c r="AA11" s="33"/>
      <c r="AB11" s="33"/>
      <c r="AC11" s="33"/>
      <c r="AD11" s="32"/>
    </row>
    <row r="12" spans="1:30" ht="12" hidden="1" customHeight="1" outlineLevel="1" x14ac:dyDescent="0.2">
      <c r="A12" s="36">
        <v>1804</v>
      </c>
      <c r="B12" s="31"/>
      <c r="C12" s="31"/>
      <c r="D12" s="31"/>
      <c r="E12" s="31"/>
      <c r="F12" s="31"/>
      <c r="G12" s="31"/>
      <c r="H12" s="31"/>
      <c r="I12" s="31"/>
      <c r="J12" s="31"/>
      <c r="K12" s="23"/>
      <c r="L12" s="23"/>
      <c r="M12" s="32"/>
      <c r="N12" s="32"/>
      <c r="O12" s="33"/>
      <c r="P12" s="33"/>
      <c r="Q12" s="33"/>
      <c r="R12" s="33"/>
      <c r="S12" s="33"/>
      <c r="T12" s="33"/>
      <c r="U12" s="34"/>
      <c r="V12" s="33"/>
      <c r="W12" s="33"/>
      <c r="X12" s="35"/>
      <c r="Y12" s="33"/>
      <c r="Z12" s="33"/>
      <c r="AA12" s="33"/>
      <c r="AB12" s="33"/>
      <c r="AC12" s="33"/>
      <c r="AD12" s="32"/>
    </row>
    <row r="13" spans="1:30" ht="12" hidden="1" customHeight="1" outlineLevel="1" x14ac:dyDescent="0.2">
      <c r="A13" s="36">
        <v>1805</v>
      </c>
      <c r="B13" s="31"/>
      <c r="C13" s="31"/>
      <c r="D13" s="31"/>
      <c r="E13" s="31"/>
      <c r="F13" s="31"/>
      <c r="G13" s="31"/>
      <c r="H13" s="31"/>
      <c r="I13" s="31"/>
      <c r="J13" s="31"/>
      <c r="K13" s="23"/>
      <c r="L13" s="23"/>
      <c r="M13" s="32"/>
      <c r="N13" s="32"/>
      <c r="O13" s="33"/>
      <c r="P13" s="33"/>
      <c r="Q13" s="33"/>
      <c r="R13" s="33"/>
      <c r="S13" s="33"/>
      <c r="T13" s="33"/>
      <c r="U13" s="34"/>
      <c r="V13" s="33"/>
      <c r="W13" s="33"/>
      <c r="X13" s="35"/>
      <c r="Y13" s="33"/>
      <c r="Z13" s="33"/>
      <c r="AA13" s="33"/>
      <c r="AB13" s="33"/>
      <c r="AC13" s="33"/>
      <c r="AD13" s="32"/>
    </row>
    <row r="14" spans="1:30" ht="12" hidden="1" customHeight="1" outlineLevel="1" x14ac:dyDescent="0.2">
      <c r="A14" s="36">
        <v>1806</v>
      </c>
      <c r="B14" s="31"/>
      <c r="C14" s="31"/>
      <c r="D14" s="31"/>
      <c r="E14" s="31"/>
      <c r="F14" s="31"/>
      <c r="G14" s="31"/>
      <c r="H14" s="31"/>
      <c r="I14" s="31"/>
      <c r="J14" s="31"/>
      <c r="K14" s="23"/>
      <c r="L14" s="23"/>
      <c r="M14" s="32"/>
      <c r="N14" s="32"/>
      <c r="O14" s="33"/>
      <c r="P14" s="33"/>
      <c r="Q14" s="33"/>
      <c r="R14" s="33"/>
      <c r="S14" s="33"/>
      <c r="T14" s="33"/>
      <c r="U14" s="34"/>
      <c r="V14" s="33"/>
      <c r="W14" s="33"/>
      <c r="X14" s="35"/>
      <c r="Y14" s="33"/>
      <c r="Z14" s="33"/>
      <c r="AA14" s="33"/>
      <c r="AB14" s="33"/>
      <c r="AC14" s="33"/>
      <c r="AD14" s="32"/>
    </row>
    <row r="15" spans="1:30" ht="12" hidden="1" customHeight="1" outlineLevel="1" x14ac:dyDescent="0.2">
      <c r="A15" s="36">
        <v>1806.99999999999</v>
      </c>
      <c r="B15" s="31"/>
      <c r="C15" s="31"/>
      <c r="D15" s="31"/>
      <c r="E15" s="31"/>
      <c r="F15" s="31"/>
      <c r="G15" s="31"/>
      <c r="H15" s="31"/>
      <c r="I15" s="31"/>
      <c r="J15" s="31"/>
      <c r="K15" s="23"/>
      <c r="L15" s="23"/>
      <c r="M15" s="32"/>
      <c r="N15" s="32"/>
      <c r="O15" s="33"/>
      <c r="P15" s="33"/>
      <c r="Q15" s="33"/>
      <c r="R15" s="33"/>
      <c r="S15" s="33"/>
      <c r="T15" s="33"/>
      <c r="U15" s="34"/>
      <c r="V15" s="33"/>
      <c r="W15" s="33"/>
      <c r="X15" s="35"/>
      <c r="Y15" s="33"/>
      <c r="Z15" s="33"/>
      <c r="AA15" s="33"/>
      <c r="AB15" s="33"/>
      <c r="AC15" s="33"/>
      <c r="AD15" s="32"/>
    </row>
    <row r="16" spans="1:30" ht="12" hidden="1" customHeight="1" outlineLevel="1" x14ac:dyDescent="0.2">
      <c r="A16" s="36">
        <v>1807.99999999999</v>
      </c>
      <c r="B16" s="31"/>
      <c r="C16" s="31"/>
      <c r="D16" s="31"/>
      <c r="E16" s="31"/>
      <c r="F16" s="31"/>
      <c r="G16" s="31"/>
      <c r="H16" s="31"/>
      <c r="I16" s="31"/>
      <c r="J16" s="31"/>
      <c r="K16" s="23"/>
      <c r="L16" s="23"/>
      <c r="M16" s="32"/>
      <c r="N16" s="32"/>
      <c r="O16" s="33"/>
      <c r="P16" s="33"/>
      <c r="Q16" s="33"/>
      <c r="R16" s="33"/>
      <c r="S16" s="33"/>
      <c r="T16" s="33"/>
      <c r="U16" s="34"/>
      <c r="V16" s="33"/>
      <c r="W16" s="33"/>
      <c r="X16" s="35"/>
      <c r="Y16" s="33"/>
      <c r="Z16" s="33"/>
      <c r="AA16" s="33"/>
      <c r="AB16" s="33"/>
      <c r="AC16" s="33"/>
      <c r="AD16" s="32"/>
    </row>
    <row r="17" spans="1:30" ht="12" hidden="1" customHeight="1" outlineLevel="1" x14ac:dyDescent="0.2">
      <c r="A17" s="36">
        <v>1808.99999999999</v>
      </c>
      <c r="B17" s="31"/>
      <c r="C17" s="31"/>
      <c r="D17" s="31"/>
      <c r="E17" s="31"/>
      <c r="F17" s="31"/>
      <c r="G17" s="31"/>
      <c r="H17" s="31"/>
      <c r="I17" s="31"/>
      <c r="J17" s="31"/>
      <c r="K17" s="23"/>
      <c r="L17" s="23"/>
      <c r="M17" s="32"/>
      <c r="N17" s="32"/>
      <c r="O17" s="33"/>
      <c r="P17" s="33"/>
      <c r="Q17" s="33"/>
      <c r="R17" s="33"/>
      <c r="S17" s="33"/>
      <c r="T17" s="33"/>
      <c r="U17" s="34"/>
      <c r="V17" s="33"/>
      <c r="W17" s="33"/>
      <c r="X17" s="35"/>
      <c r="Y17" s="33"/>
      <c r="Z17" s="33"/>
      <c r="AA17" s="33"/>
      <c r="AB17" s="33"/>
      <c r="AC17" s="33"/>
      <c r="AD17" s="32"/>
    </row>
    <row r="18" spans="1:30" ht="12" hidden="1" customHeight="1" outlineLevel="1" x14ac:dyDescent="0.2">
      <c r="A18" s="30">
        <v>1809.99999999999</v>
      </c>
      <c r="B18" s="31"/>
      <c r="C18" s="31"/>
      <c r="D18" s="31"/>
      <c r="E18" s="31"/>
      <c r="F18" s="31"/>
      <c r="G18" s="31"/>
      <c r="H18" s="31"/>
      <c r="I18" s="31"/>
      <c r="J18" s="31"/>
      <c r="K18" s="23"/>
      <c r="L18" s="23"/>
      <c r="M18" s="32"/>
      <c r="N18" s="32"/>
      <c r="O18" s="33"/>
      <c r="P18" s="37"/>
      <c r="Q18" s="33"/>
      <c r="R18" s="33"/>
      <c r="S18" s="38"/>
      <c r="T18" s="33"/>
      <c r="U18" s="34"/>
      <c r="V18" s="33"/>
      <c r="W18" s="33"/>
      <c r="X18" s="35"/>
      <c r="Y18" s="33"/>
      <c r="Z18" s="33"/>
      <c r="AA18" s="33"/>
      <c r="AB18" s="38"/>
      <c r="AC18" s="33"/>
      <c r="AD18" s="32"/>
    </row>
    <row r="19" spans="1:30" ht="12" hidden="1" customHeight="1" outlineLevel="1" x14ac:dyDescent="0.2">
      <c r="A19" s="36">
        <v>1810.99999999999</v>
      </c>
      <c r="B19" s="31"/>
      <c r="C19" s="31"/>
      <c r="D19" s="31"/>
      <c r="E19" s="31"/>
      <c r="F19" s="31"/>
      <c r="G19" s="31"/>
      <c r="H19" s="31"/>
      <c r="I19" s="31"/>
      <c r="J19" s="31"/>
      <c r="K19" s="23"/>
      <c r="L19" s="23"/>
      <c r="M19" s="32"/>
      <c r="N19" s="32"/>
      <c r="O19" s="33"/>
      <c r="P19" s="37"/>
      <c r="Q19" s="33"/>
      <c r="R19" s="33"/>
      <c r="S19" s="38"/>
      <c r="T19" s="38"/>
      <c r="U19" s="34"/>
      <c r="V19" s="33"/>
      <c r="W19" s="33"/>
      <c r="X19" s="35"/>
      <c r="Y19" s="33"/>
      <c r="Z19" s="33"/>
      <c r="AA19" s="33"/>
      <c r="AB19" s="33"/>
      <c r="AC19" s="33"/>
      <c r="AD19" s="32"/>
    </row>
    <row r="20" spans="1:30" ht="12" hidden="1" customHeight="1" outlineLevel="1" x14ac:dyDescent="0.2">
      <c r="A20" s="36">
        <v>1811.99999999999</v>
      </c>
      <c r="B20" s="31"/>
      <c r="C20" s="31"/>
      <c r="D20" s="31"/>
      <c r="E20" s="31"/>
      <c r="F20" s="31"/>
      <c r="G20" s="31"/>
      <c r="H20" s="31"/>
      <c r="I20" s="31"/>
      <c r="J20" s="31"/>
      <c r="K20" s="23"/>
      <c r="L20" s="23"/>
      <c r="M20" s="32"/>
      <c r="N20" s="32"/>
      <c r="O20" s="33"/>
      <c r="P20" s="37"/>
      <c r="Q20" s="33"/>
      <c r="R20" s="33"/>
      <c r="S20" s="38"/>
      <c r="T20" s="38"/>
      <c r="U20" s="34"/>
      <c r="V20" s="33"/>
      <c r="W20" s="33"/>
      <c r="X20" s="35"/>
      <c r="Y20" s="33"/>
      <c r="Z20" s="33"/>
      <c r="AA20" s="33"/>
      <c r="AB20" s="33"/>
      <c r="AC20" s="33"/>
      <c r="AD20" s="32"/>
    </row>
    <row r="21" spans="1:30" ht="12" hidden="1" customHeight="1" outlineLevel="1" x14ac:dyDescent="0.2">
      <c r="A21" s="36">
        <v>1812.99999999999</v>
      </c>
      <c r="B21" s="31"/>
      <c r="C21" s="31"/>
      <c r="D21" s="31"/>
      <c r="E21" s="31"/>
      <c r="F21" s="31"/>
      <c r="G21" s="31"/>
      <c r="H21" s="31"/>
      <c r="I21" s="31"/>
      <c r="J21" s="31"/>
      <c r="K21" s="23"/>
      <c r="L21" s="23"/>
      <c r="M21" s="32"/>
      <c r="N21" s="32"/>
      <c r="O21" s="33"/>
      <c r="P21" s="37"/>
      <c r="Q21" s="33"/>
      <c r="R21" s="33"/>
      <c r="S21" s="38"/>
      <c r="T21" s="38"/>
      <c r="U21" s="34"/>
      <c r="V21" s="33"/>
      <c r="W21" s="33"/>
      <c r="X21" s="35"/>
      <c r="Y21" s="33"/>
      <c r="Z21" s="33"/>
      <c r="AA21" s="33"/>
      <c r="AB21" s="33"/>
      <c r="AC21" s="33"/>
      <c r="AD21" s="32"/>
    </row>
    <row r="22" spans="1:30" ht="12" hidden="1" customHeight="1" outlineLevel="1" x14ac:dyDescent="0.2">
      <c r="A22" s="36">
        <v>1813.99999999999</v>
      </c>
      <c r="B22" s="31"/>
      <c r="C22" s="31"/>
      <c r="D22" s="31"/>
      <c r="E22" s="31"/>
      <c r="F22" s="31"/>
      <c r="G22" s="31"/>
      <c r="H22" s="31"/>
      <c r="I22" s="31"/>
      <c r="J22" s="31"/>
      <c r="K22" s="23"/>
      <c r="L22" s="23"/>
      <c r="M22" s="32"/>
      <c r="N22" s="32"/>
      <c r="O22" s="33"/>
      <c r="P22" s="37"/>
      <c r="Q22" s="33"/>
      <c r="R22" s="33"/>
      <c r="S22" s="33"/>
      <c r="T22" s="38"/>
      <c r="U22" s="34"/>
      <c r="V22" s="33"/>
      <c r="W22" s="33"/>
      <c r="X22" s="35"/>
      <c r="Y22" s="33"/>
      <c r="Z22" s="33"/>
      <c r="AA22" s="33"/>
      <c r="AB22" s="33"/>
      <c r="AC22" s="33"/>
      <c r="AD22" s="32"/>
    </row>
    <row r="23" spans="1:30" ht="12" hidden="1" customHeight="1" outlineLevel="1" x14ac:dyDescent="0.2">
      <c r="A23" s="36">
        <v>1814.99999999999</v>
      </c>
      <c r="B23" s="31"/>
      <c r="C23" s="31"/>
      <c r="D23" s="31"/>
      <c r="E23" s="31"/>
      <c r="F23" s="31"/>
      <c r="G23" s="31"/>
      <c r="H23" s="31"/>
      <c r="I23" s="31"/>
      <c r="J23" s="31"/>
      <c r="K23" s="23"/>
      <c r="L23" s="23"/>
      <c r="M23" s="32"/>
      <c r="N23" s="32"/>
      <c r="O23" s="33"/>
      <c r="P23" s="37"/>
      <c r="Q23" s="33"/>
      <c r="R23" s="33"/>
      <c r="S23" s="33"/>
      <c r="T23" s="38"/>
      <c r="U23" s="34"/>
      <c r="V23" s="33"/>
      <c r="W23" s="33"/>
      <c r="X23" s="35"/>
      <c r="Y23" s="33"/>
      <c r="Z23" s="33"/>
      <c r="AA23" s="33"/>
      <c r="AB23" s="33"/>
      <c r="AC23" s="33"/>
      <c r="AD23" s="32"/>
    </row>
    <row r="24" spans="1:30" ht="12" hidden="1" customHeight="1" outlineLevel="1" x14ac:dyDescent="0.2">
      <c r="A24" s="36">
        <v>1815.99999999999</v>
      </c>
      <c r="B24" s="31"/>
      <c r="C24" s="31"/>
      <c r="D24" s="31"/>
      <c r="E24" s="31"/>
      <c r="F24" s="31"/>
      <c r="G24" s="31"/>
      <c r="H24" s="31"/>
      <c r="I24" s="31"/>
      <c r="J24" s="31"/>
      <c r="K24" s="23"/>
      <c r="L24" s="23"/>
      <c r="M24" s="32"/>
      <c r="N24" s="32"/>
      <c r="O24" s="33"/>
      <c r="P24" s="37"/>
      <c r="Q24" s="33"/>
      <c r="R24" s="33"/>
      <c r="S24" s="33"/>
      <c r="T24" s="38"/>
      <c r="U24" s="34"/>
      <c r="V24" s="33"/>
      <c r="W24" s="33"/>
      <c r="X24" s="35"/>
      <c r="Y24" s="33"/>
      <c r="Z24" s="33"/>
      <c r="AA24" s="33"/>
      <c r="AB24" s="33"/>
      <c r="AC24" s="33"/>
      <c r="AD24" s="32"/>
    </row>
    <row r="25" spans="1:30" ht="12" hidden="1" customHeight="1" outlineLevel="1" x14ac:dyDescent="0.2">
      <c r="A25" s="36">
        <v>1816.99999999999</v>
      </c>
      <c r="B25" s="31"/>
      <c r="C25" s="31"/>
      <c r="D25" s="31"/>
      <c r="E25" s="31"/>
      <c r="F25" s="31"/>
      <c r="G25" s="31"/>
      <c r="H25" s="31"/>
      <c r="I25" s="31"/>
      <c r="J25" s="31"/>
      <c r="K25" s="23"/>
      <c r="L25" s="23"/>
      <c r="M25" s="32"/>
      <c r="N25" s="32"/>
      <c r="O25" s="33"/>
      <c r="P25" s="37"/>
      <c r="Q25" s="33"/>
      <c r="R25" s="33"/>
      <c r="S25" s="33"/>
      <c r="T25" s="38"/>
      <c r="U25" s="34"/>
      <c r="V25" s="33"/>
      <c r="W25" s="33"/>
      <c r="X25" s="35"/>
      <c r="Y25" s="33"/>
      <c r="Z25" s="33"/>
      <c r="AA25" s="33"/>
      <c r="AB25" s="33"/>
      <c r="AC25" s="33"/>
      <c r="AD25" s="32"/>
    </row>
    <row r="26" spans="1:30" ht="12" hidden="1" customHeight="1" outlineLevel="1" x14ac:dyDescent="0.2">
      <c r="A26" s="36">
        <v>1817.99999999998</v>
      </c>
      <c r="B26" s="31"/>
      <c r="C26" s="31"/>
      <c r="D26" s="31"/>
      <c r="E26" s="31"/>
      <c r="F26" s="31"/>
      <c r="G26" s="31"/>
      <c r="H26" s="31"/>
      <c r="I26" s="31"/>
      <c r="J26" s="31"/>
      <c r="K26" s="23"/>
      <c r="L26" s="23"/>
      <c r="M26" s="32"/>
      <c r="N26" s="32"/>
      <c r="O26" s="33"/>
      <c r="P26" s="37"/>
      <c r="Q26" s="33"/>
      <c r="R26" s="33"/>
      <c r="S26" s="33"/>
      <c r="T26" s="38"/>
      <c r="U26" s="34"/>
      <c r="V26" s="33"/>
      <c r="W26" s="33"/>
      <c r="X26" s="35"/>
      <c r="Y26" s="33"/>
      <c r="Z26" s="33"/>
      <c r="AA26" s="33"/>
      <c r="AB26" s="33"/>
      <c r="AC26" s="33"/>
      <c r="AD26" s="32"/>
    </row>
    <row r="27" spans="1:30" ht="12" hidden="1" customHeight="1" outlineLevel="1" x14ac:dyDescent="0.2">
      <c r="A27" s="36">
        <v>1818.99999999998</v>
      </c>
      <c r="B27" s="31"/>
      <c r="C27" s="31"/>
      <c r="D27" s="31"/>
      <c r="E27" s="31"/>
      <c r="F27" s="31"/>
      <c r="G27" s="31"/>
      <c r="H27" s="31"/>
      <c r="I27" s="31"/>
      <c r="J27" s="31"/>
      <c r="K27" s="23"/>
      <c r="L27" s="23"/>
      <c r="M27" s="32"/>
      <c r="N27" s="32"/>
      <c r="O27" s="33"/>
      <c r="P27" s="37"/>
      <c r="Q27" s="33"/>
      <c r="R27" s="33"/>
      <c r="S27" s="33"/>
      <c r="T27" s="38"/>
      <c r="U27" s="34"/>
      <c r="V27" s="33"/>
      <c r="W27" s="33"/>
      <c r="X27" s="35"/>
      <c r="Y27" s="33"/>
      <c r="Z27" s="33"/>
      <c r="AA27" s="33"/>
      <c r="AB27" s="33"/>
      <c r="AC27" s="33"/>
      <c r="AD27" s="32"/>
    </row>
    <row r="28" spans="1:30" ht="12" hidden="1" customHeight="1" outlineLevel="1" x14ac:dyDescent="0.2">
      <c r="A28" s="30">
        <v>1819.99999999998</v>
      </c>
      <c r="B28" s="31"/>
      <c r="C28" s="31"/>
      <c r="D28" s="31"/>
      <c r="E28" s="31"/>
      <c r="F28" s="31"/>
      <c r="G28" s="31"/>
      <c r="H28" s="31"/>
      <c r="I28" s="31"/>
      <c r="J28" s="31"/>
      <c r="K28" s="23"/>
      <c r="L28" s="23"/>
      <c r="M28" s="32"/>
      <c r="N28" s="32"/>
      <c r="O28" s="33"/>
      <c r="P28" s="37"/>
      <c r="Q28" s="33"/>
      <c r="R28" s="33"/>
      <c r="S28" s="33"/>
      <c r="T28" s="38"/>
      <c r="U28" s="34"/>
      <c r="V28" s="33"/>
      <c r="W28" s="33"/>
      <c r="X28" s="35"/>
      <c r="Y28" s="33"/>
      <c r="Z28" s="33"/>
      <c r="AA28" s="33"/>
      <c r="AB28" s="33"/>
      <c r="AC28" s="33"/>
      <c r="AD28" s="32"/>
    </row>
    <row r="29" spans="1:30" ht="12" hidden="1" customHeight="1" outlineLevel="1" x14ac:dyDescent="0.2">
      <c r="A29" s="36">
        <v>1820.99999999998</v>
      </c>
      <c r="B29" s="31"/>
      <c r="C29" s="31"/>
      <c r="D29" s="31"/>
      <c r="E29" s="31"/>
      <c r="F29" s="31"/>
      <c r="G29" s="31"/>
      <c r="H29" s="31"/>
      <c r="I29" s="31"/>
      <c r="J29" s="31"/>
      <c r="K29" s="23"/>
      <c r="L29" s="23"/>
      <c r="M29" s="32"/>
      <c r="N29" s="32"/>
      <c r="O29" s="33"/>
      <c r="P29" s="37"/>
      <c r="Q29" s="33"/>
      <c r="R29" s="33"/>
      <c r="S29" s="33"/>
      <c r="T29" s="38"/>
      <c r="U29" s="34"/>
      <c r="V29" s="33"/>
      <c r="W29" s="33"/>
      <c r="X29" s="35"/>
      <c r="Y29" s="33"/>
      <c r="Z29" s="33"/>
      <c r="AA29" s="33"/>
      <c r="AB29" s="33"/>
      <c r="AC29" s="33"/>
      <c r="AD29" s="32"/>
    </row>
    <row r="30" spans="1:30" ht="12" hidden="1" customHeight="1" outlineLevel="1" x14ac:dyDescent="0.2">
      <c r="A30" s="36">
        <v>1821.99999999998</v>
      </c>
      <c r="B30" s="31"/>
      <c r="C30" s="31"/>
      <c r="D30" s="31"/>
      <c r="E30" s="31"/>
      <c r="F30" s="31"/>
      <c r="G30" s="31"/>
      <c r="H30" s="31"/>
      <c r="I30" s="31"/>
      <c r="J30" s="31"/>
      <c r="K30" s="23"/>
      <c r="L30" s="23"/>
      <c r="M30" s="32"/>
      <c r="N30" s="32"/>
      <c r="O30" s="33"/>
      <c r="P30" s="37"/>
      <c r="Q30" s="33"/>
      <c r="R30" s="33"/>
      <c r="S30" s="33"/>
      <c r="T30" s="38"/>
      <c r="U30" s="34"/>
      <c r="V30" s="33"/>
      <c r="W30" s="33"/>
      <c r="X30" s="35"/>
      <c r="Y30" s="33"/>
      <c r="Z30" s="33"/>
      <c r="AA30" s="33"/>
      <c r="AB30" s="33"/>
      <c r="AC30" s="33"/>
      <c r="AD30" s="32"/>
    </row>
    <row r="31" spans="1:30" ht="12" hidden="1" customHeight="1" outlineLevel="1" x14ac:dyDescent="0.2">
      <c r="A31" s="36">
        <v>1822.99999999998</v>
      </c>
      <c r="B31" s="31"/>
      <c r="C31" s="31"/>
      <c r="D31" s="31"/>
      <c r="E31" s="31"/>
      <c r="F31" s="31"/>
      <c r="G31" s="31"/>
      <c r="H31" s="31"/>
      <c r="I31" s="31"/>
      <c r="J31" s="31"/>
      <c r="K31" s="23"/>
      <c r="L31" s="23"/>
      <c r="M31" s="32"/>
      <c r="N31" s="32"/>
      <c r="O31" s="33"/>
      <c r="P31" s="37"/>
      <c r="Q31" s="33"/>
      <c r="R31" s="33"/>
      <c r="S31" s="33"/>
      <c r="T31" s="38"/>
      <c r="U31" s="34"/>
      <c r="V31" s="33"/>
      <c r="W31" s="33"/>
      <c r="X31" s="35"/>
      <c r="Y31" s="33"/>
      <c r="Z31" s="33"/>
      <c r="AA31" s="33"/>
      <c r="AB31" s="33"/>
      <c r="AC31" s="33"/>
      <c r="AD31" s="32"/>
    </row>
    <row r="32" spans="1:30" ht="12" hidden="1" customHeight="1" outlineLevel="1" x14ac:dyDescent="0.2">
      <c r="A32" s="36">
        <v>1823.99999999998</v>
      </c>
      <c r="B32" s="31"/>
      <c r="C32" s="31"/>
      <c r="D32" s="31"/>
      <c r="E32" s="31"/>
      <c r="F32" s="31"/>
      <c r="G32" s="31"/>
      <c r="H32" s="31"/>
      <c r="I32" s="31"/>
      <c r="J32" s="31"/>
      <c r="K32" s="23"/>
      <c r="L32" s="23"/>
      <c r="M32" s="32"/>
      <c r="N32" s="32"/>
      <c r="O32" s="33"/>
      <c r="P32" s="37"/>
      <c r="Q32" s="33"/>
      <c r="R32" s="33"/>
      <c r="S32" s="33"/>
      <c r="T32" s="38"/>
      <c r="U32" s="34"/>
      <c r="V32" s="33"/>
      <c r="W32" s="33"/>
      <c r="X32" s="35"/>
      <c r="Y32" s="33"/>
      <c r="Z32" s="33"/>
      <c r="AA32" s="33"/>
      <c r="AB32" s="33"/>
      <c r="AC32" s="33"/>
      <c r="AD32" s="32"/>
    </row>
    <row r="33" spans="1:30" ht="12" hidden="1" customHeight="1" outlineLevel="1" x14ac:dyDescent="0.2">
      <c r="A33" s="36">
        <v>1824.99999999998</v>
      </c>
      <c r="B33" s="31"/>
      <c r="C33" s="31"/>
      <c r="D33" s="31"/>
      <c r="E33" s="31"/>
      <c r="F33" s="31"/>
      <c r="G33" s="31"/>
      <c r="H33" s="31"/>
      <c r="I33" s="31"/>
      <c r="J33" s="31"/>
      <c r="K33" s="23"/>
      <c r="L33" s="23"/>
      <c r="M33" s="32"/>
      <c r="N33" s="32"/>
      <c r="O33" s="33"/>
      <c r="P33" s="37"/>
      <c r="Q33" s="33"/>
      <c r="R33" s="33"/>
      <c r="S33" s="33"/>
      <c r="T33" s="38"/>
      <c r="U33" s="34"/>
      <c r="V33" s="33"/>
      <c r="W33" s="33"/>
      <c r="X33" s="35"/>
      <c r="Y33" s="33"/>
      <c r="Z33" s="33"/>
      <c r="AA33" s="33"/>
      <c r="AB33" s="33"/>
      <c r="AC33" s="33"/>
      <c r="AD33" s="32"/>
    </row>
    <row r="34" spans="1:30" ht="12" hidden="1" customHeight="1" outlineLevel="1" x14ac:dyDescent="0.2">
      <c r="A34" s="36">
        <v>1825.99999999998</v>
      </c>
      <c r="B34" s="31"/>
      <c r="C34" s="31"/>
      <c r="D34" s="31"/>
      <c r="E34" s="31"/>
      <c r="F34" s="31"/>
      <c r="G34" s="31"/>
      <c r="H34" s="31"/>
      <c r="I34" s="31"/>
      <c r="J34" s="31"/>
      <c r="K34" s="23"/>
      <c r="L34" s="23"/>
      <c r="M34" s="32"/>
      <c r="N34" s="32"/>
      <c r="O34" s="33"/>
      <c r="P34" s="37"/>
      <c r="Q34" s="38"/>
      <c r="R34" s="33"/>
      <c r="S34" s="38"/>
      <c r="T34" s="38"/>
      <c r="U34" s="34"/>
      <c r="V34" s="33"/>
      <c r="W34" s="33"/>
      <c r="X34" s="35"/>
      <c r="Y34" s="33"/>
      <c r="Z34" s="33"/>
      <c r="AA34" s="33"/>
      <c r="AB34" s="33"/>
      <c r="AC34" s="33"/>
      <c r="AD34" s="32"/>
    </row>
    <row r="35" spans="1:30" ht="12" hidden="1" customHeight="1" outlineLevel="1" x14ac:dyDescent="0.2">
      <c r="A35" s="36">
        <v>1826.99999999998</v>
      </c>
      <c r="B35" s="31"/>
      <c r="C35" s="31"/>
      <c r="D35" s="31"/>
      <c r="E35" s="31"/>
      <c r="F35" s="31"/>
      <c r="G35" s="31"/>
      <c r="H35" s="31"/>
      <c r="I35" s="31"/>
      <c r="J35" s="31"/>
      <c r="K35" s="23"/>
      <c r="L35" s="23"/>
      <c r="M35" s="32"/>
      <c r="N35" s="32"/>
      <c r="O35" s="33"/>
      <c r="P35" s="37"/>
      <c r="Q35" s="38"/>
      <c r="R35" s="33"/>
      <c r="S35" s="38"/>
      <c r="T35" s="38"/>
      <c r="U35" s="34"/>
      <c r="V35" s="33"/>
      <c r="W35" s="33"/>
      <c r="X35" s="35"/>
      <c r="Y35" s="33"/>
      <c r="Z35" s="33"/>
      <c r="AA35" s="33"/>
      <c r="AB35" s="33"/>
      <c r="AC35" s="33"/>
      <c r="AD35" s="32"/>
    </row>
    <row r="36" spans="1:30" ht="12" hidden="1" customHeight="1" outlineLevel="1" x14ac:dyDescent="0.2">
      <c r="A36" s="36">
        <v>1827.99999999998</v>
      </c>
      <c r="B36" s="31"/>
      <c r="C36" s="31"/>
      <c r="D36" s="31"/>
      <c r="E36" s="31"/>
      <c r="F36" s="31"/>
      <c r="G36" s="31"/>
      <c r="H36" s="31"/>
      <c r="I36" s="31"/>
      <c r="J36" s="31"/>
      <c r="K36" s="23"/>
      <c r="L36" s="23"/>
      <c r="M36" s="32"/>
      <c r="N36" s="32"/>
      <c r="O36" s="33"/>
      <c r="P36" s="37"/>
      <c r="Q36" s="33"/>
      <c r="R36" s="33"/>
      <c r="S36" s="38"/>
      <c r="T36" s="38"/>
      <c r="U36" s="34"/>
      <c r="V36" s="33"/>
      <c r="W36" s="33"/>
      <c r="X36" s="35"/>
      <c r="Y36" s="33"/>
      <c r="Z36" s="33"/>
      <c r="AA36" s="33"/>
      <c r="AB36" s="33"/>
      <c r="AC36" s="33"/>
      <c r="AD36" s="32"/>
    </row>
    <row r="37" spans="1:30" ht="12" hidden="1" customHeight="1" outlineLevel="1" x14ac:dyDescent="0.2">
      <c r="A37" s="36">
        <v>1828.99999999997</v>
      </c>
      <c r="B37" s="31"/>
      <c r="C37" s="31"/>
      <c r="D37" s="31"/>
      <c r="E37" s="31"/>
      <c r="F37" s="31"/>
      <c r="G37" s="31"/>
      <c r="H37" s="31"/>
      <c r="I37" s="31"/>
      <c r="J37" s="31"/>
      <c r="K37" s="23"/>
      <c r="L37" s="23"/>
      <c r="M37" s="32"/>
      <c r="N37" s="32"/>
      <c r="O37" s="33"/>
      <c r="P37" s="37"/>
      <c r="Q37" s="33"/>
      <c r="R37" s="33"/>
      <c r="S37" s="33"/>
      <c r="T37" s="38"/>
      <c r="U37" s="34"/>
      <c r="V37" s="33"/>
      <c r="W37" s="33"/>
      <c r="X37" s="35"/>
      <c r="Y37" s="33"/>
      <c r="Z37" s="33"/>
      <c r="AA37" s="33"/>
      <c r="AB37" s="33"/>
      <c r="AC37" s="33"/>
      <c r="AD37" s="32"/>
    </row>
    <row r="38" spans="1:30" ht="12" hidden="1" customHeight="1" outlineLevel="1" x14ac:dyDescent="0.2">
      <c r="A38" s="30">
        <v>1829.99999999997</v>
      </c>
      <c r="B38" s="31"/>
      <c r="C38" s="31"/>
      <c r="D38" s="31"/>
      <c r="E38" s="31"/>
      <c r="F38" s="31"/>
      <c r="G38" s="31"/>
      <c r="H38" s="31"/>
      <c r="I38" s="31"/>
      <c r="J38" s="31"/>
      <c r="K38" s="23"/>
      <c r="L38" s="23"/>
      <c r="M38" s="32"/>
      <c r="N38" s="32"/>
      <c r="O38" s="33"/>
      <c r="P38" s="37"/>
      <c r="Q38" s="33"/>
      <c r="R38" s="33"/>
      <c r="S38" s="33"/>
      <c r="T38" s="33"/>
      <c r="U38" s="34"/>
      <c r="V38" s="33"/>
      <c r="W38" s="33"/>
      <c r="X38" s="35"/>
      <c r="Y38" s="33"/>
      <c r="Z38" s="33"/>
      <c r="AA38" s="33"/>
      <c r="AB38" s="33"/>
      <c r="AC38" s="33"/>
      <c r="AD38" s="32"/>
    </row>
    <row r="39" spans="1:30" ht="12" hidden="1" customHeight="1" outlineLevel="1" x14ac:dyDescent="0.2">
      <c r="A39" s="36">
        <v>1830.99999999997</v>
      </c>
      <c r="B39" s="31"/>
      <c r="C39" s="31"/>
      <c r="D39" s="31"/>
      <c r="E39" s="31"/>
      <c r="F39" s="31"/>
      <c r="G39" s="31"/>
      <c r="H39" s="31"/>
      <c r="I39" s="31"/>
      <c r="J39" s="31"/>
      <c r="K39" s="23"/>
      <c r="L39" s="23"/>
      <c r="M39" s="32"/>
      <c r="N39" s="32"/>
      <c r="O39" s="33"/>
      <c r="P39" s="37"/>
      <c r="Q39" s="33"/>
      <c r="R39" s="33"/>
      <c r="S39" s="33"/>
      <c r="T39" s="38"/>
      <c r="U39" s="34"/>
      <c r="V39" s="33"/>
      <c r="W39" s="33"/>
      <c r="X39" s="35"/>
      <c r="Y39" s="33"/>
      <c r="Z39" s="33"/>
      <c r="AA39" s="33"/>
      <c r="AB39" s="33"/>
      <c r="AC39" s="33"/>
      <c r="AD39" s="32"/>
    </row>
    <row r="40" spans="1:30" ht="12" hidden="1" customHeight="1" outlineLevel="1" x14ac:dyDescent="0.2">
      <c r="A40" s="36">
        <v>1831.99999999997</v>
      </c>
      <c r="B40" s="31"/>
      <c r="C40" s="31"/>
      <c r="D40" s="31"/>
      <c r="E40" s="31"/>
      <c r="F40" s="31"/>
      <c r="G40" s="31"/>
      <c r="H40" s="31"/>
      <c r="I40" s="31"/>
      <c r="J40" s="31"/>
      <c r="K40" s="23"/>
      <c r="L40" s="23"/>
      <c r="M40" s="32"/>
      <c r="N40" s="32"/>
      <c r="O40" s="33"/>
      <c r="P40" s="37"/>
      <c r="Q40" s="33"/>
      <c r="R40" s="33"/>
      <c r="S40" s="33"/>
      <c r="T40" s="38"/>
      <c r="U40" s="34"/>
      <c r="V40" s="33"/>
      <c r="W40" s="33"/>
      <c r="X40" s="35"/>
      <c r="Y40" s="33"/>
      <c r="Z40" s="33"/>
      <c r="AA40" s="33"/>
      <c r="AB40" s="33"/>
      <c r="AC40" s="33"/>
      <c r="AD40" s="32"/>
    </row>
    <row r="41" spans="1:30" ht="12" hidden="1" customHeight="1" outlineLevel="1" x14ac:dyDescent="0.2">
      <c r="A41" s="36">
        <v>1832.99999999997</v>
      </c>
      <c r="B41" s="31"/>
      <c r="C41" s="31"/>
      <c r="D41" s="31"/>
      <c r="E41" s="31"/>
      <c r="F41" s="31"/>
      <c r="G41" s="31"/>
      <c r="H41" s="31"/>
      <c r="I41" s="31"/>
      <c r="J41" s="31"/>
      <c r="K41" s="23"/>
      <c r="L41" s="23"/>
      <c r="M41" s="32"/>
      <c r="N41" s="32"/>
      <c r="O41" s="33"/>
      <c r="P41" s="37"/>
      <c r="Q41" s="33"/>
      <c r="R41" s="33"/>
      <c r="S41" s="33"/>
      <c r="T41" s="38"/>
      <c r="U41" s="34"/>
      <c r="V41" s="33"/>
      <c r="W41" s="33"/>
      <c r="X41" s="35"/>
      <c r="Y41" s="33"/>
      <c r="Z41" s="33"/>
      <c r="AA41" s="33"/>
      <c r="AB41" s="33"/>
      <c r="AC41" s="33"/>
      <c r="AD41" s="32"/>
    </row>
    <row r="42" spans="1:30" ht="12" hidden="1" customHeight="1" outlineLevel="1" x14ac:dyDescent="0.2">
      <c r="A42" s="36">
        <v>1833.99999999997</v>
      </c>
      <c r="B42" s="31"/>
      <c r="C42" s="31"/>
      <c r="D42" s="31"/>
      <c r="E42" s="31"/>
      <c r="F42" s="31"/>
      <c r="G42" s="31"/>
      <c r="H42" s="31"/>
      <c r="I42" s="31"/>
      <c r="J42" s="31"/>
      <c r="K42" s="23"/>
      <c r="L42" s="23"/>
      <c r="M42" s="32"/>
      <c r="N42" s="32"/>
      <c r="O42" s="33"/>
      <c r="P42" s="37"/>
      <c r="Q42" s="33"/>
      <c r="R42" s="33"/>
      <c r="S42" s="33"/>
      <c r="T42" s="38"/>
      <c r="U42" s="34"/>
      <c r="V42" s="33"/>
      <c r="W42" s="33"/>
      <c r="X42" s="35"/>
      <c r="Y42" s="33"/>
      <c r="Z42" s="33"/>
      <c r="AA42" s="33"/>
      <c r="AB42" s="33"/>
      <c r="AC42" s="33"/>
      <c r="AD42" s="32"/>
    </row>
    <row r="43" spans="1:30" ht="12" hidden="1" customHeight="1" outlineLevel="1" x14ac:dyDescent="0.2">
      <c r="A43" s="36">
        <v>1834.99999999997</v>
      </c>
      <c r="B43" s="31"/>
      <c r="C43" s="31"/>
      <c r="D43" s="31"/>
      <c r="E43" s="31"/>
      <c r="F43" s="31"/>
      <c r="G43" s="31"/>
      <c r="H43" s="31"/>
      <c r="I43" s="31"/>
      <c r="J43" s="31"/>
      <c r="K43" s="23"/>
      <c r="L43" s="23"/>
      <c r="M43" s="32"/>
      <c r="N43" s="32"/>
      <c r="O43" s="33"/>
      <c r="P43" s="37"/>
      <c r="Q43" s="33"/>
      <c r="R43" s="33"/>
      <c r="S43" s="33"/>
      <c r="T43" s="38"/>
      <c r="U43" s="34"/>
      <c r="V43" s="33"/>
      <c r="W43" s="33"/>
      <c r="X43" s="35"/>
      <c r="Y43" s="33"/>
      <c r="Z43" s="33"/>
      <c r="AA43" s="33"/>
      <c r="AB43" s="33"/>
      <c r="AC43" s="33"/>
      <c r="AD43" s="32"/>
    </row>
    <row r="44" spans="1:30" ht="12" hidden="1" customHeight="1" outlineLevel="1" x14ac:dyDescent="0.2">
      <c r="A44" s="36">
        <v>1835.99999999997</v>
      </c>
      <c r="B44" s="31"/>
      <c r="C44" s="31"/>
      <c r="D44" s="31"/>
      <c r="E44" s="31"/>
      <c r="F44" s="31"/>
      <c r="G44" s="31"/>
      <c r="H44" s="31"/>
      <c r="I44" s="31"/>
      <c r="J44" s="31"/>
      <c r="K44" s="23"/>
      <c r="L44" s="23"/>
      <c r="M44" s="32"/>
      <c r="N44" s="32"/>
      <c r="O44" s="33"/>
      <c r="P44" s="37"/>
      <c r="Q44" s="33"/>
      <c r="R44" s="33"/>
      <c r="S44" s="33"/>
      <c r="T44" s="38"/>
      <c r="U44" s="34"/>
      <c r="V44" s="33"/>
      <c r="W44" s="33"/>
      <c r="X44" s="35"/>
      <c r="Y44" s="33"/>
      <c r="Z44" s="33"/>
      <c r="AA44" s="33"/>
      <c r="AB44" s="33"/>
      <c r="AC44" s="33"/>
      <c r="AD44" s="32"/>
    </row>
    <row r="45" spans="1:30" ht="12" hidden="1" customHeight="1" outlineLevel="1" x14ac:dyDescent="0.2">
      <c r="A45" s="36">
        <v>1836.99999999997</v>
      </c>
      <c r="B45" s="31"/>
      <c r="C45" s="31"/>
      <c r="D45" s="31"/>
      <c r="E45" s="31"/>
      <c r="F45" s="31"/>
      <c r="G45" s="31"/>
      <c r="H45" s="31"/>
      <c r="I45" s="31"/>
      <c r="J45" s="31"/>
      <c r="K45" s="23"/>
      <c r="L45" s="23"/>
      <c r="M45" s="32"/>
      <c r="N45" s="32"/>
      <c r="O45" s="33"/>
      <c r="P45" s="37"/>
      <c r="Q45" s="33"/>
      <c r="R45" s="33"/>
      <c r="S45" s="33"/>
      <c r="T45" s="38"/>
      <c r="U45" s="34"/>
      <c r="V45" s="33"/>
      <c r="W45" s="33"/>
      <c r="X45" s="35"/>
      <c r="Y45" s="33"/>
      <c r="Z45" s="33"/>
      <c r="AA45" s="33"/>
      <c r="AB45" s="33"/>
      <c r="AC45" s="33"/>
      <c r="AD45" s="32"/>
    </row>
    <row r="46" spans="1:30" ht="12" hidden="1" customHeight="1" outlineLevel="1" x14ac:dyDescent="0.2">
      <c r="A46" s="36">
        <v>1837.99999999997</v>
      </c>
      <c r="B46" s="31"/>
      <c r="C46" s="31"/>
      <c r="D46" s="31"/>
      <c r="E46" s="31"/>
      <c r="F46" s="31"/>
      <c r="G46" s="31"/>
      <c r="H46" s="31"/>
      <c r="I46" s="31"/>
      <c r="J46" s="31"/>
      <c r="K46" s="23"/>
      <c r="L46" s="23"/>
      <c r="M46" s="32"/>
      <c r="N46" s="32"/>
      <c r="O46" s="33"/>
      <c r="P46" s="37"/>
      <c r="Q46" s="33"/>
      <c r="R46" s="33"/>
      <c r="S46" s="33"/>
      <c r="T46" s="38"/>
      <c r="U46" s="34"/>
      <c r="V46" s="33"/>
      <c r="W46" s="33"/>
      <c r="X46" s="35"/>
      <c r="Y46" s="33"/>
      <c r="Z46" s="33"/>
      <c r="AA46" s="33"/>
      <c r="AB46" s="33"/>
      <c r="AC46" s="33"/>
      <c r="AD46" s="32"/>
    </row>
    <row r="47" spans="1:30" ht="12" hidden="1" customHeight="1" outlineLevel="1" x14ac:dyDescent="0.2">
      <c r="A47" s="36">
        <v>1838.99999999997</v>
      </c>
      <c r="B47" s="31"/>
      <c r="C47" s="31"/>
      <c r="D47" s="31"/>
      <c r="E47" s="31"/>
      <c r="F47" s="31"/>
      <c r="G47" s="31"/>
      <c r="H47" s="31"/>
      <c r="I47" s="31"/>
      <c r="J47" s="31"/>
      <c r="K47" s="23"/>
      <c r="L47" s="23"/>
      <c r="M47" s="32"/>
      <c r="N47" s="32"/>
      <c r="O47" s="33"/>
      <c r="P47" s="37"/>
      <c r="Q47" s="33"/>
      <c r="R47" s="33"/>
      <c r="S47" s="33"/>
      <c r="T47" s="38"/>
      <c r="U47" s="34"/>
      <c r="V47" s="33"/>
      <c r="W47" s="33"/>
      <c r="X47" s="35"/>
      <c r="Y47" s="33"/>
      <c r="Z47" s="33"/>
      <c r="AA47" s="33"/>
      <c r="AB47" s="33"/>
      <c r="AC47" s="33"/>
      <c r="AD47" s="32"/>
    </row>
    <row r="48" spans="1:30" ht="12" hidden="1" customHeight="1" outlineLevel="1" x14ac:dyDescent="0.2">
      <c r="A48" s="30">
        <v>1839.99999999996</v>
      </c>
      <c r="B48" s="31"/>
      <c r="C48" s="31"/>
      <c r="D48" s="31"/>
      <c r="E48" s="31"/>
      <c r="F48" s="31"/>
      <c r="G48" s="31"/>
      <c r="H48" s="31"/>
      <c r="I48" s="31"/>
      <c r="J48" s="31"/>
      <c r="K48" s="23"/>
      <c r="L48" s="23"/>
      <c r="M48" s="32"/>
      <c r="N48" s="32"/>
      <c r="O48" s="33"/>
      <c r="P48" s="37"/>
      <c r="Q48" s="33"/>
      <c r="R48" s="33"/>
      <c r="S48" s="38"/>
      <c r="T48" s="33"/>
      <c r="U48" s="34"/>
      <c r="V48" s="33"/>
      <c r="W48" s="33"/>
      <c r="X48" s="35"/>
      <c r="Y48" s="33"/>
      <c r="Z48" s="33"/>
      <c r="AA48" s="33"/>
      <c r="AB48" s="33"/>
      <c r="AC48" s="33"/>
      <c r="AD48" s="32"/>
    </row>
    <row r="49" spans="1:30" ht="12" hidden="1" customHeight="1" outlineLevel="1" x14ac:dyDescent="0.2">
      <c r="A49" s="36">
        <v>1840.99999999996</v>
      </c>
      <c r="B49" s="31"/>
      <c r="C49" s="31"/>
      <c r="D49" s="31"/>
      <c r="E49" s="31"/>
      <c r="F49" s="31"/>
      <c r="G49" s="31"/>
      <c r="H49" s="31"/>
      <c r="I49" s="31"/>
      <c r="J49" s="31"/>
      <c r="K49" s="23"/>
      <c r="L49" s="23"/>
      <c r="M49" s="32"/>
      <c r="N49" s="32"/>
      <c r="O49" s="33"/>
      <c r="P49" s="37"/>
      <c r="Q49" s="33"/>
      <c r="R49" s="33"/>
      <c r="S49" s="38"/>
      <c r="T49" s="38"/>
      <c r="U49" s="34"/>
      <c r="V49" s="33"/>
      <c r="W49" s="33"/>
      <c r="X49" s="35"/>
      <c r="Y49" s="33"/>
      <c r="Z49" s="33"/>
      <c r="AA49" s="33"/>
      <c r="AB49" s="33"/>
      <c r="AC49" s="33"/>
      <c r="AD49" s="32"/>
    </row>
    <row r="50" spans="1:30" ht="12" hidden="1" customHeight="1" outlineLevel="1" x14ac:dyDescent="0.2">
      <c r="A50" s="36">
        <v>1841.99999999996</v>
      </c>
      <c r="B50" s="31"/>
      <c r="C50" s="31"/>
      <c r="D50" s="31"/>
      <c r="E50" s="31"/>
      <c r="F50" s="31"/>
      <c r="G50" s="31"/>
      <c r="H50" s="31"/>
      <c r="I50" s="31"/>
      <c r="J50" s="31"/>
      <c r="K50" s="23"/>
      <c r="L50" s="23"/>
      <c r="M50" s="32"/>
      <c r="N50" s="32"/>
      <c r="O50" s="33"/>
      <c r="P50" s="37"/>
      <c r="Q50" s="33"/>
      <c r="R50" s="33"/>
      <c r="S50" s="33"/>
      <c r="T50" s="38"/>
      <c r="U50" s="34"/>
      <c r="V50" s="33"/>
      <c r="W50" s="33"/>
      <c r="X50" s="35"/>
      <c r="Y50" s="33"/>
      <c r="Z50" s="33"/>
      <c r="AA50" s="33"/>
      <c r="AB50" s="33"/>
      <c r="AC50" s="33"/>
      <c r="AD50" s="32"/>
    </row>
    <row r="51" spans="1:30" ht="12" hidden="1" customHeight="1" outlineLevel="1" x14ac:dyDescent="0.2">
      <c r="A51" s="36">
        <v>1842.99999999996</v>
      </c>
      <c r="B51" s="31"/>
      <c r="C51" s="31"/>
      <c r="D51" s="31"/>
      <c r="E51" s="31"/>
      <c r="F51" s="31"/>
      <c r="G51" s="31"/>
      <c r="H51" s="31"/>
      <c r="I51" s="31"/>
      <c r="J51" s="31"/>
      <c r="K51" s="23"/>
      <c r="L51" s="23"/>
      <c r="M51" s="32"/>
      <c r="N51" s="32"/>
      <c r="O51" s="39"/>
      <c r="P51" s="37"/>
      <c r="Q51" s="33"/>
      <c r="R51" s="32"/>
      <c r="S51" s="33"/>
      <c r="T51" s="38"/>
      <c r="U51" s="34"/>
      <c r="V51" s="33"/>
      <c r="W51" s="39"/>
      <c r="X51" s="35"/>
      <c r="Y51" s="33"/>
      <c r="Z51" s="33"/>
      <c r="AA51" s="39"/>
      <c r="AB51" s="33"/>
      <c r="AC51" s="39"/>
      <c r="AD51" s="32"/>
    </row>
    <row r="52" spans="1:30" ht="12" hidden="1" customHeight="1" outlineLevel="1" x14ac:dyDescent="0.2">
      <c r="A52" s="36">
        <v>1843.99999999996</v>
      </c>
      <c r="B52" s="31"/>
      <c r="C52" s="31"/>
      <c r="D52" s="31"/>
      <c r="E52" s="31"/>
      <c r="F52" s="31"/>
      <c r="G52" s="31"/>
      <c r="H52" s="31"/>
      <c r="I52" s="31"/>
      <c r="J52" s="31"/>
      <c r="K52" s="23"/>
      <c r="L52" s="23"/>
      <c r="M52" s="32"/>
      <c r="N52" s="32"/>
      <c r="O52" s="39"/>
      <c r="P52" s="37"/>
      <c r="Q52" s="33"/>
      <c r="R52" s="32"/>
      <c r="S52" s="33"/>
      <c r="T52" s="38"/>
      <c r="U52" s="34"/>
      <c r="V52" s="33"/>
      <c r="W52" s="39"/>
      <c r="X52" s="35"/>
      <c r="Y52" s="33"/>
      <c r="Z52" s="33"/>
      <c r="AA52" s="39"/>
      <c r="AB52" s="33"/>
      <c r="AC52" s="39"/>
      <c r="AD52" s="32"/>
    </row>
    <row r="53" spans="1:30" ht="12" hidden="1" customHeight="1" outlineLevel="1" x14ac:dyDescent="0.2">
      <c r="A53" s="36">
        <v>1844.99999999996</v>
      </c>
      <c r="B53" s="31"/>
      <c r="C53" s="31"/>
      <c r="D53" s="31"/>
      <c r="E53" s="31"/>
      <c r="F53" s="31"/>
      <c r="G53" s="31"/>
      <c r="H53" s="31"/>
      <c r="I53" s="31"/>
      <c r="J53" s="31"/>
      <c r="K53" s="23"/>
      <c r="L53" s="23"/>
      <c r="M53" s="32"/>
      <c r="N53" s="32"/>
      <c r="O53" s="39"/>
      <c r="P53" s="37"/>
      <c r="Q53" s="33"/>
      <c r="R53" s="32"/>
      <c r="S53" s="33"/>
      <c r="T53" s="38"/>
      <c r="U53" s="34"/>
      <c r="V53" s="33"/>
      <c r="W53" s="39"/>
      <c r="X53" s="35"/>
      <c r="Y53" s="33"/>
      <c r="Z53" s="33"/>
      <c r="AA53" s="39"/>
      <c r="AB53" s="33"/>
      <c r="AC53" s="39"/>
      <c r="AD53" s="32"/>
    </row>
    <row r="54" spans="1:30" ht="12" hidden="1" customHeight="1" outlineLevel="1" x14ac:dyDescent="0.2">
      <c r="A54" s="36">
        <v>1845.99999999996</v>
      </c>
      <c r="B54" s="31"/>
      <c r="C54" s="31"/>
      <c r="D54" s="31"/>
      <c r="E54" s="31"/>
      <c r="F54" s="31"/>
      <c r="G54" s="31"/>
      <c r="H54" s="31"/>
      <c r="I54" s="31"/>
      <c r="J54" s="31"/>
      <c r="K54" s="23"/>
      <c r="L54" s="23"/>
      <c r="M54" s="32"/>
      <c r="N54" s="32"/>
      <c r="O54" s="39"/>
      <c r="P54" s="37"/>
      <c r="Q54" s="33"/>
      <c r="R54" s="32"/>
      <c r="S54" s="33"/>
      <c r="T54" s="38"/>
      <c r="U54" s="34"/>
      <c r="V54" s="33"/>
      <c r="W54" s="39"/>
      <c r="X54" s="35"/>
      <c r="Y54" s="33"/>
      <c r="Z54" s="33"/>
      <c r="AA54" s="39"/>
      <c r="AB54" s="33"/>
      <c r="AC54" s="39"/>
      <c r="AD54" s="32"/>
    </row>
    <row r="55" spans="1:30" ht="12" hidden="1" customHeight="1" outlineLevel="1" x14ac:dyDescent="0.2">
      <c r="A55" s="36">
        <v>1846.99999999996</v>
      </c>
      <c r="B55" s="31"/>
      <c r="C55" s="31"/>
      <c r="D55" s="31"/>
      <c r="E55" s="31"/>
      <c r="F55" s="31"/>
      <c r="G55" s="31"/>
      <c r="H55" s="31"/>
      <c r="I55" s="31"/>
      <c r="J55" s="31"/>
      <c r="K55" s="23"/>
      <c r="L55" s="23"/>
      <c r="M55" s="32"/>
      <c r="N55" s="32"/>
      <c r="O55" s="39"/>
      <c r="P55" s="37"/>
      <c r="Q55" s="33"/>
      <c r="R55" s="32"/>
      <c r="S55" s="33"/>
      <c r="T55" s="38"/>
      <c r="U55" s="34"/>
      <c r="V55" s="33"/>
      <c r="W55" s="39"/>
      <c r="X55" s="35"/>
      <c r="Y55" s="33"/>
      <c r="Z55" s="33"/>
      <c r="AA55" s="39"/>
      <c r="AB55" s="33"/>
      <c r="AC55" s="39"/>
      <c r="AD55" s="32"/>
    </row>
    <row r="56" spans="1:30" ht="12" hidden="1" customHeight="1" outlineLevel="1" x14ac:dyDescent="0.2">
      <c r="A56" s="36">
        <v>1847.99999999996</v>
      </c>
      <c r="B56" s="31"/>
      <c r="C56" s="31"/>
      <c r="D56" s="31"/>
      <c r="E56" s="31"/>
      <c r="F56" s="31"/>
      <c r="G56" s="31"/>
      <c r="H56" s="31"/>
      <c r="I56" s="31"/>
      <c r="J56" s="31"/>
      <c r="K56" s="23"/>
      <c r="L56" s="23"/>
      <c r="M56" s="32"/>
      <c r="N56" s="32"/>
      <c r="O56" s="39"/>
      <c r="P56" s="37"/>
      <c r="Q56" s="33"/>
      <c r="R56" s="32"/>
      <c r="S56" s="33"/>
      <c r="T56" s="38"/>
      <c r="U56" s="34"/>
      <c r="V56" s="33"/>
      <c r="W56" s="39"/>
      <c r="X56" s="35"/>
      <c r="Y56" s="33"/>
      <c r="Z56" s="33"/>
      <c r="AA56" s="39"/>
      <c r="AB56" s="33"/>
      <c r="AC56" s="39"/>
      <c r="AD56" s="32"/>
    </row>
    <row r="57" spans="1:30" ht="12" hidden="1" customHeight="1" outlineLevel="1" x14ac:dyDescent="0.2">
      <c r="A57" s="36">
        <v>1848.99999999996</v>
      </c>
      <c r="B57" s="31"/>
      <c r="C57" s="31"/>
      <c r="D57" s="31"/>
      <c r="E57" s="31"/>
      <c r="F57" s="31"/>
      <c r="G57" s="31"/>
      <c r="H57" s="31"/>
      <c r="I57" s="31"/>
      <c r="J57" s="31"/>
      <c r="K57" s="23"/>
      <c r="L57" s="23"/>
      <c r="M57" s="32"/>
      <c r="N57" s="32"/>
      <c r="O57" s="39"/>
      <c r="P57" s="37"/>
      <c r="Q57" s="33"/>
      <c r="R57" s="32"/>
      <c r="S57" s="33"/>
      <c r="T57" s="38"/>
      <c r="U57" s="34"/>
      <c r="V57" s="33"/>
      <c r="W57" s="39"/>
      <c r="X57" s="35"/>
      <c r="Y57" s="33"/>
      <c r="Z57" s="33"/>
      <c r="AA57" s="39"/>
      <c r="AB57" s="33"/>
      <c r="AC57" s="39"/>
      <c r="AD57" s="32"/>
    </row>
    <row r="58" spans="1:30" ht="12" hidden="1" customHeight="1" outlineLevel="1" x14ac:dyDescent="0.2">
      <c r="A58" s="30">
        <v>1849.99999999996</v>
      </c>
      <c r="B58" s="31"/>
      <c r="C58" s="31"/>
      <c r="D58" s="31"/>
      <c r="E58" s="31"/>
      <c r="F58" s="31"/>
      <c r="G58" s="31"/>
      <c r="H58" s="31"/>
      <c r="I58" s="31"/>
      <c r="J58" s="31"/>
      <c r="K58" s="23"/>
      <c r="L58" s="23"/>
      <c r="M58" s="32"/>
      <c r="N58" s="32"/>
      <c r="O58" s="39"/>
      <c r="P58" s="37"/>
      <c r="Q58" s="33"/>
      <c r="R58" s="33"/>
      <c r="S58" s="33"/>
      <c r="T58" s="33"/>
      <c r="U58" s="34"/>
      <c r="V58" s="33"/>
      <c r="W58" s="33"/>
      <c r="X58" s="35"/>
      <c r="Y58" s="33"/>
      <c r="Z58" s="33"/>
      <c r="AA58" s="33"/>
      <c r="AB58" s="33"/>
      <c r="AC58" s="33"/>
      <c r="AD58" s="32"/>
    </row>
    <row r="59" spans="1:30" ht="12" hidden="1" customHeight="1" outlineLevel="1" x14ac:dyDescent="0.2">
      <c r="A59" s="36">
        <v>1850.99999999995</v>
      </c>
      <c r="B59" s="31"/>
      <c r="C59" s="31"/>
      <c r="D59" s="31"/>
      <c r="E59" s="31"/>
      <c r="F59" s="31"/>
      <c r="G59" s="31"/>
      <c r="H59" s="31"/>
      <c r="I59" s="31"/>
      <c r="J59" s="31"/>
      <c r="K59" s="23"/>
      <c r="L59" s="23"/>
      <c r="M59" s="32"/>
      <c r="N59" s="32"/>
      <c r="O59" s="33"/>
      <c r="P59" s="37"/>
      <c r="Q59" s="33"/>
      <c r="R59" s="33"/>
      <c r="S59" s="38"/>
      <c r="T59" s="38"/>
      <c r="U59" s="34"/>
      <c r="V59" s="33"/>
      <c r="W59" s="33"/>
      <c r="X59" s="35"/>
      <c r="Y59" s="33"/>
      <c r="Z59" s="33"/>
      <c r="AA59" s="33"/>
      <c r="AB59" s="33"/>
      <c r="AC59" s="33"/>
      <c r="AD59" s="32"/>
    </row>
    <row r="60" spans="1:30" ht="12" hidden="1" customHeight="1" outlineLevel="1" x14ac:dyDescent="0.2">
      <c r="A60" s="36">
        <v>1851.99999999995</v>
      </c>
      <c r="B60" s="31"/>
      <c r="C60" s="31"/>
      <c r="D60" s="31"/>
      <c r="E60" s="31"/>
      <c r="F60" s="31"/>
      <c r="G60" s="31"/>
      <c r="H60" s="31"/>
      <c r="I60" s="31"/>
      <c r="J60" s="31"/>
      <c r="K60" s="23"/>
      <c r="L60" s="23"/>
      <c r="M60" s="32"/>
      <c r="N60" s="32"/>
      <c r="O60" s="33"/>
      <c r="P60" s="37"/>
      <c r="Q60" s="33"/>
      <c r="R60" s="33"/>
      <c r="S60" s="38"/>
      <c r="T60" s="38"/>
      <c r="U60" s="34"/>
      <c r="V60" s="33"/>
      <c r="W60" s="33"/>
      <c r="X60" s="35"/>
      <c r="Y60" s="33"/>
      <c r="Z60" s="33"/>
      <c r="AA60" s="33"/>
      <c r="AB60" s="33"/>
      <c r="AC60" s="33"/>
      <c r="AD60" s="32"/>
    </row>
    <row r="61" spans="1:30" ht="12" hidden="1" customHeight="1" outlineLevel="1" x14ac:dyDescent="0.2">
      <c r="A61" s="36">
        <v>1852.99999999995</v>
      </c>
      <c r="B61" s="31"/>
      <c r="C61" s="31"/>
      <c r="D61" s="31"/>
      <c r="E61" s="31"/>
      <c r="F61" s="31"/>
      <c r="G61" s="31"/>
      <c r="H61" s="31"/>
      <c r="I61" s="31"/>
      <c r="J61" s="31"/>
      <c r="K61" s="23"/>
      <c r="L61" s="23"/>
      <c r="M61" s="32"/>
      <c r="N61" s="32"/>
      <c r="O61" s="33"/>
      <c r="P61" s="37"/>
      <c r="Q61" s="33"/>
      <c r="R61" s="33"/>
      <c r="S61" s="38"/>
      <c r="T61" s="38"/>
      <c r="U61" s="34"/>
      <c r="V61" s="33"/>
      <c r="W61" s="33"/>
      <c r="X61" s="35"/>
      <c r="Y61" s="33"/>
      <c r="Z61" s="33"/>
      <c r="AA61" s="33"/>
      <c r="AB61" s="33"/>
      <c r="AC61" s="33"/>
      <c r="AD61" s="32"/>
    </row>
    <row r="62" spans="1:30" ht="12" hidden="1" customHeight="1" outlineLevel="1" x14ac:dyDescent="0.2">
      <c r="A62" s="36">
        <v>1853.99999999995</v>
      </c>
      <c r="B62" s="31"/>
      <c r="C62" s="31"/>
      <c r="D62" s="31"/>
      <c r="E62" s="31"/>
      <c r="F62" s="31"/>
      <c r="G62" s="31"/>
      <c r="H62" s="31"/>
      <c r="I62" s="31"/>
      <c r="J62" s="31"/>
      <c r="K62" s="23"/>
      <c r="L62" s="23"/>
      <c r="M62" s="32"/>
      <c r="N62" s="32"/>
      <c r="O62" s="33"/>
      <c r="P62" s="37"/>
      <c r="Q62" s="33"/>
      <c r="R62" s="33"/>
      <c r="S62" s="33"/>
      <c r="T62" s="38"/>
      <c r="U62" s="34"/>
      <c r="V62" s="33"/>
      <c r="W62" s="33"/>
      <c r="X62" s="35"/>
      <c r="Y62" s="33"/>
      <c r="Z62" s="33"/>
      <c r="AA62" s="33"/>
      <c r="AB62" s="33"/>
      <c r="AC62" s="33"/>
      <c r="AD62" s="32"/>
    </row>
    <row r="63" spans="1:30" ht="12" hidden="1" customHeight="1" outlineLevel="1" x14ac:dyDescent="0.2">
      <c r="A63" s="36">
        <v>1854.99999999995</v>
      </c>
      <c r="B63" s="31"/>
      <c r="C63" s="31"/>
      <c r="D63" s="31"/>
      <c r="E63" s="31"/>
      <c r="F63" s="31"/>
      <c r="G63" s="31"/>
      <c r="H63" s="31"/>
      <c r="I63" s="31"/>
      <c r="J63" s="31"/>
      <c r="K63" s="23"/>
      <c r="L63" s="23"/>
      <c r="M63" s="32"/>
      <c r="N63" s="32"/>
      <c r="O63" s="33"/>
      <c r="P63" s="37"/>
      <c r="Q63" s="33"/>
      <c r="R63" s="33"/>
      <c r="S63" s="38"/>
      <c r="T63" s="38"/>
      <c r="U63" s="34"/>
      <c r="V63" s="33"/>
      <c r="W63" s="33"/>
      <c r="X63" s="35"/>
      <c r="Y63" s="33"/>
      <c r="Z63" s="33"/>
      <c r="AA63" s="33"/>
      <c r="AB63" s="33"/>
      <c r="AC63" s="33"/>
      <c r="AD63" s="32"/>
    </row>
    <row r="64" spans="1:30" ht="12" hidden="1" customHeight="1" outlineLevel="1" x14ac:dyDescent="0.2">
      <c r="A64" s="36">
        <v>1855.99999999995</v>
      </c>
      <c r="B64" s="31"/>
      <c r="C64" s="31"/>
      <c r="D64" s="31"/>
      <c r="E64" s="31"/>
      <c r="F64" s="31"/>
      <c r="G64" s="31"/>
      <c r="H64" s="31"/>
      <c r="I64" s="31"/>
      <c r="J64" s="31"/>
      <c r="K64" s="23"/>
      <c r="L64" s="23"/>
      <c r="M64" s="32"/>
      <c r="N64" s="32"/>
      <c r="O64" s="33"/>
      <c r="P64" s="37"/>
      <c r="Q64" s="33"/>
      <c r="R64" s="33"/>
      <c r="S64" s="33"/>
      <c r="T64" s="38"/>
      <c r="U64" s="34"/>
      <c r="V64" s="33"/>
      <c r="W64" s="33"/>
      <c r="X64" s="35"/>
      <c r="Y64" s="33"/>
      <c r="Z64" s="33"/>
      <c r="AA64" s="33"/>
      <c r="AB64" s="33"/>
      <c r="AC64" s="33"/>
      <c r="AD64" s="32"/>
    </row>
    <row r="65" spans="1:30" ht="12" hidden="1" customHeight="1" outlineLevel="1" x14ac:dyDescent="0.2">
      <c r="A65" s="36">
        <v>1856.99999999995</v>
      </c>
      <c r="B65" s="31"/>
      <c r="C65" s="31"/>
      <c r="D65" s="31"/>
      <c r="E65" s="31"/>
      <c r="F65" s="31"/>
      <c r="G65" s="31"/>
      <c r="H65" s="31"/>
      <c r="I65" s="31"/>
      <c r="J65" s="31"/>
      <c r="K65" s="23"/>
      <c r="L65" s="23"/>
      <c r="M65" s="32"/>
      <c r="N65" s="32"/>
      <c r="O65" s="33"/>
      <c r="P65" s="37"/>
      <c r="Q65" s="33"/>
      <c r="R65" s="33"/>
      <c r="S65" s="33"/>
      <c r="T65" s="33"/>
      <c r="U65" s="34"/>
      <c r="V65" s="33"/>
      <c r="W65" s="33"/>
      <c r="X65" s="35"/>
      <c r="Y65" s="33"/>
      <c r="Z65" s="33"/>
      <c r="AA65" s="33"/>
      <c r="AB65" s="33"/>
      <c r="AC65" s="33"/>
      <c r="AD65" s="32"/>
    </row>
    <row r="66" spans="1:30" ht="12" hidden="1" customHeight="1" outlineLevel="1" x14ac:dyDescent="0.2">
      <c r="A66" s="36">
        <v>1857.99999999995</v>
      </c>
      <c r="B66" s="31"/>
      <c r="C66" s="31"/>
      <c r="D66" s="31"/>
      <c r="E66" s="31"/>
      <c r="F66" s="31"/>
      <c r="G66" s="31"/>
      <c r="H66" s="31"/>
      <c r="I66" s="31"/>
      <c r="J66" s="31"/>
      <c r="K66" s="23"/>
      <c r="L66" s="23"/>
      <c r="M66" s="32"/>
      <c r="N66" s="32"/>
      <c r="O66" s="33"/>
      <c r="P66" s="37"/>
      <c r="Q66" s="33"/>
      <c r="R66" s="33"/>
      <c r="S66" s="33"/>
      <c r="T66" s="33"/>
      <c r="U66" s="34"/>
      <c r="V66" s="33"/>
      <c r="W66" s="33"/>
      <c r="X66" s="35"/>
      <c r="Y66" s="33"/>
      <c r="Z66" s="33"/>
      <c r="AA66" s="33"/>
      <c r="AB66" s="33"/>
      <c r="AC66" s="33"/>
      <c r="AD66" s="32"/>
    </row>
    <row r="67" spans="1:30" ht="12" hidden="1" customHeight="1" outlineLevel="1" x14ac:dyDescent="0.2">
      <c r="A67" s="36">
        <v>1858.99999999995</v>
      </c>
      <c r="B67" s="31"/>
      <c r="C67" s="31"/>
      <c r="D67" s="31"/>
      <c r="E67" s="31"/>
      <c r="F67" s="31"/>
      <c r="G67" s="31"/>
      <c r="H67" s="31"/>
      <c r="I67" s="31"/>
      <c r="J67" s="31"/>
      <c r="K67" s="23"/>
      <c r="L67" s="23"/>
      <c r="M67" s="32"/>
      <c r="N67" s="32"/>
      <c r="O67" s="33"/>
      <c r="P67" s="37"/>
      <c r="Q67" s="33"/>
      <c r="R67" s="33"/>
      <c r="S67" s="33"/>
      <c r="T67" s="33"/>
      <c r="U67" s="34"/>
      <c r="V67" s="33"/>
      <c r="W67" s="33"/>
      <c r="X67" s="35"/>
      <c r="Y67" s="33"/>
      <c r="Z67" s="33"/>
      <c r="AA67" s="33"/>
      <c r="AB67" s="33"/>
      <c r="AC67" s="33"/>
      <c r="AD67" s="32"/>
    </row>
    <row r="68" spans="1:30" ht="12" hidden="1" customHeight="1" outlineLevel="1" x14ac:dyDescent="0.2">
      <c r="A68" s="30">
        <v>1859.99999999995</v>
      </c>
      <c r="B68" s="31"/>
      <c r="C68" s="31"/>
      <c r="D68" s="31"/>
      <c r="E68" s="31"/>
      <c r="F68" s="31"/>
      <c r="G68" s="31"/>
      <c r="H68" s="31"/>
      <c r="I68" s="31"/>
      <c r="J68" s="31"/>
      <c r="K68" s="23"/>
      <c r="L68" s="23"/>
      <c r="M68" s="32"/>
      <c r="N68" s="32"/>
      <c r="O68" s="33"/>
      <c r="P68" s="37"/>
      <c r="Q68" s="33"/>
      <c r="R68" s="33"/>
      <c r="S68" s="33"/>
      <c r="T68" s="38"/>
      <c r="U68" s="34"/>
      <c r="V68" s="33"/>
      <c r="W68" s="38"/>
      <c r="X68" s="35"/>
      <c r="Y68" s="33"/>
      <c r="Z68" s="33"/>
      <c r="AA68" s="33"/>
      <c r="AB68" s="33"/>
      <c r="AC68" s="33"/>
      <c r="AD68" s="32"/>
    </row>
    <row r="69" spans="1:30" ht="12" hidden="1" customHeight="1" outlineLevel="1" x14ac:dyDescent="0.2">
      <c r="A69" s="36">
        <v>1860.99999999995</v>
      </c>
      <c r="B69" s="31"/>
      <c r="C69" s="31"/>
      <c r="D69" s="31"/>
      <c r="E69" s="31"/>
      <c r="F69" s="31"/>
      <c r="G69" s="31"/>
      <c r="H69" s="31"/>
      <c r="I69" s="31"/>
      <c r="J69" s="31"/>
      <c r="K69" s="23"/>
      <c r="L69" s="23"/>
      <c r="M69" s="32"/>
      <c r="N69" s="32"/>
      <c r="O69" s="33"/>
      <c r="P69" s="37"/>
      <c r="Q69" s="33"/>
      <c r="R69" s="33"/>
      <c r="S69" s="33"/>
      <c r="T69" s="33"/>
      <c r="U69" s="34"/>
      <c r="V69" s="33"/>
      <c r="W69" s="33"/>
      <c r="X69" s="35"/>
      <c r="Y69" s="33"/>
      <c r="Z69" s="33"/>
      <c r="AA69" s="33"/>
      <c r="AB69" s="33"/>
      <c r="AC69" s="33"/>
      <c r="AD69" s="32"/>
    </row>
    <row r="70" spans="1:30" ht="12" hidden="1" customHeight="1" outlineLevel="1" x14ac:dyDescent="0.2">
      <c r="A70" s="36">
        <v>1861.99999999994</v>
      </c>
      <c r="B70" s="31"/>
      <c r="C70" s="31"/>
      <c r="D70" s="31"/>
      <c r="E70" s="31"/>
      <c r="F70" s="31"/>
      <c r="G70" s="31"/>
      <c r="H70" s="31"/>
      <c r="I70" s="31"/>
      <c r="J70" s="31"/>
      <c r="K70" s="23"/>
      <c r="L70" s="23"/>
      <c r="M70" s="32"/>
      <c r="N70" s="32"/>
      <c r="O70" s="33"/>
      <c r="P70" s="37"/>
      <c r="Q70" s="33"/>
      <c r="R70" s="33"/>
      <c r="S70" s="33"/>
      <c r="T70" s="33"/>
      <c r="U70" s="34"/>
      <c r="V70" s="33"/>
      <c r="W70" s="33"/>
      <c r="X70" s="35"/>
      <c r="Y70" s="33"/>
      <c r="Z70" s="33"/>
      <c r="AA70" s="33"/>
      <c r="AB70" s="33"/>
      <c r="AC70" s="33"/>
      <c r="AD70" s="32"/>
    </row>
    <row r="71" spans="1:30" ht="12" hidden="1" customHeight="1" outlineLevel="1" x14ac:dyDescent="0.2">
      <c r="A71" s="36">
        <v>1862.99999999994</v>
      </c>
      <c r="B71" s="31"/>
      <c r="C71" s="31"/>
      <c r="D71" s="31"/>
      <c r="E71" s="31"/>
      <c r="F71" s="31"/>
      <c r="G71" s="31"/>
      <c r="H71" s="31"/>
      <c r="I71" s="31"/>
      <c r="J71" s="31"/>
      <c r="K71" s="23"/>
      <c r="L71" s="23"/>
      <c r="M71" s="32"/>
      <c r="N71" s="32"/>
      <c r="O71" s="33"/>
      <c r="P71" s="37"/>
      <c r="Q71" s="33"/>
      <c r="R71" s="33"/>
      <c r="S71" s="33"/>
      <c r="T71" s="33"/>
      <c r="U71" s="34"/>
      <c r="V71" s="33"/>
      <c r="W71" s="33"/>
      <c r="X71" s="35"/>
      <c r="Y71" s="33"/>
      <c r="Z71" s="33"/>
      <c r="AA71" s="33"/>
      <c r="AB71" s="33"/>
      <c r="AC71" s="33"/>
      <c r="AD71" s="32"/>
    </row>
    <row r="72" spans="1:30" ht="12" hidden="1" customHeight="1" outlineLevel="1" x14ac:dyDescent="0.2">
      <c r="A72" s="36">
        <v>1863.99999999994</v>
      </c>
      <c r="B72" s="31"/>
      <c r="C72" s="31"/>
      <c r="D72" s="31"/>
      <c r="E72" s="31"/>
      <c r="F72" s="31"/>
      <c r="G72" s="31"/>
      <c r="H72" s="31"/>
      <c r="I72" s="31"/>
      <c r="J72" s="31"/>
      <c r="K72" s="23"/>
      <c r="L72" s="23"/>
      <c r="M72" s="32"/>
      <c r="N72" s="32"/>
      <c r="O72" s="33"/>
      <c r="P72" s="37"/>
      <c r="Q72" s="33"/>
      <c r="R72" s="33"/>
      <c r="S72" s="33"/>
      <c r="T72" s="33"/>
      <c r="U72" s="34"/>
      <c r="V72" s="33"/>
      <c r="W72" s="33"/>
      <c r="X72" s="35"/>
      <c r="Y72" s="33"/>
      <c r="Z72" s="33"/>
      <c r="AA72" s="33"/>
      <c r="AB72" s="33"/>
      <c r="AC72" s="33"/>
      <c r="AD72" s="32"/>
    </row>
    <row r="73" spans="1:30" ht="12" hidden="1" customHeight="1" outlineLevel="1" x14ac:dyDescent="0.2">
      <c r="A73" s="36">
        <v>1864.99999999994</v>
      </c>
      <c r="B73" s="31"/>
      <c r="C73" s="31"/>
      <c r="D73" s="31"/>
      <c r="E73" s="31"/>
      <c r="F73" s="31"/>
      <c r="G73" s="31"/>
      <c r="H73" s="31"/>
      <c r="I73" s="31"/>
      <c r="J73" s="31"/>
      <c r="K73" s="23"/>
      <c r="L73" s="23"/>
      <c r="M73" s="32"/>
      <c r="N73" s="32"/>
      <c r="O73" s="33"/>
      <c r="P73" s="37"/>
      <c r="Q73" s="33"/>
      <c r="R73" s="33"/>
      <c r="S73" s="33"/>
      <c r="T73" s="38"/>
      <c r="U73" s="34"/>
      <c r="V73" s="33"/>
      <c r="W73" s="38"/>
      <c r="X73" s="35"/>
      <c r="Y73" s="33"/>
      <c r="Z73" s="33"/>
      <c r="AA73" s="33"/>
      <c r="AB73" s="33"/>
      <c r="AC73" s="33"/>
      <c r="AD73" s="32"/>
    </row>
    <row r="74" spans="1:30" ht="12" hidden="1" customHeight="1" outlineLevel="1" x14ac:dyDescent="0.2">
      <c r="A74" s="36">
        <v>1865.99999999994</v>
      </c>
      <c r="B74" s="31"/>
      <c r="C74" s="31"/>
      <c r="D74" s="31"/>
      <c r="E74" s="31"/>
      <c r="F74" s="31"/>
      <c r="G74" s="31"/>
      <c r="H74" s="31"/>
      <c r="I74" s="31"/>
      <c r="J74" s="31"/>
      <c r="K74" s="23"/>
      <c r="L74" s="23"/>
      <c r="M74" s="32"/>
      <c r="N74" s="32"/>
      <c r="O74" s="33"/>
      <c r="P74" s="37"/>
      <c r="Q74" s="33"/>
      <c r="R74" s="33"/>
      <c r="S74" s="33"/>
      <c r="T74" s="33"/>
      <c r="U74" s="34"/>
      <c r="V74" s="33"/>
      <c r="W74" s="33"/>
      <c r="X74" s="35"/>
      <c r="Y74" s="33"/>
      <c r="Z74" s="33"/>
      <c r="AA74" s="33"/>
      <c r="AB74" s="33"/>
      <c r="AC74" s="33"/>
      <c r="AD74" s="32"/>
    </row>
    <row r="75" spans="1:30" ht="12" hidden="1" customHeight="1" outlineLevel="1" x14ac:dyDescent="0.2">
      <c r="A75" s="36">
        <v>1866.99999999994</v>
      </c>
      <c r="B75" s="31"/>
      <c r="C75" s="31"/>
      <c r="D75" s="31"/>
      <c r="E75" s="31"/>
      <c r="F75" s="31"/>
      <c r="G75" s="31"/>
      <c r="H75" s="31"/>
      <c r="I75" s="31"/>
      <c r="J75" s="31"/>
      <c r="K75" s="23"/>
      <c r="L75" s="23"/>
      <c r="M75" s="32"/>
      <c r="N75" s="32"/>
      <c r="O75" s="33"/>
      <c r="P75" s="37"/>
      <c r="Q75" s="33"/>
      <c r="R75" s="33"/>
      <c r="S75" s="33"/>
      <c r="T75" s="33"/>
      <c r="U75" s="34"/>
      <c r="V75" s="33"/>
      <c r="W75" s="33"/>
      <c r="X75" s="35"/>
      <c r="Y75" s="33"/>
      <c r="Z75" s="33"/>
      <c r="AA75" s="33"/>
      <c r="AB75" s="33"/>
      <c r="AC75" s="33"/>
      <c r="AD75" s="32"/>
    </row>
    <row r="76" spans="1:30" ht="12" hidden="1" customHeight="1" outlineLevel="1" x14ac:dyDescent="0.2">
      <c r="A76" s="36">
        <v>1867.99999999994</v>
      </c>
      <c r="B76" s="31"/>
      <c r="C76" s="31"/>
      <c r="D76" s="31"/>
      <c r="E76" s="31"/>
      <c r="F76" s="31"/>
      <c r="G76" s="31"/>
      <c r="H76" s="31"/>
      <c r="I76" s="31"/>
      <c r="J76" s="31"/>
      <c r="K76" s="23"/>
      <c r="L76" s="23"/>
      <c r="M76" s="32"/>
      <c r="N76" s="32"/>
      <c r="O76" s="33"/>
      <c r="P76" s="37"/>
      <c r="Q76" s="33"/>
      <c r="R76" s="33"/>
      <c r="S76" s="33"/>
      <c r="T76" s="33"/>
      <c r="U76" s="34"/>
      <c r="V76" s="33"/>
      <c r="W76" s="33"/>
      <c r="X76" s="35"/>
      <c r="Y76" s="33"/>
      <c r="Z76" s="33"/>
      <c r="AA76" s="33"/>
      <c r="AB76" s="33"/>
      <c r="AC76" s="33"/>
      <c r="AD76" s="32"/>
    </row>
    <row r="77" spans="1:30" ht="12" hidden="1" customHeight="1" outlineLevel="1" x14ac:dyDescent="0.2">
      <c r="A77" s="36">
        <v>1868.99999999994</v>
      </c>
      <c r="B77" s="31"/>
      <c r="C77" s="31"/>
      <c r="D77" s="31"/>
      <c r="E77" s="31"/>
      <c r="F77" s="31"/>
      <c r="G77" s="31"/>
      <c r="H77" s="31"/>
      <c r="I77" s="31"/>
      <c r="J77" s="31"/>
      <c r="K77" s="23"/>
      <c r="L77" s="23"/>
      <c r="M77" s="32"/>
      <c r="N77" s="32"/>
      <c r="O77" s="33"/>
      <c r="P77" s="37"/>
      <c r="Q77" s="33"/>
      <c r="R77" s="33"/>
      <c r="S77" s="33"/>
      <c r="T77" s="33"/>
      <c r="U77" s="34"/>
      <c r="V77" s="33"/>
      <c r="W77" s="33"/>
      <c r="X77" s="35"/>
      <c r="Y77" s="33"/>
      <c r="Z77" s="33"/>
      <c r="AA77" s="33"/>
      <c r="AB77" s="33"/>
      <c r="AC77" s="33"/>
      <c r="AD77" s="32"/>
    </row>
    <row r="78" spans="1:30" ht="12" hidden="1" customHeight="1" outlineLevel="1" x14ac:dyDescent="0.2">
      <c r="A78" s="30">
        <v>1869.99999999994</v>
      </c>
      <c r="B78" s="31"/>
      <c r="C78" s="31"/>
      <c r="D78" s="31"/>
      <c r="E78" s="31"/>
      <c r="F78" s="31"/>
      <c r="G78" s="31"/>
      <c r="H78" s="31"/>
      <c r="I78" s="31"/>
      <c r="J78" s="31"/>
      <c r="K78" s="23"/>
      <c r="L78" s="23"/>
      <c r="M78" s="32"/>
      <c r="N78" s="32"/>
      <c r="O78" s="33"/>
      <c r="P78" s="37"/>
      <c r="Q78" s="33"/>
      <c r="R78" s="33"/>
      <c r="S78" s="33"/>
      <c r="T78" s="33"/>
      <c r="U78" s="34"/>
      <c r="V78" s="33"/>
      <c r="W78" s="33"/>
      <c r="X78" s="35"/>
      <c r="Y78" s="33"/>
      <c r="Z78" s="33"/>
      <c r="AA78" s="33"/>
      <c r="AB78" s="33"/>
      <c r="AC78" s="33"/>
      <c r="AD78" s="32"/>
    </row>
    <row r="79" spans="1:30" ht="12" hidden="1" customHeight="1" outlineLevel="1" x14ac:dyDescent="0.2">
      <c r="A79" s="36">
        <v>1870.99999999994</v>
      </c>
      <c r="B79" s="31"/>
      <c r="C79" s="31"/>
      <c r="D79" s="31"/>
      <c r="E79" s="31"/>
      <c r="F79" s="31"/>
      <c r="G79" s="31"/>
      <c r="H79" s="31"/>
      <c r="I79" s="31"/>
      <c r="J79" s="31"/>
      <c r="K79" s="23"/>
      <c r="L79" s="23"/>
      <c r="M79" s="32"/>
      <c r="N79" s="32"/>
      <c r="O79" s="33"/>
      <c r="P79" s="37"/>
      <c r="Q79" s="33"/>
      <c r="R79" s="33"/>
      <c r="S79" s="33"/>
      <c r="T79" s="33"/>
      <c r="U79" s="34"/>
      <c r="V79" s="33"/>
      <c r="W79" s="33"/>
      <c r="X79" s="35"/>
      <c r="Y79" s="33"/>
      <c r="Z79" s="33"/>
      <c r="AA79" s="33"/>
      <c r="AB79" s="33"/>
      <c r="AC79" s="33"/>
      <c r="AD79" s="32"/>
    </row>
    <row r="80" spans="1:30" ht="12" hidden="1" customHeight="1" outlineLevel="1" x14ac:dyDescent="0.2">
      <c r="A80" s="36">
        <v>1871.99999999994</v>
      </c>
      <c r="B80" s="31"/>
      <c r="C80" s="31"/>
      <c r="D80" s="31"/>
      <c r="E80" s="31"/>
      <c r="F80" s="31"/>
      <c r="G80" s="31"/>
      <c r="H80" s="31"/>
      <c r="I80" s="31"/>
      <c r="J80" s="31"/>
      <c r="K80" s="23"/>
      <c r="L80" s="23"/>
      <c r="M80" s="32"/>
      <c r="N80" s="32"/>
      <c r="O80" s="33"/>
      <c r="P80" s="37"/>
      <c r="Q80" s="33"/>
      <c r="R80" s="33"/>
      <c r="S80" s="33"/>
      <c r="T80" s="33"/>
      <c r="U80" s="34"/>
      <c r="V80" s="33"/>
      <c r="W80" s="33"/>
      <c r="X80" s="35"/>
      <c r="Y80" s="33"/>
      <c r="Z80" s="33"/>
      <c r="AA80" s="33"/>
      <c r="AB80" s="33"/>
      <c r="AC80" s="33"/>
      <c r="AD80" s="32"/>
    </row>
    <row r="81" spans="1:30" ht="12" hidden="1" customHeight="1" outlineLevel="1" x14ac:dyDescent="0.2">
      <c r="A81" s="36">
        <v>1872.99999999993</v>
      </c>
      <c r="B81" s="31"/>
      <c r="C81" s="31"/>
      <c r="D81" s="31"/>
      <c r="E81" s="31"/>
      <c r="F81" s="31"/>
      <c r="G81" s="31"/>
      <c r="H81" s="31"/>
      <c r="I81" s="31"/>
      <c r="J81" s="31"/>
      <c r="K81" s="23"/>
      <c r="L81" s="23"/>
      <c r="M81" s="32"/>
      <c r="N81" s="32"/>
      <c r="O81" s="33"/>
      <c r="P81" s="37"/>
      <c r="Q81" s="33"/>
      <c r="R81" s="33"/>
      <c r="S81" s="33"/>
      <c r="T81" s="33"/>
      <c r="U81" s="34"/>
      <c r="V81" s="33"/>
      <c r="W81" s="33"/>
      <c r="X81" s="35"/>
      <c r="Y81" s="33"/>
      <c r="Z81" s="33"/>
      <c r="AA81" s="33"/>
      <c r="AB81" s="33"/>
      <c r="AC81" s="33"/>
      <c r="AD81" s="32"/>
    </row>
    <row r="82" spans="1:30" ht="12" hidden="1" customHeight="1" outlineLevel="1" x14ac:dyDescent="0.2">
      <c r="A82" s="36">
        <v>1873.99999999993</v>
      </c>
      <c r="B82" s="31"/>
      <c r="C82" s="31"/>
      <c r="D82" s="31"/>
      <c r="E82" s="31"/>
      <c r="F82" s="31"/>
      <c r="G82" s="31"/>
      <c r="H82" s="31"/>
      <c r="I82" s="31"/>
      <c r="J82" s="31"/>
      <c r="K82" s="23"/>
      <c r="L82" s="23"/>
      <c r="M82" s="32"/>
      <c r="N82" s="32"/>
      <c r="O82" s="33"/>
      <c r="P82" s="37"/>
      <c r="Q82" s="33"/>
      <c r="R82" s="33"/>
      <c r="S82" s="33"/>
      <c r="T82" s="33"/>
      <c r="U82" s="34"/>
      <c r="V82" s="33"/>
      <c r="W82" s="33"/>
      <c r="X82" s="35"/>
      <c r="Y82" s="33"/>
      <c r="Z82" s="33"/>
      <c r="AA82" s="33"/>
      <c r="AB82" s="33"/>
      <c r="AC82" s="33"/>
      <c r="AD82" s="32"/>
    </row>
    <row r="83" spans="1:30" ht="12" hidden="1" customHeight="1" outlineLevel="1" x14ac:dyDescent="0.2">
      <c r="A83" s="36">
        <v>1874.99999999993</v>
      </c>
      <c r="B83" s="31"/>
      <c r="C83" s="31"/>
      <c r="D83" s="31"/>
      <c r="E83" s="31"/>
      <c r="F83" s="31"/>
      <c r="G83" s="31"/>
      <c r="H83" s="31"/>
      <c r="I83" s="31"/>
      <c r="J83" s="31"/>
      <c r="K83" s="23"/>
      <c r="L83" s="23"/>
      <c r="M83" s="32"/>
      <c r="N83" s="32"/>
      <c r="O83" s="33"/>
      <c r="P83" s="37"/>
      <c r="Q83" s="33"/>
      <c r="R83" s="33"/>
      <c r="S83" s="33"/>
      <c r="T83" s="33"/>
      <c r="U83" s="34"/>
      <c r="V83" s="33"/>
      <c r="W83" s="33"/>
      <c r="X83" s="35"/>
      <c r="Y83" s="33"/>
      <c r="Z83" s="33"/>
      <c r="AA83" s="33"/>
      <c r="AB83" s="33"/>
      <c r="AC83" s="33"/>
      <c r="AD83" s="32"/>
    </row>
    <row r="84" spans="1:30" ht="12" hidden="1" customHeight="1" outlineLevel="1" x14ac:dyDescent="0.2">
      <c r="A84" s="36">
        <v>1875.99999999993</v>
      </c>
      <c r="B84" s="31"/>
      <c r="C84" s="31"/>
      <c r="D84" s="31"/>
      <c r="E84" s="31"/>
      <c r="F84" s="31"/>
      <c r="G84" s="31"/>
      <c r="H84" s="31"/>
      <c r="I84" s="31"/>
      <c r="J84" s="31"/>
      <c r="K84" s="23"/>
      <c r="L84" s="23"/>
      <c r="M84" s="32"/>
      <c r="N84" s="32"/>
      <c r="O84" s="33"/>
      <c r="P84" s="37"/>
      <c r="Q84" s="33"/>
      <c r="R84" s="33"/>
      <c r="S84" s="33"/>
      <c r="T84" s="33"/>
      <c r="U84" s="34"/>
      <c r="V84" s="33"/>
      <c r="W84" s="33"/>
      <c r="X84" s="35"/>
      <c r="Y84" s="33"/>
      <c r="Z84" s="33"/>
      <c r="AA84" s="33"/>
      <c r="AB84" s="33"/>
      <c r="AC84" s="33"/>
      <c r="AD84" s="32"/>
    </row>
    <row r="85" spans="1:30" ht="12" hidden="1" customHeight="1" outlineLevel="1" x14ac:dyDescent="0.2">
      <c r="A85" s="36">
        <v>1876.99999999993</v>
      </c>
      <c r="B85" s="31"/>
      <c r="C85" s="31"/>
      <c r="D85" s="31"/>
      <c r="E85" s="31"/>
      <c r="F85" s="31"/>
      <c r="G85" s="31"/>
      <c r="H85" s="31"/>
      <c r="I85" s="31"/>
      <c r="J85" s="31"/>
      <c r="K85" s="23"/>
      <c r="L85" s="23"/>
      <c r="M85" s="32"/>
      <c r="N85" s="32"/>
      <c r="O85" s="33"/>
      <c r="P85" s="37"/>
      <c r="Q85" s="33"/>
      <c r="R85" s="33"/>
      <c r="S85" s="33"/>
      <c r="T85" s="33"/>
      <c r="U85" s="34"/>
      <c r="V85" s="33"/>
      <c r="W85" s="33"/>
      <c r="X85" s="35"/>
      <c r="Y85" s="33"/>
      <c r="Z85" s="33"/>
      <c r="AA85" s="33"/>
      <c r="AB85" s="33"/>
      <c r="AC85" s="33"/>
      <c r="AD85" s="32"/>
    </row>
    <row r="86" spans="1:30" ht="12" hidden="1" customHeight="1" outlineLevel="1" x14ac:dyDescent="0.2">
      <c r="A86" s="36">
        <v>1877.99999999993</v>
      </c>
      <c r="B86" s="31"/>
      <c r="C86" s="31"/>
      <c r="D86" s="31"/>
      <c r="E86" s="31"/>
      <c r="F86" s="31"/>
      <c r="G86" s="31"/>
      <c r="H86" s="31"/>
      <c r="I86" s="31"/>
      <c r="J86" s="31"/>
      <c r="K86" s="23"/>
      <c r="L86" s="23"/>
      <c r="M86" s="32"/>
      <c r="N86" s="32"/>
      <c r="O86" s="33"/>
      <c r="P86" s="37"/>
      <c r="Q86" s="33"/>
      <c r="R86" s="33"/>
      <c r="S86" s="33"/>
      <c r="T86" s="33"/>
      <c r="U86" s="34"/>
      <c r="V86" s="33"/>
      <c r="W86" s="33"/>
      <c r="X86" s="35"/>
      <c r="Y86" s="33"/>
      <c r="Z86" s="33"/>
      <c r="AA86" s="33"/>
      <c r="AB86" s="33"/>
      <c r="AC86" s="33"/>
      <c r="AD86" s="32"/>
    </row>
    <row r="87" spans="1:30" ht="12" hidden="1" customHeight="1" outlineLevel="1" x14ac:dyDescent="0.2">
      <c r="A87" s="36">
        <v>1878.99999999993</v>
      </c>
      <c r="B87" s="31"/>
      <c r="C87" s="31"/>
      <c r="D87" s="31"/>
      <c r="E87" s="31"/>
      <c r="F87" s="31"/>
      <c r="G87" s="31"/>
      <c r="H87" s="31"/>
      <c r="I87" s="31"/>
      <c r="J87" s="31"/>
      <c r="K87" s="23"/>
      <c r="L87" s="23"/>
      <c r="M87" s="32"/>
      <c r="N87" s="32"/>
      <c r="O87" s="33"/>
      <c r="P87" s="37"/>
      <c r="Q87" s="33"/>
      <c r="R87" s="33"/>
      <c r="S87" s="33"/>
      <c r="T87" s="33"/>
      <c r="U87" s="34"/>
      <c r="V87" s="33"/>
      <c r="W87" s="33"/>
      <c r="X87" s="35"/>
      <c r="Y87" s="33"/>
      <c r="Z87" s="33"/>
      <c r="AA87" s="33"/>
      <c r="AB87" s="33"/>
      <c r="AC87" s="33"/>
      <c r="AD87" s="32"/>
    </row>
    <row r="88" spans="1:30" ht="12" hidden="1" customHeight="1" outlineLevel="1" x14ac:dyDescent="0.2">
      <c r="A88" s="30">
        <v>1879.99999999993</v>
      </c>
      <c r="B88" s="31"/>
      <c r="C88" s="31"/>
      <c r="D88" s="31"/>
      <c r="E88" s="31"/>
      <c r="F88" s="31"/>
      <c r="G88" s="31"/>
      <c r="H88" s="31"/>
      <c r="I88" s="31"/>
      <c r="J88" s="31"/>
      <c r="K88" s="23"/>
      <c r="L88" s="23"/>
      <c r="M88" s="32"/>
      <c r="N88" s="32"/>
      <c r="O88" s="33"/>
      <c r="P88" s="37"/>
      <c r="Q88" s="33"/>
      <c r="R88" s="33"/>
      <c r="S88" s="33"/>
      <c r="T88" s="33"/>
      <c r="U88" s="34"/>
      <c r="V88" s="33"/>
      <c r="W88" s="33"/>
      <c r="X88" s="35"/>
      <c r="Y88" s="33"/>
      <c r="Z88" s="33"/>
      <c r="AA88" s="33"/>
      <c r="AB88" s="33"/>
      <c r="AC88" s="33"/>
      <c r="AD88" s="32"/>
    </row>
    <row r="89" spans="1:30" ht="12" hidden="1" customHeight="1" outlineLevel="1" x14ac:dyDescent="0.2">
      <c r="A89" s="36">
        <v>1880.99999999993</v>
      </c>
      <c r="B89" s="31"/>
      <c r="C89" s="31"/>
      <c r="D89" s="31"/>
      <c r="E89" s="31"/>
      <c r="F89" s="31"/>
      <c r="G89" s="31"/>
      <c r="H89" s="31"/>
      <c r="I89" s="31"/>
      <c r="J89" s="31"/>
      <c r="K89" s="23"/>
      <c r="L89" s="23"/>
      <c r="M89" s="32"/>
      <c r="N89" s="32"/>
      <c r="O89" s="33"/>
      <c r="P89" s="37"/>
      <c r="Q89" s="33"/>
      <c r="R89" s="33"/>
      <c r="S89" s="33"/>
      <c r="T89" s="33"/>
      <c r="U89" s="34"/>
      <c r="V89" s="33"/>
      <c r="W89" s="33"/>
      <c r="X89" s="35"/>
      <c r="Y89" s="33"/>
      <c r="Z89" s="33"/>
      <c r="AA89" s="33"/>
      <c r="AB89" s="33"/>
      <c r="AC89" s="33"/>
      <c r="AD89" s="32"/>
    </row>
    <row r="90" spans="1:30" ht="18" hidden="1" customHeight="1" outlineLevel="1" x14ac:dyDescent="0.2">
      <c r="A90" s="36">
        <v>1881.99999999993</v>
      </c>
      <c r="B90" s="40"/>
      <c r="C90" s="40"/>
      <c r="D90" s="41"/>
      <c r="E90" s="41"/>
      <c r="F90" s="41"/>
      <c r="G90" s="41"/>
      <c r="H90" s="41"/>
      <c r="I90" s="41"/>
      <c r="J90" s="41"/>
      <c r="K90" s="23"/>
      <c r="L90" s="23"/>
      <c r="M90" s="32"/>
      <c r="N90" s="32"/>
      <c r="O90" s="33"/>
      <c r="P90" s="33"/>
      <c r="Q90" s="33"/>
      <c r="R90" s="33"/>
      <c r="S90" s="33"/>
      <c r="T90" s="33"/>
      <c r="U90" s="34"/>
      <c r="V90" s="33"/>
      <c r="W90" s="33"/>
      <c r="X90" s="35"/>
      <c r="Y90" s="33"/>
      <c r="Z90" s="33"/>
      <c r="AA90" s="33"/>
      <c r="AB90" s="33"/>
      <c r="AC90" s="33"/>
      <c r="AD90" s="32"/>
    </row>
    <row r="91" spans="1:30" ht="12" hidden="1" customHeight="1" outlineLevel="1" x14ac:dyDescent="0.2">
      <c r="A91" s="36">
        <v>1882.99999999993</v>
      </c>
      <c r="B91" s="40"/>
      <c r="C91" s="40"/>
      <c r="D91" s="41"/>
      <c r="E91" s="41"/>
      <c r="F91" s="41"/>
      <c r="G91" s="41"/>
      <c r="H91" s="41"/>
      <c r="I91" s="41"/>
      <c r="J91" s="41"/>
      <c r="K91" s="23"/>
      <c r="L91" s="23"/>
      <c r="M91" s="32"/>
      <c r="N91" s="32"/>
      <c r="O91" s="33"/>
      <c r="P91" s="33"/>
      <c r="Q91" s="33"/>
      <c r="R91" s="33"/>
      <c r="S91" s="33"/>
      <c r="T91" s="33"/>
      <c r="U91" s="34"/>
      <c r="V91" s="33"/>
      <c r="W91" s="33"/>
      <c r="X91" s="35"/>
      <c r="Y91" s="33"/>
      <c r="Z91" s="33"/>
      <c r="AA91" s="33"/>
      <c r="AB91" s="33"/>
      <c r="AC91" s="33"/>
      <c r="AD91" s="32"/>
    </row>
    <row r="92" spans="1:30" ht="12" hidden="1" customHeight="1" outlineLevel="1" x14ac:dyDescent="0.2">
      <c r="A92" s="36">
        <v>1883.99999999992</v>
      </c>
      <c r="B92" s="40"/>
      <c r="C92" s="40"/>
      <c r="D92" s="41"/>
      <c r="E92" s="41"/>
      <c r="F92" s="41"/>
      <c r="G92" s="41"/>
      <c r="H92" s="41"/>
      <c r="I92" s="41"/>
      <c r="J92" s="41"/>
      <c r="K92" s="23"/>
      <c r="L92" s="23"/>
      <c r="M92" s="32"/>
      <c r="N92" s="32"/>
      <c r="O92" s="33"/>
      <c r="P92" s="33"/>
      <c r="Q92" s="33"/>
      <c r="R92" s="33"/>
      <c r="S92" s="33"/>
      <c r="T92" s="33"/>
      <c r="U92" s="34"/>
      <c r="V92" s="33"/>
      <c r="W92" s="33"/>
      <c r="X92" s="35"/>
      <c r="Y92" s="33"/>
      <c r="Z92" s="33"/>
      <c r="AA92" s="33"/>
      <c r="AB92" s="33"/>
      <c r="AC92" s="33"/>
      <c r="AD92" s="32"/>
    </row>
    <row r="93" spans="1:30" ht="12" hidden="1" customHeight="1" outlineLevel="1" x14ac:dyDescent="0.2">
      <c r="A93" s="36">
        <v>1884.99999999992</v>
      </c>
      <c r="B93" s="40"/>
      <c r="C93" s="40"/>
      <c r="D93" s="41"/>
      <c r="E93" s="41"/>
      <c r="F93" s="41"/>
      <c r="G93" s="41"/>
      <c r="H93" s="41"/>
      <c r="I93" s="41"/>
      <c r="J93" s="41"/>
      <c r="K93" s="23"/>
      <c r="L93" s="23"/>
      <c r="M93" s="32"/>
      <c r="N93" s="32"/>
      <c r="O93" s="33"/>
      <c r="P93" s="33"/>
      <c r="Q93" s="33"/>
      <c r="R93" s="33"/>
      <c r="S93" s="33"/>
      <c r="T93" s="33"/>
      <c r="U93" s="34"/>
      <c r="V93" s="33"/>
      <c r="W93" s="33"/>
      <c r="X93" s="35"/>
      <c r="Y93" s="33"/>
      <c r="Z93" s="33"/>
      <c r="AA93" s="33"/>
      <c r="AB93" s="33"/>
      <c r="AC93" s="33"/>
      <c r="AD93" s="32"/>
    </row>
    <row r="94" spans="1:30" ht="12" hidden="1" customHeight="1" outlineLevel="1" x14ac:dyDescent="0.2">
      <c r="A94" s="36">
        <v>1885.99999999992</v>
      </c>
      <c r="B94" s="40"/>
      <c r="C94" s="40"/>
      <c r="D94" s="41"/>
      <c r="E94" s="41"/>
      <c r="F94" s="41"/>
      <c r="G94" s="41"/>
      <c r="H94" s="41"/>
      <c r="I94" s="41"/>
      <c r="J94" s="41"/>
      <c r="K94" s="23"/>
      <c r="L94" s="23"/>
      <c r="M94" s="32"/>
      <c r="N94" s="32"/>
      <c r="O94" s="33"/>
      <c r="P94" s="33"/>
      <c r="Q94" s="33"/>
      <c r="R94" s="33"/>
      <c r="S94" s="33"/>
      <c r="T94" s="33"/>
      <c r="U94" s="34"/>
      <c r="V94" s="33"/>
      <c r="W94" s="33"/>
      <c r="X94" s="35"/>
      <c r="Y94" s="33"/>
      <c r="Z94" s="33"/>
      <c r="AA94" s="33"/>
      <c r="AB94" s="33"/>
      <c r="AC94" s="33"/>
      <c r="AD94" s="32"/>
    </row>
    <row r="95" spans="1:30" ht="12" hidden="1" customHeight="1" outlineLevel="1" x14ac:dyDescent="0.2">
      <c r="A95" s="36">
        <v>1886.99999999992</v>
      </c>
      <c r="B95" s="40"/>
      <c r="C95" s="40"/>
      <c r="D95" s="41"/>
      <c r="E95" s="41"/>
      <c r="F95" s="41"/>
      <c r="G95" s="41"/>
      <c r="H95" s="41"/>
      <c r="I95" s="41"/>
      <c r="J95" s="41"/>
      <c r="K95" s="23"/>
      <c r="L95" s="23"/>
      <c r="M95" s="32"/>
      <c r="N95" s="32"/>
      <c r="O95" s="33"/>
      <c r="P95" s="33"/>
      <c r="Q95" s="33"/>
      <c r="R95" s="33"/>
      <c r="S95" s="33"/>
      <c r="T95" s="33"/>
      <c r="U95" s="34"/>
      <c r="V95" s="33"/>
      <c r="W95" s="33"/>
      <c r="X95" s="35"/>
      <c r="Y95" s="33"/>
      <c r="Z95" s="33"/>
      <c r="AA95" s="33"/>
      <c r="AB95" s="33"/>
      <c r="AC95" s="33"/>
      <c r="AD95" s="32"/>
    </row>
    <row r="96" spans="1:30" ht="12" hidden="1" customHeight="1" outlineLevel="1" x14ac:dyDescent="0.2">
      <c r="A96" s="36">
        <v>1887.99999999992</v>
      </c>
      <c r="B96" s="40"/>
      <c r="C96" s="40"/>
      <c r="D96" s="41"/>
      <c r="E96" s="41"/>
      <c r="F96" s="41"/>
      <c r="G96" s="41"/>
      <c r="H96" s="41"/>
      <c r="I96" s="41"/>
      <c r="J96" s="41"/>
      <c r="K96" s="23"/>
      <c r="L96" s="23"/>
      <c r="M96" s="32"/>
      <c r="N96" s="32"/>
      <c r="O96" s="33"/>
      <c r="P96" s="33"/>
      <c r="Q96" s="33"/>
      <c r="R96" s="33"/>
      <c r="S96" s="33"/>
      <c r="T96" s="33"/>
      <c r="U96" s="34"/>
      <c r="V96" s="33"/>
      <c r="W96" s="33"/>
      <c r="X96" s="35"/>
      <c r="Y96" s="33"/>
      <c r="Z96" s="33"/>
      <c r="AA96" s="33"/>
      <c r="AB96" s="33"/>
      <c r="AC96" s="33"/>
      <c r="AD96" s="32"/>
    </row>
    <row r="97" spans="1:30" ht="12" hidden="1" customHeight="1" outlineLevel="1" x14ac:dyDescent="0.2">
      <c r="A97" s="36">
        <v>1888.99999999992</v>
      </c>
      <c r="B97" s="40"/>
      <c r="C97" s="40"/>
      <c r="D97" s="41"/>
      <c r="E97" s="41"/>
      <c r="F97" s="41"/>
      <c r="G97" s="41"/>
      <c r="H97" s="41"/>
      <c r="I97" s="41"/>
      <c r="J97" s="41"/>
      <c r="K97" s="23"/>
      <c r="L97" s="23"/>
      <c r="M97" s="32"/>
      <c r="N97" s="32"/>
      <c r="O97" s="33"/>
      <c r="P97" s="33"/>
      <c r="Q97" s="33"/>
      <c r="R97" s="33"/>
      <c r="S97" s="33"/>
      <c r="T97" s="33"/>
      <c r="U97" s="34"/>
      <c r="V97" s="33"/>
      <c r="W97" s="33"/>
      <c r="X97" s="35"/>
      <c r="Y97" s="33"/>
      <c r="Z97" s="33"/>
      <c r="AA97" s="33"/>
      <c r="AB97" s="33"/>
      <c r="AC97" s="33"/>
      <c r="AD97" s="32"/>
    </row>
    <row r="98" spans="1:30" ht="12" hidden="1" customHeight="1" outlineLevel="1" x14ac:dyDescent="0.2">
      <c r="A98" s="30">
        <v>1889.99999999992</v>
      </c>
      <c r="B98" s="40"/>
      <c r="C98" s="40"/>
      <c r="D98" s="41"/>
      <c r="E98" s="41"/>
      <c r="F98" s="41"/>
      <c r="G98" s="41"/>
      <c r="H98" s="41"/>
      <c r="I98" s="41"/>
      <c r="J98" s="41"/>
      <c r="K98" s="23"/>
      <c r="L98" s="23"/>
      <c r="M98" s="32"/>
      <c r="N98" s="32"/>
      <c r="O98" s="33"/>
      <c r="P98" s="33"/>
      <c r="Q98" s="33"/>
      <c r="R98" s="33"/>
      <c r="S98" s="33"/>
      <c r="T98" s="33"/>
      <c r="U98" s="34"/>
      <c r="V98" s="33"/>
      <c r="W98" s="33"/>
      <c r="X98" s="35"/>
      <c r="Y98" s="33"/>
      <c r="Z98" s="33"/>
      <c r="AA98" s="33"/>
      <c r="AB98" s="33"/>
      <c r="AC98" s="33"/>
      <c r="AD98" s="32"/>
    </row>
    <row r="99" spans="1:30" ht="12" hidden="1" customHeight="1" outlineLevel="1" x14ac:dyDescent="0.2">
      <c r="A99" s="36">
        <v>1890.99999999992</v>
      </c>
      <c r="B99" s="40"/>
      <c r="C99" s="40"/>
      <c r="D99" s="41"/>
      <c r="E99" s="41"/>
      <c r="F99" s="41"/>
      <c r="G99" s="41"/>
      <c r="H99" s="41"/>
      <c r="I99" s="41"/>
      <c r="J99" s="41"/>
      <c r="K99" s="23"/>
      <c r="L99" s="23"/>
      <c r="M99" s="32"/>
      <c r="N99" s="32"/>
      <c r="O99" s="33"/>
      <c r="P99" s="33"/>
      <c r="Q99" s="33"/>
      <c r="R99" s="33"/>
      <c r="S99" s="33"/>
      <c r="T99" s="33"/>
      <c r="U99" s="34"/>
      <c r="V99" s="33"/>
      <c r="W99" s="33"/>
      <c r="X99" s="35"/>
      <c r="Y99" s="33"/>
      <c r="Z99" s="33"/>
      <c r="AA99" s="33"/>
      <c r="AB99" s="33"/>
      <c r="AC99" s="33"/>
      <c r="AD99" s="32"/>
    </row>
    <row r="100" spans="1:30" ht="12" hidden="1" customHeight="1" outlineLevel="1" x14ac:dyDescent="0.2">
      <c r="A100" s="36">
        <v>1891.99999999992</v>
      </c>
      <c r="B100" s="40"/>
      <c r="C100" s="40"/>
      <c r="D100" s="41"/>
      <c r="E100" s="41"/>
      <c r="F100" s="41"/>
      <c r="G100" s="41"/>
      <c r="H100" s="41"/>
      <c r="I100" s="41"/>
      <c r="J100" s="41"/>
      <c r="K100" s="23"/>
      <c r="L100" s="23"/>
      <c r="M100" s="32"/>
      <c r="N100" s="32"/>
      <c r="O100" s="33"/>
      <c r="P100" s="33"/>
      <c r="Q100" s="33"/>
      <c r="R100" s="33"/>
      <c r="S100" s="33"/>
      <c r="T100" s="33"/>
      <c r="U100" s="34"/>
      <c r="V100" s="33"/>
      <c r="W100" s="33"/>
      <c r="X100" s="35"/>
      <c r="Y100" s="33"/>
      <c r="Z100" s="33"/>
      <c r="AA100" s="33"/>
      <c r="AB100" s="33"/>
      <c r="AC100" s="33"/>
      <c r="AD100" s="32"/>
    </row>
    <row r="101" spans="1:30" ht="12" hidden="1" customHeight="1" outlineLevel="1" x14ac:dyDescent="0.2">
      <c r="A101" s="36">
        <v>1892.99999999992</v>
      </c>
      <c r="B101" s="40"/>
      <c r="C101" s="40"/>
      <c r="D101" s="41"/>
      <c r="E101" s="41"/>
      <c r="F101" s="41"/>
      <c r="G101" s="41"/>
      <c r="H101" s="41"/>
      <c r="I101" s="41"/>
      <c r="J101" s="41"/>
      <c r="K101" s="23"/>
      <c r="L101" s="23"/>
      <c r="M101" s="32"/>
      <c r="N101" s="32"/>
      <c r="O101" s="33"/>
      <c r="P101" s="33"/>
      <c r="Q101" s="33"/>
      <c r="R101" s="33"/>
      <c r="S101" s="33"/>
      <c r="T101" s="33"/>
      <c r="U101" s="34"/>
      <c r="V101" s="33"/>
      <c r="W101" s="33"/>
      <c r="X101" s="35"/>
      <c r="Y101" s="33"/>
      <c r="Z101" s="33"/>
      <c r="AA101" s="33"/>
      <c r="AB101" s="33"/>
      <c r="AC101" s="33"/>
      <c r="AD101" s="32"/>
    </row>
    <row r="102" spans="1:30" ht="12" hidden="1" customHeight="1" outlineLevel="1" x14ac:dyDescent="0.2">
      <c r="A102" s="36">
        <v>1893.99999999992</v>
      </c>
      <c r="B102" s="40"/>
      <c r="C102" s="40"/>
      <c r="D102" s="41"/>
      <c r="E102" s="41"/>
      <c r="F102" s="41"/>
      <c r="G102" s="41"/>
      <c r="H102" s="41"/>
      <c r="I102" s="41"/>
      <c r="J102" s="41"/>
      <c r="K102" s="23"/>
      <c r="L102" s="23"/>
      <c r="M102" s="32"/>
      <c r="N102" s="32"/>
      <c r="O102" s="33"/>
      <c r="P102" s="33"/>
      <c r="Q102" s="33"/>
      <c r="R102" s="33"/>
      <c r="S102" s="33"/>
      <c r="T102" s="33"/>
      <c r="U102" s="34"/>
      <c r="V102" s="33"/>
      <c r="W102" s="33"/>
      <c r="X102" s="35"/>
      <c r="Y102" s="33"/>
      <c r="Z102" s="33"/>
      <c r="AA102" s="33"/>
      <c r="AB102" s="33"/>
      <c r="AC102" s="33"/>
      <c r="AD102" s="32"/>
    </row>
    <row r="103" spans="1:30" ht="12" hidden="1" customHeight="1" outlineLevel="1" x14ac:dyDescent="0.2">
      <c r="A103" s="36">
        <v>1894.99999999991</v>
      </c>
      <c r="B103" s="40"/>
      <c r="C103" s="40"/>
      <c r="D103" s="41"/>
      <c r="E103" s="41"/>
      <c r="F103" s="41"/>
      <c r="G103" s="41"/>
      <c r="H103" s="41"/>
      <c r="I103" s="41"/>
      <c r="J103" s="41"/>
      <c r="K103" s="23"/>
      <c r="L103" s="23"/>
      <c r="M103" s="32"/>
      <c r="N103" s="32"/>
      <c r="O103" s="33"/>
      <c r="P103" s="33"/>
      <c r="Q103" s="33"/>
      <c r="R103" s="33"/>
      <c r="S103" s="33"/>
      <c r="T103" s="33"/>
      <c r="U103" s="34"/>
      <c r="V103" s="33"/>
      <c r="W103" s="33"/>
      <c r="X103" s="35"/>
      <c r="Y103" s="33"/>
      <c r="Z103" s="33"/>
      <c r="AA103" s="33"/>
      <c r="AB103" s="33"/>
      <c r="AC103" s="33"/>
      <c r="AD103" s="32"/>
    </row>
    <row r="104" spans="1:30" ht="12" hidden="1" customHeight="1" outlineLevel="1" x14ac:dyDescent="0.2">
      <c r="A104" s="36">
        <v>1895.99999999991</v>
      </c>
      <c r="B104" s="40"/>
      <c r="C104" s="40"/>
      <c r="D104" s="41"/>
      <c r="E104" s="41"/>
      <c r="F104" s="41"/>
      <c r="G104" s="41"/>
      <c r="H104" s="41"/>
      <c r="I104" s="41"/>
      <c r="J104" s="41"/>
      <c r="K104" s="23"/>
      <c r="L104" s="23"/>
      <c r="M104" s="32"/>
      <c r="N104" s="32"/>
      <c r="O104" s="33"/>
      <c r="P104" s="33"/>
      <c r="Q104" s="33"/>
      <c r="R104" s="33"/>
      <c r="S104" s="33"/>
      <c r="T104" s="33"/>
      <c r="U104" s="34"/>
      <c r="V104" s="33"/>
      <c r="W104" s="33"/>
      <c r="X104" s="35"/>
      <c r="Y104" s="33"/>
      <c r="Z104" s="33"/>
      <c r="AA104" s="33"/>
      <c r="AB104" s="33"/>
      <c r="AC104" s="33"/>
      <c r="AD104" s="32"/>
    </row>
    <row r="105" spans="1:30" ht="12" hidden="1" customHeight="1" outlineLevel="1" x14ac:dyDescent="0.2">
      <c r="A105" s="36">
        <v>1896.99999999991</v>
      </c>
      <c r="B105" s="40"/>
      <c r="C105" s="40"/>
      <c r="D105" s="41"/>
      <c r="E105" s="41"/>
      <c r="F105" s="41"/>
      <c r="G105" s="41"/>
      <c r="H105" s="41"/>
      <c r="I105" s="41"/>
      <c r="J105" s="41"/>
      <c r="K105" s="23"/>
      <c r="L105" s="23"/>
      <c r="M105" s="32"/>
      <c r="N105" s="32"/>
      <c r="O105" s="33"/>
      <c r="P105" s="33"/>
      <c r="Q105" s="33"/>
      <c r="R105" s="33"/>
      <c r="S105" s="33"/>
      <c r="T105" s="33"/>
      <c r="U105" s="34"/>
      <c r="V105" s="33"/>
      <c r="W105" s="33"/>
      <c r="X105" s="35"/>
      <c r="Y105" s="33"/>
      <c r="Z105" s="33"/>
      <c r="AA105" s="33"/>
      <c r="AB105" s="33"/>
      <c r="AC105" s="33"/>
      <c r="AD105" s="32"/>
    </row>
    <row r="106" spans="1:30" ht="12" hidden="1" customHeight="1" outlineLevel="1" x14ac:dyDescent="0.2">
      <c r="A106" s="36">
        <v>1897.99999999991</v>
      </c>
      <c r="B106" s="40"/>
      <c r="C106" s="40"/>
      <c r="D106" s="41"/>
      <c r="E106" s="41"/>
      <c r="F106" s="41"/>
      <c r="G106" s="41"/>
      <c r="H106" s="41"/>
      <c r="I106" s="41"/>
      <c r="J106" s="41"/>
      <c r="K106" s="23"/>
      <c r="L106" s="23"/>
      <c r="M106" s="32"/>
      <c r="N106" s="32"/>
      <c r="O106" s="33"/>
      <c r="P106" s="33"/>
      <c r="Q106" s="33"/>
      <c r="R106" s="33"/>
      <c r="S106" s="33"/>
      <c r="T106" s="33"/>
      <c r="U106" s="34"/>
      <c r="V106" s="33"/>
      <c r="W106" s="33"/>
      <c r="X106" s="35"/>
      <c r="Y106" s="33"/>
      <c r="Z106" s="33"/>
      <c r="AA106" s="33"/>
      <c r="AB106" s="33"/>
      <c r="AC106" s="33"/>
      <c r="AD106" s="32"/>
    </row>
    <row r="107" spans="1:30" ht="12" hidden="1" customHeight="1" outlineLevel="1" x14ac:dyDescent="0.2">
      <c r="A107" s="36">
        <v>1898.99999999991</v>
      </c>
      <c r="B107" s="40"/>
      <c r="C107" s="40"/>
      <c r="D107" s="41"/>
      <c r="E107" s="41"/>
      <c r="F107" s="41"/>
      <c r="G107" s="41"/>
      <c r="H107" s="41"/>
      <c r="I107" s="41"/>
      <c r="J107" s="41"/>
      <c r="K107" s="23"/>
      <c r="L107" s="23"/>
      <c r="M107" s="32"/>
      <c r="N107" s="32"/>
      <c r="O107" s="33"/>
      <c r="P107" s="33"/>
      <c r="Q107" s="33"/>
      <c r="R107" s="33"/>
      <c r="S107" s="33"/>
      <c r="T107" s="33"/>
      <c r="U107" s="34"/>
      <c r="V107" s="33"/>
      <c r="W107" s="33"/>
      <c r="X107" s="35"/>
      <c r="Y107" s="33"/>
      <c r="Z107" s="33"/>
      <c r="AA107" s="33"/>
      <c r="AB107" s="33"/>
      <c r="AC107" s="33"/>
      <c r="AD107" s="32"/>
    </row>
    <row r="108" spans="1:30" ht="12" hidden="1" customHeight="1" outlineLevel="1" x14ac:dyDescent="0.2">
      <c r="A108" s="30">
        <v>1900</v>
      </c>
      <c r="B108" s="40"/>
      <c r="C108" s="40"/>
      <c r="D108" s="41"/>
      <c r="E108" s="41"/>
      <c r="F108" s="41"/>
      <c r="G108" s="41"/>
      <c r="H108" s="41"/>
      <c r="I108" s="41"/>
      <c r="J108" s="41"/>
      <c r="K108" s="23"/>
      <c r="L108" s="23"/>
      <c r="M108" s="32"/>
      <c r="N108" s="32"/>
      <c r="O108" s="33"/>
      <c r="P108" s="33"/>
      <c r="Q108" s="33"/>
      <c r="R108" s="33"/>
      <c r="S108" s="33"/>
      <c r="T108" s="33"/>
      <c r="U108" s="34"/>
      <c r="V108" s="33"/>
      <c r="W108" s="33"/>
      <c r="X108" s="35"/>
      <c r="Y108" s="33"/>
      <c r="Z108" s="33"/>
      <c r="AA108" s="33"/>
      <c r="AB108" s="33"/>
      <c r="AC108" s="33"/>
      <c r="AD108" s="32"/>
    </row>
    <row r="109" spans="1:30" ht="12" hidden="1" customHeight="1" outlineLevel="1" x14ac:dyDescent="0.2">
      <c r="A109" s="36">
        <v>1901</v>
      </c>
      <c r="B109" s="40"/>
      <c r="C109" s="40"/>
      <c r="D109" s="41"/>
      <c r="E109" s="41"/>
      <c r="F109" s="41"/>
      <c r="G109" s="41"/>
      <c r="H109" s="41"/>
      <c r="I109" s="41"/>
      <c r="J109" s="41"/>
      <c r="K109" s="23"/>
      <c r="L109" s="23"/>
      <c r="M109" s="32"/>
      <c r="N109" s="32"/>
      <c r="O109" s="33"/>
      <c r="P109" s="33"/>
      <c r="Q109" s="33"/>
      <c r="R109" s="33"/>
      <c r="S109" s="33"/>
      <c r="T109" s="33"/>
      <c r="U109" s="34"/>
      <c r="V109" s="33"/>
      <c r="W109" s="33"/>
      <c r="X109" s="35"/>
      <c r="Y109" s="33"/>
      <c r="Z109" s="33"/>
      <c r="AA109" s="33"/>
      <c r="AB109" s="33"/>
      <c r="AC109" s="33"/>
      <c r="AD109" s="32"/>
    </row>
    <row r="110" spans="1:30" ht="12" hidden="1" customHeight="1" outlineLevel="1" x14ac:dyDescent="0.2">
      <c r="A110" s="36">
        <v>1902</v>
      </c>
      <c r="B110" s="40"/>
      <c r="C110" s="40"/>
      <c r="D110" s="41"/>
      <c r="E110" s="41"/>
      <c r="F110" s="41"/>
      <c r="G110" s="41"/>
      <c r="H110" s="41"/>
      <c r="I110" s="41"/>
      <c r="J110" s="41"/>
      <c r="K110" s="23"/>
      <c r="L110" s="23"/>
      <c r="M110" s="32"/>
      <c r="N110" s="32"/>
      <c r="O110" s="33"/>
      <c r="P110" s="33"/>
      <c r="Q110" s="33"/>
      <c r="R110" s="33"/>
      <c r="S110" s="33"/>
      <c r="T110" s="33"/>
      <c r="U110" s="34"/>
      <c r="V110" s="33"/>
      <c r="W110" s="33"/>
      <c r="X110" s="35"/>
      <c r="Y110" s="33"/>
      <c r="Z110" s="33"/>
      <c r="AA110" s="33"/>
      <c r="AB110" s="33"/>
      <c r="AC110" s="33"/>
      <c r="AD110" s="32"/>
    </row>
    <row r="111" spans="1:30" ht="12" hidden="1" customHeight="1" outlineLevel="1" x14ac:dyDescent="0.2">
      <c r="A111" s="36">
        <v>1903</v>
      </c>
      <c r="B111" s="40"/>
      <c r="C111" s="40"/>
      <c r="D111" s="41"/>
      <c r="E111" s="41"/>
      <c r="F111" s="41"/>
      <c r="G111" s="41"/>
      <c r="H111" s="41"/>
      <c r="I111" s="41"/>
      <c r="J111" s="41"/>
      <c r="K111" s="23"/>
      <c r="L111" s="23"/>
      <c r="M111" s="32"/>
      <c r="N111" s="32"/>
      <c r="O111" s="33"/>
      <c r="P111" s="33"/>
      <c r="Q111" s="33"/>
      <c r="R111" s="33"/>
      <c r="S111" s="33"/>
      <c r="T111" s="33"/>
      <c r="U111" s="34"/>
      <c r="V111" s="33"/>
      <c r="W111" s="33"/>
      <c r="X111" s="35"/>
      <c r="Y111" s="33"/>
      <c r="Z111" s="33"/>
      <c r="AA111" s="33"/>
      <c r="AB111" s="33"/>
      <c r="AC111" s="33"/>
      <c r="AD111" s="32"/>
    </row>
    <row r="112" spans="1:30" ht="12" hidden="1" customHeight="1" outlineLevel="1" x14ac:dyDescent="0.2">
      <c r="A112" s="36">
        <v>1904</v>
      </c>
      <c r="B112" s="40"/>
      <c r="C112" s="40"/>
      <c r="D112" s="41"/>
      <c r="E112" s="41"/>
      <c r="F112" s="41"/>
      <c r="G112" s="41"/>
      <c r="H112" s="41"/>
      <c r="I112" s="41"/>
      <c r="J112" s="41"/>
      <c r="K112" s="23"/>
      <c r="L112" s="23"/>
      <c r="M112" s="32"/>
      <c r="N112" s="32"/>
      <c r="O112" s="33"/>
      <c r="P112" s="33"/>
      <c r="Q112" s="33"/>
      <c r="R112" s="33"/>
      <c r="S112" s="33"/>
      <c r="T112" s="33"/>
      <c r="U112" s="34"/>
      <c r="V112" s="33"/>
      <c r="W112" s="33"/>
      <c r="X112" s="35"/>
      <c r="Y112" s="33"/>
      <c r="Z112" s="33"/>
      <c r="AA112" s="33"/>
      <c r="AB112" s="33"/>
      <c r="AC112" s="33"/>
      <c r="AD112" s="32"/>
    </row>
    <row r="113" spans="1:30" ht="12" hidden="1" customHeight="1" outlineLevel="1" x14ac:dyDescent="0.2">
      <c r="A113" s="36">
        <v>1905</v>
      </c>
      <c r="B113" s="40"/>
      <c r="C113" s="40"/>
      <c r="D113" s="41"/>
      <c r="E113" s="41"/>
      <c r="F113" s="41"/>
      <c r="G113" s="41"/>
      <c r="H113" s="41"/>
      <c r="I113" s="41"/>
      <c r="J113" s="41"/>
      <c r="K113" s="23"/>
      <c r="L113" s="23"/>
      <c r="M113" s="32"/>
      <c r="N113" s="32"/>
      <c r="O113" s="34"/>
      <c r="P113" s="34"/>
      <c r="Q113" s="33"/>
      <c r="R113" s="34"/>
      <c r="S113" s="33"/>
      <c r="T113" s="34"/>
      <c r="U113" s="34"/>
      <c r="V113" s="34"/>
      <c r="W113" s="34"/>
      <c r="X113" s="35"/>
      <c r="Y113" s="34"/>
      <c r="Z113" s="34"/>
      <c r="AA113" s="34"/>
      <c r="AB113" s="34"/>
      <c r="AC113" s="34"/>
      <c r="AD113" s="32"/>
    </row>
    <row r="114" spans="1:30" ht="12" hidden="1" customHeight="1" outlineLevel="1" x14ac:dyDescent="0.2">
      <c r="A114" s="36">
        <v>1906</v>
      </c>
      <c r="B114" s="40"/>
      <c r="C114" s="40"/>
      <c r="D114" s="41"/>
      <c r="E114" s="41"/>
      <c r="F114" s="41"/>
      <c r="G114" s="41"/>
      <c r="H114" s="41"/>
      <c r="I114" s="41"/>
      <c r="J114" s="41"/>
      <c r="K114" s="23"/>
      <c r="L114" s="23"/>
      <c r="M114" s="32"/>
      <c r="N114" s="32"/>
      <c r="O114" s="34"/>
      <c r="P114" s="34"/>
      <c r="Q114" s="33"/>
      <c r="R114" s="34"/>
      <c r="S114" s="33"/>
      <c r="T114" s="34"/>
      <c r="U114" s="34"/>
      <c r="V114" s="34"/>
      <c r="W114" s="34"/>
      <c r="X114" s="35"/>
      <c r="Y114" s="34"/>
      <c r="Z114" s="34"/>
      <c r="AA114" s="34"/>
      <c r="AB114" s="34"/>
      <c r="AC114" s="34"/>
      <c r="AD114" s="32"/>
    </row>
    <row r="115" spans="1:30" ht="12" hidden="1" customHeight="1" outlineLevel="1" x14ac:dyDescent="0.2">
      <c r="A115" s="36">
        <v>1907</v>
      </c>
      <c r="B115" s="40"/>
      <c r="C115" s="40"/>
      <c r="D115" s="41"/>
      <c r="E115" s="41"/>
      <c r="F115" s="41"/>
      <c r="G115" s="41"/>
      <c r="H115" s="41"/>
      <c r="I115" s="41"/>
      <c r="J115" s="41"/>
      <c r="K115" s="23"/>
      <c r="L115" s="23"/>
      <c r="M115" s="32"/>
      <c r="N115" s="32"/>
      <c r="O115" s="34"/>
      <c r="P115" s="34"/>
      <c r="Q115" s="33"/>
      <c r="R115" s="34"/>
      <c r="S115" s="33"/>
      <c r="T115" s="34"/>
      <c r="U115" s="34"/>
      <c r="V115" s="34"/>
      <c r="W115" s="34"/>
      <c r="X115" s="35"/>
      <c r="Y115" s="34"/>
      <c r="Z115" s="34"/>
      <c r="AA115" s="34"/>
      <c r="AB115" s="34"/>
      <c r="AC115" s="34"/>
      <c r="AD115" s="32"/>
    </row>
    <row r="116" spans="1:30" ht="12" hidden="1" customHeight="1" outlineLevel="1" x14ac:dyDescent="0.2">
      <c r="A116" s="36">
        <v>1908</v>
      </c>
      <c r="B116" s="40"/>
      <c r="C116" s="40"/>
      <c r="D116" s="41"/>
      <c r="E116" s="41"/>
      <c r="F116" s="41"/>
      <c r="G116" s="41"/>
      <c r="H116" s="41"/>
      <c r="I116" s="41"/>
      <c r="J116" s="41"/>
      <c r="K116" s="23"/>
      <c r="L116" s="23"/>
      <c r="M116" s="32"/>
      <c r="N116" s="32"/>
      <c r="O116" s="34"/>
      <c r="P116" s="34"/>
      <c r="Q116" s="33"/>
      <c r="R116" s="34"/>
      <c r="S116" s="33"/>
      <c r="T116" s="34"/>
      <c r="U116" s="34"/>
      <c r="V116" s="34"/>
      <c r="W116" s="34"/>
      <c r="X116" s="35"/>
      <c r="Y116" s="34"/>
      <c r="Z116" s="34"/>
      <c r="AA116" s="34"/>
      <c r="AB116" s="34"/>
      <c r="AC116" s="34"/>
      <c r="AD116" s="32"/>
    </row>
    <row r="117" spans="1:30" ht="12" hidden="1" customHeight="1" outlineLevel="1" x14ac:dyDescent="0.2">
      <c r="A117" s="36">
        <v>1909</v>
      </c>
      <c r="B117" s="40"/>
      <c r="C117" s="40"/>
      <c r="D117" s="41"/>
      <c r="E117" s="41"/>
      <c r="F117" s="41"/>
      <c r="G117" s="41"/>
      <c r="H117" s="41"/>
      <c r="I117" s="41"/>
      <c r="J117" s="41"/>
      <c r="K117" s="23"/>
      <c r="L117" s="23"/>
      <c r="M117" s="32"/>
      <c r="N117" s="32"/>
      <c r="O117" s="34"/>
      <c r="P117" s="34"/>
      <c r="Q117" s="33"/>
      <c r="R117" s="34"/>
      <c r="S117" s="33"/>
      <c r="T117" s="34"/>
      <c r="U117" s="34"/>
      <c r="V117" s="34"/>
      <c r="W117" s="34"/>
      <c r="X117" s="35"/>
      <c r="Y117" s="34"/>
      <c r="Z117" s="34"/>
      <c r="AA117" s="34"/>
      <c r="AB117" s="34"/>
      <c r="AC117" s="34"/>
      <c r="AD117" s="32"/>
    </row>
    <row r="118" spans="1:30" ht="12" hidden="1" customHeight="1" outlineLevel="1" x14ac:dyDescent="0.2">
      <c r="A118" s="30">
        <v>1910</v>
      </c>
      <c r="B118" s="40"/>
      <c r="C118" s="40"/>
      <c r="D118" s="41"/>
      <c r="E118" s="41"/>
      <c r="F118" s="41"/>
      <c r="G118" s="41"/>
      <c r="H118" s="41"/>
      <c r="I118" s="41"/>
      <c r="J118" s="41"/>
      <c r="K118" s="23"/>
      <c r="L118" s="23"/>
      <c r="M118" s="32"/>
      <c r="N118" s="32"/>
      <c r="O118" s="34"/>
      <c r="P118" s="34"/>
      <c r="Q118" s="33"/>
      <c r="R118" s="34"/>
      <c r="S118" s="33"/>
      <c r="T118" s="34"/>
      <c r="U118" s="34"/>
      <c r="V118" s="34"/>
      <c r="W118" s="34"/>
      <c r="X118" s="35"/>
      <c r="Y118" s="34"/>
      <c r="Z118" s="34"/>
      <c r="AA118" s="34"/>
      <c r="AB118" s="34"/>
      <c r="AC118" s="34"/>
      <c r="AD118" s="32"/>
    </row>
    <row r="119" spans="1:30" ht="12" hidden="1" customHeight="1" outlineLevel="1" x14ac:dyDescent="0.2">
      <c r="A119" s="36">
        <v>1911</v>
      </c>
      <c r="B119" s="40"/>
      <c r="C119" s="40"/>
      <c r="D119" s="41"/>
      <c r="E119" s="41"/>
      <c r="F119" s="41"/>
      <c r="G119" s="41"/>
      <c r="H119" s="41"/>
      <c r="I119" s="41"/>
      <c r="J119" s="41"/>
      <c r="K119" s="23"/>
      <c r="L119" s="23"/>
      <c r="M119" s="32"/>
      <c r="N119" s="32"/>
      <c r="O119" s="34"/>
      <c r="P119" s="34"/>
      <c r="Q119" s="33"/>
      <c r="R119" s="34"/>
      <c r="S119" s="33"/>
      <c r="T119" s="34"/>
      <c r="U119" s="34"/>
      <c r="V119" s="34"/>
      <c r="W119" s="34"/>
      <c r="X119" s="35"/>
      <c r="Y119" s="34"/>
      <c r="Z119" s="34"/>
      <c r="AA119" s="34"/>
      <c r="AB119" s="34"/>
      <c r="AC119" s="34"/>
      <c r="AD119" s="32"/>
    </row>
    <row r="120" spans="1:30" ht="12" hidden="1" customHeight="1" outlineLevel="1" x14ac:dyDescent="0.2">
      <c r="A120" s="36">
        <v>1912</v>
      </c>
      <c r="B120" s="40"/>
      <c r="C120" s="40"/>
      <c r="D120" s="41"/>
      <c r="E120" s="41"/>
      <c r="F120" s="41"/>
      <c r="G120" s="41"/>
      <c r="H120" s="41"/>
      <c r="I120" s="41"/>
      <c r="J120" s="41"/>
      <c r="K120" s="23"/>
      <c r="L120" s="23"/>
      <c r="M120" s="32"/>
      <c r="N120" s="32"/>
      <c r="O120" s="34"/>
      <c r="P120" s="34"/>
      <c r="Q120" s="33"/>
      <c r="R120" s="34"/>
      <c r="S120" s="33"/>
      <c r="T120" s="34"/>
      <c r="U120" s="34"/>
      <c r="V120" s="34"/>
      <c r="W120" s="34"/>
      <c r="X120" s="35"/>
      <c r="Y120" s="34"/>
      <c r="Z120" s="34"/>
      <c r="AA120" s="34"/>
      <c r="AB120" s="34"/>
      <c r="AC120" s="34"/>
      <c r="AD120" s="32"/>
    </row>
    <row r="121" spans="1:30" ht="12" hidden="1" customHeight="1" outlineLevel="1" x14ac:dyDescent="0.2">
      <c r="A121" s="36">
        <v>1913</v>
      </c>
      <c r="B121" s="42"/>
      <c r="C121" s="42"/>
      <c r="D121" s="41"/>
      <c r="E121" s="41"/>
      <c r="F121" s="41"/>
      <c r="G121" s="41"/>
      <c r="H121" s="41"/>
      <c r="I121" s="41"/>
      <c r="J121" s="41"/>
      <c r="K121" s="23"/>
      <c r="L121" s="23"/>
      <c r="M121" s="32"/>
      <c r="N121" s="32"/>
      <c r="O121" s="34"/>
      <c r="P121" s="34"/>
      <c r="Q121" s="33"/>
      <c r="R121" s="34"/>
      <c r="S121" s="33"/>
      <c r="T121" s="34"/>
      <c r="U121" s="34"/>
      <c r="V121" s="34"/>
      <c r="W121" s="34"/>
      <c r="X121" s="35"/>
      <c r="Y121" s="34"/>
      <c r="Z121" s="34"/>
      <c r="AA121" s="34"/>
      <c r="AB121" s="34"/>
      <c r="AC121" s="34"/>
      <c r="AD121" s="32"/>
    </row>
    <row r="122" spans="1:30" ht="12" hidden="1" customHeight="1" outlineLevel="1" x14ac:dyDescent="0.2">
      <c r="A122" s="36">
        <v>1914</v>
      </c>
      <c r="B122" s="42"/>
      <c r="C122" s="42"/>
      <c r="D122" s="41"/>
      <c r="E122" s="41"/>
      <c r="F122" s="41"/>
      <c r="G122" s="41"/>
      <c r="H122" s="41"/>
      <c r="I122" s="41"/>
      <c r="J122" s="41"/>
      <c r="K122" s="23"/>
      <c r="L122" s="23"/>
      <c r="M122" s="32"/>
      <c r="N122" s="32"/>
      <c r="O122" s="34"/>
      <c r="P122" s="34"/>
      <c r="Q122" s="33"/>
      <c r="R122" s="34"/>
      <c r="S122" s="33"/>
      <c r="T122" s="34"/>
      <c r="U122" s="34"/>
      <c r="V122" s="34"/>
      <c r="W122" s="34"/>
      <c r="X122" s="35"/>
      <c r="Y122" s="34"/>
      <c r="Z122" s="34"/>
      <c r="AA122" s="34"/>
      <c r="AB122" s="34"/>
      <c r="AC122" s="34"/>
      <c r="AD122" s="32"/>
    </row>
    <row r="123" spans="1:30" ht="12" hidden="1" customHeight="1" outlineLevel="1" x14ac:dyDescent="0.2">
      <c r="A123" s="36">
        <v>1915</v>
      </c>
      <c r="B123" s="42"/>
      <c r="C123" s="42"/>
      <c r="D123" s="41"/>
      <c r="E123" s="41"/>
      <c r="F123" s="41"/>
      <c r="G123" s="41"/>
      <c r="H123" s="41"/>
      <c r="I123" s="41"/>
      <c r="J123" s="41"/>
      <c r="K123" s="23"/>
      <c r="L123" s="23"/>
      <c r="M123" s="32"/>
      <c r="N123" s="32"/>
      <c r="O123" s="34"/>
      <c r="P123" s="34"/>
      <c r="Q123" s="33"/>
      <c r="R123" s="34"/>
      <c r="S123" s="33"/>
      <c r="T123" s="34"/>
      <c r="U123" s="34"/>
      <c r="V123" s="34"/>
      <c r="W123" s="34"/>
      <c r="X123" s="35"/>
      <c r="Y123" s="34"/>
      <c r="Z123" s="34"/>
      <c r="AA123" s="34"/>
      <c r="AB123" s="34"/>
      <c r="AC123" s="34"/>
      <c r="AD123" s="32"/>
    </row>
    <row r="124" spans="1:30" ht="12" hidden="1" customHeight="1" outlineLevel="1" x14ac:dyDescent="0.2">
      <c r="A124" s="36">
        <v>1916</v>
      </c>
      <c r="B124" s="42"/>
      <c r="C124" s="42"/>
      <c r="D124" s="41"/>
      <c r="E124" s="41"/>
      <c r="F124" s="41"/>
      <c r="G124" s="41"/>
      <c r="H124" s="41"/>
      <c r="I124" s="41"/>
      <c r="J124" s="41"/>
      <c r="K124" s="23"/>
      <c r="L124" s="23"/>
      <c r="M124" s="32"/>
      <c r="N124" s="32"/>
      <c r="O124" s="34"/>
      <c r="P124" s="34"/>
      <c r="Q124" s="33"/>
      <c r="R124" s="34"/>
      <c r="S124" s="33"/>
      <c r="T124" s="34"/>
      <c r="U124" s="34"/>
      <c r="V124" s="34"/>
      <c r="W124" s="34"/>
      <c r="X124" s="35"/>
      <c r="Y124" s="34"/>
      <c r="Z124" s="34"/>
      <c r="AA124" s="34"/>
      <c r="AB124" s="34"/>
      <c r="AC124" s="34"/>
      <c r="AD124" s="32"/>
    </row>
    <row r="125" spans="1:30" ht="12" hidden="1" customHeight="1" outlineLevel="1" x14ac:dyDescent="0.2">
      <c r="A125" s="36">
        <v>1917</v>
      </c>
      <c r="B125" s="42"/>
      <c r="C125" s="42"/>
      <c r="D125" s="41"/>
      <c r="E125" s="41"/>
      <c r="F125" s="41"/>
      <c r="G125" s="41"/>
      <c r="H125" s="41"/>
      <c r="I125" s="41"/>
      <c r="J125" s="41"/>
      <c r="K125" s="23"/>
      <c r="L125" s="23"/>
      <c r="M125" s="32"/>
      <c r="N125" s="32"/>
      <c r="O125" s="34"/>
      <c r="P125" s="34"/>
      <c r="Q125" s="33"/>
      <c r="R125" s="34"/>
      <c r="S125" s="33"/>
      <c r="T125" s="34"/>
      <c r="U125" s="34"/>
      <c r="V125" s="34"/>
      <c r="W125" s="34"/>
      <c r="X125" s="35"/>
      <c r="Y125" s="34"/>
      <c r="Z125" s="34"/>
      <c r="AA125" s="34"/>
      <c r="AB125" s="34"/>
      <c r="AC125" s="34"/>
      <c r="AD125" s="32"/>
    </row>
    <row r="126" spans="1:30" ht="12" hidden="1" customHeight="1" outlineLevel="1" x14ac:dyDescent="0.2">
      <c r="A126" s="36">
        <v>1918</v>
      </c>
      <c r="B126" s="42"/>
      <c r="C126" s="42"/>
      <c r="D126" s="41"/>
      <c r="E126" s="41"/>
      <c r="F126" s="41"/>
      <c r="G126" s="41"/>
      <c r="H126" s="41"/>
      <c r="I126" s="41"/>
      <c r="J126" s="41"/>
      <c r="K126" s="23"/>
      <c r="L126" s="23"/>
      <c r="M126" s="32"/>
      <c r="N126" s="32"/>
      <c r="O126" s="34"/>
      <c r="P126" s="34"/>
      <c r="Q126" s="33"/>
      <c r="R126" s="34"/>
      <c r="S126" s="33"/>
      <c r="T126" s="34"/>
      <c r="U126" s="34"/>
      <c r="V126" s="34"/>
      <c r="W126" s="34"/>
      <c r="X126" s="35"/>
      <c r="Y126" s="34"/>
      <c r="Z126" s="34"/>
      <c r="AA126" s="34"/>
      <c r="AB126" s="34"/>
      <c r="AC126" s="34"/>
      <c r="AD126" s="32"/>
    </row>
    <row r="127" spans="1:30" ht="12" hidden="1" customHeight="1" outlineLevel="1" x14ac:dyDescent="0.2">
      <c r="A127" s="36">
        <v>1919</v>
      </c>
      <c r="B127" s="42"/>
      <c r="C127" s="42"/>
      <c r="D127" s="41"/>
      <c r="E127" s="41"/>
      <c r="F127" s="41"/>
      <c r="G127" s="41"/>
      <c r="H127" s="41"/>
      <c r="I127" s="41"/>
      <c r="J127" s="41"/>
      <c r="K127" s="23"/>
      <c r="L127" s="23"/>
      <c r="M127" s="32"/>
      <c r="N127" s="32"/>
      <c r="O127" s="34"/>
      <c r="P127" s="34"/>
      <c r="Q127" s="33"/>
      <c r="R127" s="34"/>
      <c r="S127" s="33"/>
      <c r="T127" s="34"/>
      <c r="U127" s="34"/>
      <c r="V127" s="34"/>
      <c r="W127" s="34"/>
      <c r="X127" s="35"/>
      <c r="Y127" s="34"/>
      <c r="Z127" s="34"/>
      <c r="AA127" s="34"/>
      <c r="AB127" s="34"/>
      <c r="AC127" s="34"/>
      <c r="AD127" s="32"/>
    </row>
    <row r="128" spans="1:30" ht="12" hidden="1" customHeight="1" outlineLevel="1" x14ac:dyDescent="0.2">
      <c r="A128" s="30">
        <v>1920</v>
      </c>
      <c r="B128" s="42"/>
      <c r="C128" s="42"/>
      <c r="D128" s="41"/>
      <c r="E128" s="41"/>
      <c r="F128" s="41"/>
      <c r="G128" s="41"/>
      <c r="H128" s="41"/>
      <c r="I128" s="41"/>
      <c r="J128" s="41"/>
      <c r="K128" s="23"/>
      <c r="L128" s="23"/>
      <c r="M128" s="32"/>
      <c r="N128" s="32"/>
      <c r="O128" s="34"/>
      <c r="P128" s="34"/>
      <c r="Q128" s="33"/>
      <c r="R128" s="34"/>
      <c r="S128" s="33"/>
      <c r="T128" s="34"/>
      <c r="U128" s="34"/>
      <c r="V128" s="34"/>
      <c r="W128" s="34"/>
      <c r="X128" s="35"/>
      <c r="Y128" s="34"/>
      <c r="Z128" s="34"/>
      <c r="AA128" s="34"/>
      <c r="AB128" s="34"/>
      <c r="AC128" s="34"/>
      <c r="AD128" s="32"/>
    </row>
    <row r="129" spans="1:30" ht="12" hidden="1" customHeight="1" outlineLevel="1" x14ac:dyDescent="0.2">
      <c r="A129" s="36">
        <v>1921</v>
      </c>
      <c r="B129" s="42"/>
      <c r="C129" s="42"/>
      <c r="D129" s="41"/>
      <c r="E129" s="41"/>
      <c r="F129" s="41"/>
      <c r="G129" s="41"/>
      <c r="H129" s="41"/>
      <c r="I129" s="41"/>
      <c r="J129" s="41"/>
      <c r="K129" s="23"/>
      <c r="L129" s="23"/>
      <c r="M129" s="32"/>
      <c r="N129" s="32"/>
      <c r="O129" s="34"/>
      <c r="P129" s="34"/>
      <c r="Q129" s="33"/>
      <c r="R129" s="34"/>
      <c r="S129" s="33"/>
      <c r="T129" s="34"/>
      <c r="U129" s="34"/>
      <c r="V129" s="34"/>
      <c r="W129" s="34"/>
      <c r="X129" s="35"/>
      <c r="Y129" s="34"/>
      <c r="Z129" s="34"/>
      <c r="AA129" s="34"/>
      <c r="AB129" s="34"/>
      <c r="AC129" s="34"/>
      <c r="AD129" s="32"/>
    </row>
    <row r="130" spans="1:30" ht="12" hidden="1" customHeight="1" outlineLevel="1" x14ac:dyDescent="0.2">
      <c r="A130" s="36">
        <v>1922</v>
      </c>
      <c r="B130" s="42"/>
      <c r="C130" s="42"/>
      <c r="D130" s="41"/>
      <c r="E130" s="41"/>
      <c r="F130" s="41"/>
      <c r="G130" s="41"/>
      <c r="H130" s="41"/>
      <c r="I130" s="41"/>
      <c r="J130" s="41"/>
      <c r="K130" s="23"/>
      <c r="L130" s="23"/>
      <c r="M130" s="32"/>
      <c r="N130" s="32"/>
      <c r="O130" s="34"/>
      <c r="P130" s="34"/>
      <c r="Q130" s="33"/>
      <c r="R130" s="34"/>
      <c r="S130" s="33"/>
      <c r="T130" s="34"/>
      <c r="U130" s="34"/>
      <c r="V130" s="34"/>
      <c r="W130" s="34"/>
      <c r="X130" s="35"/>
      <c r="Y130" s="34"/>
      <c r="Z130" s="34"/>
      <c r="AA130" s="34"/>
      <c r="AB130" s="34"/>
      <c r="AC130" s="34"/>
      <c r="AD130" s="32"/>
    </row>
    <row r="131" spans="1:30" ht="12" hidden="1" customHeight="1" outlineLevel="1" x14ac:dyDescent="0.2">
      <c r="A131" s="36">
        <v>1923</v>
      </c>
      <c r="B131" s="42"/>
      <c r="C131" s="42"/>
      <c r="D131" s="41"/>
      <c r="E131" s="41"/>
      <c r="F131" s="41"/>
      <c r="G131" s="41"/>
      <c r="H131" s="41"/>
      <c r="I131" s="41"/>
      <c r="J131" s="41"/>
      <c r="K131" s="23"/>
      <c r="L131" s="23"/>
      <c r="M131" s="32"/>
      <c r="N131" s="32"/>
      <c r="O131" s="34"/>
      <c r="P131" s="34"/>
      <c r="Q131" s="33"/>
      <c r="R131" s="34"/>
      <c r="S131" s="33"/>
      <c r="T131" s="34"/>
      <c r="U131" s="34"/>
      <c r="V131" s="34"/>
      <c r="W131" s="34"/>
      <c r="X131" s="35"/>
      <c r="Y131" s="34"/>
      <c r="Z131" s="34"/>
      <c r="AA131" s="34"/>
      <c r="AB131" s="34"/>
      <c r="AC131" s="34"/>
      <c r="AD131" s="32"/>
    </row>
    <row r="132" spans="1:30" ht="12" hidden="1" customHeight="1" outlineLevel="1" x14ac:dyDescent="0.2">
      <c r="A132" s="36">
        <v>1924</v>
      </c>
      <c r="B132" s="42"/>
      <c r="C132" s="42"/>
      <c r="D132" s="41"/>
      <c r="E132" s="41"/>
      <c r="F132" s="41"/>
      <c r="G132" s="41"/>
      <c r="H132" s="41"/>
      <c r="I132" s="41"/>
      <c r="J132" s="41"/>
      <c r="K132" s="23"/>
      <c r="L132" s="23"/>
      <c r="M132" s="32"/>
      <c r="N132" s="32"/>
      <c r="O132" s="34"/>
      <c r="P132" s="34"/>
      <c r="Q132" s="33"/>
      <c r="R132" s="34"/>
      <c r="S132" s="33"/>
      <c r="T132" s="34"/>
      <c r="U132" s="34"/>
      <c r="V132" s="34"/>
      <c r="W132" s="34"/>
      <c r="X132" s="35"/>
      <c r="Y132" s="34"/>
      <c r="Z132" s="34"/>
      <c r="AA132" s="34"/>
      <c r="AB132" s="34"/>
      <c r="AC132" s="34"/>
      <c r="AD132" s="32"/>
    </row>
    <row r="133" spans="1:30" ht="12" hidden="1" customHeight="1" outlineLevel="1" x14ac:dyDescent="0.2">
      <c r="A133" s="36">
        <v>1925</v>
      </c>
      <c r="B133" s="42"/>
      <c r="C133" s="42"/>
      <c r="D133" s="41"/>
      <c r="E133" s="41"/>
      <c r="F133" s="41"/>
      <c r="G133" s="41"/>
      <c r="H133" s="41"/>
      <c r="I133" s="41"/>
      <c r="J133" s="41"/>
      <c r="K133" s="23"/>
      <c r="L133" s="23"/>
      <c r="M133" s="32"/>
      <c r="N133" s="32"/>
      <c r="O133" s="34"/>
      <c r="P133" s="34"/>
      <c r="Q133" s="33"/>
      <c r="R133" s="34"/>
      <c r="S133" s="33"/>
      <c r="T133" s="34"/>
      <c r="U133" s="34"/>
      <c r="V133" s="34"/>
      <c r="W133" s="34"/>
      <c r="X133" s="35"/>
      <c r="Y133" s="34"/>
      <c r="Z133" s="34"/>
      <c r="AA133" s="34"/>
      <c r="AB133" s="34"/>
      <c r="AC133" s="34"/>
      <c r="AD133" s="32"/>
    </row>
    <row r="134" spans="1:30" ht="12" hidden="1" customHeight="1" outlineLevel="1" x14ac:dyDescent="0.2">
      <c r="A134" s="36">
        <v>1926</v>
      </c>
      <c r="B134" s="42"/>
      <c r="C134" s="42"/>
      <c r="D134" s="41"/>
      <c r="E134" s="41"/>
      <c r="F134" s="41"/>
      <c r="G134" s="41"/>
      <c r="H134" s="41"/>
      <c r="I134" s="41"/>
      <c r="J134" s="41"/>
      <c r="K134" s="23"/>
      <c r="L134" s="23"/>
      <c r="M134" s="32"/>
      <c r="N134" s="32"/>
      <c r="O134" s="34"/>
      <c r="P134" s="34"/>
      <c r="Q134" s="33"/>
      <c r="R134" s="34"/>
      <c r="S134" s="33"/>
      <c r="T134" s="34"/>
      <c r="U134" s="34"/>
      <c r="V134" s="34"/>
      <c r="W134" s="34"/>
      <c r="X134" s="35"/>
      <c r="Y134" s="34"/>
      <c r="Z134" s="34"/>
      <c r="AA134" s="34"/>
      <c r="AB134" s="34"/>
      <c r="AC134" s="34"/>
      <c r="AD134" s="32"/>
    </row>
    <row r="135" spans="1:30" ht="12" customHeight="1" outlineLevel="1" x14ac:dyDescent="0.2">
      <c r="A135" s="36">
        <v>1927</v>
      </c>
      <c r="B135" s="42"/>
      <c r="C135" s="42"/>
      <c r="D135" s="41"/>
      <c r="E135" s="41"/>
      <c r="F135" s="41"/>
      <c r="G135" s="41"/>
      <c r="H135" s="41"/>
      <c r="I135" s="41"/>
      <c r="J135" s="41"/>
      <c r="K135" s="23"/>
      <c r="L135" s="23"/>
      <c r="M135" s="32"/>
      <c r="N135" s="32"/>
      <c r="O135" s="34"/>
      <c r="P135" s="34"/>
      <c r="Q135" s="33"/>
      <c r="R135" s="34"/>
      <c r="S135" s="33"/>
      <c r="T135" s="34"/>
      <c r="U135" s="34"/>
      <c r="V135" s="34"/>
      <c r="W135" s="34"/>
      <c r="X135" s="35"/>
      <c r="Y135" s="34"/>
      <c r="Z135" s="34"/>
      <c r="AA135" s="34"/>
      <c r="AB135" s="34"/>
      <c r="AC135" s="34"/>
      <c r="AD135" s="32"/>
    </row>
    <row r="136" spans="1:30" ht="12" customHeight="1" outlineLevel="1" x14ac:dyDescent="0.2">
      <c r="A136" s="36">
        <v>1928</v>
      </c>
      <c r="B136" s="42"/>
      <c r="C136" s="42"/>
      <c r="D136" s="41"/>
      <c r="E136" s="41"/>
      <c r="F136" s="41"/>
      <c r="G136" s="41"/>
      <c r="H136" s="41"/>
      <c r="I136" s="41"/>
      <c r="J136" s="41"/>
      <c r="K136" s="23"/>
      <c r="L136" s="23"/>
      <c r="M136" s="32"/>
      <c r="N136" s="32"/>
      <c r="O136" s="34"/>
      <c r="P136" s="34"/>
      <c r="Q136" s="33"/>
      <c r="R136" s="34"/>
      <c r="S136" s="33"/>
      <c r="T136" s="34"/>
      <c r="U136" s="34"/>
      <c r="V136" s="34"/>
      <c r="W136" s="34"/>
      <c r="X136" s="35"/>
      <c r="Y136" s="34"/>
      <c r="Z136" s="34"/>
      <c r="AA136" s="34"/>
      <c r="AB136" s="34"/>
      <c r="AC136" s="34"/>
      <c r="AD136" s="32"/>
    </row>
    <row r="137" spans="1:30" ht="12" customHeight="1" outlineLevel="1" x14ac:dyDescent="0.2">
      <c r="A137" s="36">
        <v>1929</v>
      </c>
      <c r="B137" s="42"/>
      <c r="C137" s="42"/>
      <c r="D137" s="41"/>
      <c r="E137" s="41"/>
      <c r="F137" s="41"/>
      <c r="G137" s="41"/>
      <c r="H137" s="41"/>
      <c r="I137" s="41"/>
      <c r="J137" s="41"/>
      <c r="K137" s="23"/>
      <c r="L137" s="23"/>
      <c r="M137" s="32"/>
      <c r="N137" s="32"/>
      <c r="O137" s="34"/>
      <c r="P137" s="34"/>
      <c r="Q137" s="33"/>
      <c r="R137" s="34"/>
      <c r="S137" s="33"/>
      <c r="T137" s="34"/>
      <c r="U137" s="34"/>
      <c r="V137" s="34"/>
      <c r="W137" s="34"/>
      <c r="X137" s="35"/>
      <c r="Y137" s="34"/>
      <c r="Z137" s="34"/>
      <c r="AA137" s="34"/>
      <c r="AB137" s="34"/>
      <c r="AC137" s="34"/>
      <c r="AD137" s="32"/>
    </row>
    <row r="138" spans="1:30" ht="12" customHeight="1" outlineLevel="1" x14ac:dyDescent="0.2">
      <c r="A138" s="30">
        <v>1930</v>
      </c>
      <c r="B138" s="42"/>
      <c r="C138" s="42"/>
      <c r="D138" s="41"/>
      <c r="E138" s="41"/>
      <c r="F138" s="41"/>
      <c r="G138" s="41"/>
      <c r="H138" s="41"/>
      <c r="I138" s="41"/>
      <c r="J138" s="41"/>
      <c r="K138" s="23"/>
      <c r="L138" s="23"/>
      <c r="M138" s="32"/>
      <c r="N138" s="32"/>
      <c r="O138" s="34"/>
      <c r="P138" s="34"/>
      <c r="Q138" s="33"/>
      <c r="R138" s="34"/>
      <c r="S138" s="33"/>
      <c r="T138" s="34"/>
      <c r="U138" s="34"/>
      <c r="V138" s="34"/>
      <c r="W138" s="34"/>
      <c r="X138" s="35"/>
      <c r="Y138" s="34"/>
      <c r="Z138" s="34"/>
      <c r="AA138" s="34"/>
      <c r="AB138" s="34"/>
      <c r="AC138" s="34"/>
      <c r="AD138" s="32"/>
    </row>
    <row r="139" spans="1:30" ht="12" customHeight="1" outlineLevel="1" x14ac:dyDescent="0.2">
      <c r="A139" s="36">
        <v>1931</v>
      </c>
      <c r="B139" s="42"/>
      <c r="C139" s="42"/>
      <c r="D139" s="41"/>
      <c r="E139" s="41"/>
      <c r="F139" s="41"/>
      <c r="G139" s="41"/>
      <c r="H139" s="41"/>
      <c r="I139" s="41"/>
      <c r="J139" s="41"/>
      <c r="K139" s="23"/>
      <c r="L139" s="23"/>
      <c r="M139" s="32"/>
      <c r="N139" s="32"/>
      <c r="O139" s="34"/>
      <c r="P139" s="34"/>
      <c r="Q139" s="33"/>
      <c r="R139" s="34"/>
      <c r="S139" s="33"/>
      <c r="T139" s="34"/>
      <c r="U139" s="34"/>
      <c r="V139" s="34"/>
      <c r="W139" s="34"/>
      <c r="X139" s="35"/>
      <c r="Y139" s="34"/>
      <c r="Z139" s="34"/>
      <c r="AA139" s="34"/>
      <c r="AB139" s="34"/>
      <c r="AC139" s="34"/>
      <c r="AD139" s="32"/>
    </row>
    <row r="140" spans="1:30" ht="12" customHeight="1" outlineLevel="1" x14ac:dyDescent="0.2">
      <c r="A140" s="36">
        <v>1932</v>
      </c>
      <c r="B140" s="42"/>
      <c r="C140" s="42"/>
      <c r="D140" s="41"/>
      <c r="E140" s="41"/>
      <c r="F140" s="41"/>
      <c r="G140" s="41"/>
      <c r="H140" s="41"/>
      <c r="I140" s="41"/>
      <c r="J140" s="41"/>
      <c r="K140" s="23"/>
      <c r="L140" s="23"/>
      <c r="M140" s="32"/>
      <c r="N140" s="32"/>
      <c r="O140" s="34"/>
      <c r="P140" s="34"/>
      <c r="Q140" s="33"/>
      <c r="R140" s="34"/>
      <c r="S140" s="33"/>
      <c r="T140" s="34"/>
      <c r="U140" s="34"/>
      <c r="V140" s="34"/>
      <c r="W140" s="34"/>
      <c r="X140" s="35"/>
      <c r="Y140" s="34"/>
      <c r="Z140" s="34"/>
      <c r="AA140" s="34"/>
      <c r="AB140" s="34"/>
      <c r="AC140" s="34"/>
      <c r="AD140" s="32"/>
    </row>
    <row r="141" spans="1:30" ht="12" customHeight="1" outlineLevel="1" x14ac:dyDescent="0.2">
      <c r="A141" s="36">
        <v>1933</v>
      </c>
      <c r="B141" s="42"/>
      <c r="C141" s="42"/>
      <c r="D141" s="41"/>
      <c r="E141" s="41"/>
      <c r="F141" s="41"/>
      <c r="G141" s="41"/>
      <c r="H141" s="41"/>
      <c r="I141" s="41"/>
      <c r="J141" s="41"/>
      <c r="K141" s="23"/>
      <c r="L141" s="23"/>
      <c r="M141" s="32"/>
      <c r="N141" s="32"/>
      <c r="O141" s="34"/>
      <c r="P141" s="34"/>
      <c r="Q141" s="33"/>
      <c r="R141" s="34"/>
      <c r="S141" s="33"/>
      <c r="T141" s="34"/>
      <c r="U141" s="34"/>
      <c r="V141" s="34"/>
      <c r="W141" s="34"/>
      <c r="X141" s="35"/>
      <c r="Y141" s="34"/>
      <c r="Z141" s="34"/>
      <c r="AA141" s="34"/>
      <c r="AB141" s="34"/>
      <c r="AC141" s="34"/>
      <c r="AD141" s="32"/>
    </row>
    <row r="142" spans="1:30" ht="12" customHeight="1" outlineLevel="1" x14ac:dyDescent="0.2">
      <c r="A142" s="36">
        <v>1934</v>
      </c>
      <c r="B142" s="42"/>
      <c r="C142" s="42"/>
      <c r="D142" s="41"/>
      <c r="E142" s="41"/>
      <c r="F142" s="41"/>
      <c r="G142" s="41"/>
      <c r="H142" s="41"/>
      <c r="I142" s="41"/>
      <c r="J142" s="41"/>
      <c r="K142" s="23"/>
      <c r="L142" s="23"/>
      <c r="M142" s="32"/>
      <c r="N142" s="32"/>
      <c r="O142" s="34"/>
      <c r="P142" s="34"/>
      <c r="Q142" s="33"/>
      <c r="R142" s="34"/>
      <c r="S142" s="33"/>
      <c r="T142" s="34"/>
      <c r="U142" s="34"/>
      <c r="V142" s="34"/>
      <c r="W142" s="34"/>
      <c r="X142" s="35"/>
      <c r="Y142" s="34"/>
      <c r="Z142" s="34"/>
      <c r="AA142" s="34"/>
      <c r="AB142" s="34"/>
      <c r="AC142" s="34"/>
      <c r="AD142" s="32"/>
    </row>
    <row r="143" spans="1:30" ht="12" customHeight="1" outlineLevel="1" x14ac:dyDescent="0.2">
      <c r="A143" s="36">
        <v>1935</v>
      </c>
      <c r="B143" s="42"/>
      <c r="C143" s="42"/>
      <c r="D143" s="41"/>
      <c r="E143" s="41"/>
      <c r="F143" s="41"/>
      <c r="G143" s="41"/>
      <c r="H143" s="41"/>
      <c r="I143" s="41"/>
      <c r="J143" s="41"/>
      <c r="K143" s="23"/>
      <c r="L143" s="23"/>
      <c r="M143" s="32"/>
      <c r="N143" s="32"/>
      <c r="O143" s="34"/>
      <c r="P143" s="34"/>
      <c r="Q143" s="33"/>
      <c r="R143" s="34"/>
      <c r="S143" s="33"/>
      <c r="T143" s="34"/>
      <c r="U143" s="34"/>
      <c r="V143" s="34"/>
      <c r="W143" s="34"/>
      <c r="X143" s="35"/>
      <c r="Y143" s="34"/>
      <c r="Z143" s="34"/>
      <c r="AA143" s="34"/>
      <c r="AB143" s="34"/>
      <c r="AC143" s="34"/>
      <c r="AD143" s="32"/>
    </row>
    <row r="144" spans="1:30" ht="12" customHeight="1" outlineLevel="1" x14ac:dyDescent="0.2">
      <c r="A144" s="36">
        <v>1936</v>
      </c>
      <c r="B144" s="42"/>
      <c r="C144" s="42"/>
      <c r="D144" s="41"/>
      <c r="E144" s="41"/>
      <c r="F144" s="41"/>
      <c r="G144" s="41"/>
      <c r="H144" s="41"/>
      <c r="I144" s="41"/>
      <c r="J144" s="41"/>
      <c r="K144" s="23"/>
      <c r="L144" s="23"/>
      <c r="M144" s="32"/>
      <c r="N144" s="32"/>
      <c r="O144" s="34"/>
      <c r="P144" s="34"/>
      <c r="Q144" s="33"/>
      <c r="R144" s="34"/>
      <c r="S144" s="33"/>
      <c r="T144" s="34"/>
      <c r="U144" s="34"/>
      <c r="V144" s="34"/>
      <c r="W144" s="34"/>
      <c r="X144" s="35"/>
      <c r="Y144" s="34"/>
      <c r="Z144" s="34"/>
      <c r="AA144" s="34"/>
      <c r="AB144" s="34"/>
      <c r="AC144" s="34"/>
      <c r="AD144" s="32"/>
    </row>
    <row r="145" spans="1:30" ht="12" customHeight="1" outlineLevel="1" x14ac:dyDescent="0.2">
      <c r="A145" s="36">
        <v>1937</v>
      </c>
      <c r="B145" s="42"/>
      <c r="C145" s="42"/>
      <c r="D145" s="41"/>
      <c r="E145" s="41"/>
      <c r="F145" s="41"/>
      <c r="G145" s="41"/>
      <c r="H145" s="41"/>
      <c r="I145" s="41"/>
      <c r="J145" s="41"/>
      <c r="K145" s="23"/>
      <c r="L145" s="23"/>
      <c r="M145" s="32"/>
      <c r="N145" s="32"/>
      <c r="O145" s="34"/>
      <c r="P145" s="34"/>
      <c r="Q145" s="33"/>
      <c r="R145" s="34"/>
      <c r="S145" s="33"/>
      <c r="T145" s="34"/>
      <c r="U145" s="34"/>
      <c r="V145" s="34"/>
      <c r="W145" s="34"/>
      <c r="X145" s="35"/>
      <c r="Y145" s="34"/>
      <c r="Z145" s="34"/>
      <c r="AA145" s="34"/>
      <c r="AB145" s="34"/>
      <c r="AC145" s="34"/>
      <c r="AD145" s="32"/>
    </row>
    <row r="146" spans="1:30" ht="12" customHeight="1" outlineLevel="1" x14ac:dyDescent="0.2">
      <c r="A146" s="36">
        <v>1938</v>
      </c>
      <c r="B146" s="42"/>
      <c r="C146" s="42"/>
      <c r="D146" s="41"/>
      <c r="E146" s="41"/>
      <c r="F146" s="41"/>
      <c r="G146" s="41"/>
      <c r="H146" s="41"/>
      <c r="I146" s="41"/>
      <c r="J146" s="41"/>
      <c r="K146" s="23"/>
      <c r="L146" s="23"/>
      <c r="M146" s="32"/>
      <c r="N146" s="32"/>
      <c r="O146" s="34"/>
      <c r="P146" s="34"/>
      <c r="Q146" s="33"/>
      <c r="R146" s="34"/>
      <c r="S146" s="33"/>
      <c r="T146" s="34"/>
      <c r="U146" s="34"/>
      <c r="V146" s="34"/>
      <c r="W146" s="34"/>
      <c r="X146" s="35"/>
      <c r="Y146" s="34"/>
      <c r="Z146" s="34"/>
      <c r="AA146" s="34"/>
      <c r="AB146" s="34"/>
      <c r="AC146" s="34"/>
      <c r="AD146" s="32"/>
    </row>
    <row r="147" spans="1:30" ht="12" customHeight="1" outlineLevel="1" x14ac:dyDescent="0.2">
      <c r="A147" s="36">
        <v>1939</v>
      </c>
      <c r="B147" s="42"/>
      <c r="C147" s="42"/>
      <c r="D147" s="41"/>
      <c r="E147" s="41"/>
      <c r="F147" s="41"/>
      <c r="G147" s="41"/>
      <c r="H147" s="41"/>
      <c r="I147" s="41"/>
      <c r="J147" s="41"/>
      <c r="K147" s="23"/>
      <c r="L147" s="23"/>
      <c r="M147" s="32"/>
      <c r="N147" s="32"/>
      <c r="O147" s="34"/>
      <c r="P147" s="34"/>
      <c r="Q147" s="33"/>
      <c r="R147" s="34"/>
      <c r="S147" s="33"/>
      <c r="T147" s="34"/>
      <c r="U147" s="34"/>
      <c r="V147" s="34"/>
      <c r="W147" s="34"/>
      <c r="X147" s="35"/>
      <c r="Y147" s="34"/>
      <c r="Z147" s="34"/>
      <c r="AA147" s="34"/>
      <c r="AB147" s="34"/>
      <c r="AC147" s="34"/>
      <c r="AD147" s="32"/>
    </row>
    <row r="148" spans="1:30" ht="12" customHeight="1" outlineLevel="1" x14ac:dyDescent="0.2">
      <c r="A148" s="30">
        <v>1940</v>
      </c>
      <c r="B148" s="42"/>
      <c r="C148" s="42"/>
      <c r="D148" s="41"/>
      <c r="E148" s="41"/>
      <c r="F148" s="41"/>
      <c r="G148" s="41"/>
      <c r="H148" s="41"/>
      <c r="I148" s="41"/>
      <c r="J148" s="41"/>
      <c r="K148" s="23"/>
      <c r="L148" s="23"/>
      <c r="M148" s="32"/>
      <c r="N148" s="32"/>
      <c r="O148" s="34"/>
      <c r="P148" s="34"/>
      <c r="Q148" s="33"/>
      <c r="R148" s="34"/>
      <c r="S148" s="33"/>
      <c r="T148" s="34"/>
      <c r="U148" s="34"/>
      <c r="V148" s="34"/>
      <c r="W148" s="34"/>
      <c r="X148" s="35"/>
      <c r="Y148" s="34"/>
      <c r="Z148" s="34"/>
      <c r="AA148" s="34"/>
      <c r="AB148" s="34"/>
      <c r="AC148" s="34"/>
      <c r="AD148" s="32"/>
    </row>
    <row r="149" spans="1:30" ht="12" customHeight="1" outlineLevel="1" x14ac:dyDescent="0.2">
      <c r="A149" s="36">
        <v>1941</v>
      </c>
      <c r="B149" s="42"/>
      <c r="C149" s="42"/>
      <c r="D149" s="41"/>
      <c r="E149" s="41"/>
      <c r="F149" s="41"/>
      <c r="G149" s="41"/>
      <c r="H149" s="41"/>
      <c r="I149" s="41"/>
      <c r="J149" s="41"/>
      <c r="K149" s="23"/>
      <c r="L149" s="23"/>
      <c r="M149" s="32"/>
      <c r="N149" s="32"/>
      <c r="O149" s="34"/>
      <c r="P149" s="34"/>
      <c r="Q149" s="33"/>
      <c r="R149" s="34"/>
      <c r="S149" s="33"/>
      <c r="T149" s="34"/>
      <c r="U149" s="34"/>
      <c r="V149" s="34"/>
      <c r="W149" s="34"/>
      <c r="X149" s="35"/>
      <c r="Y149" s="34"/>
      <c r="Z149" s="34"/>
      <c r="AA149" s="34"/>
      <c r="AB149" s="34"/>
      <c r="AC149" s="34"/>
      <c r="AD149" s="32"/>
    </row>
    <row r="150" spans="1:30" ht="12" customHeight="1" outlineLevel="1" x14ac:dyDescent="0.2">
      <c r="A150" s="36">
        <v>1942</v>
      </c>
      <c r="B150" s="42"/>
      <c r="C150" s="42"/>
      <c r="D150" s="41"/>
      <c r="E150" s="41"/>
      <c r="F150" s="41"/>
      <c r="G150" s="41"/>
      <c r="H150" s="41"/>
      <c r="I150" s="41"/>
      <c r="J150" s="41"/>
      <c r="K150" s="23"/>
      <c r="L150" s="23"/>
      <c r="M150" s="32"/>
      <c r="N150" s="32"/>
      <c r="O150" s="34"/>
      <c r="P150" s="34"/>
      <c r="Q150" s="33"/>
      <c r="R150" s="34"/>
      <c r="S150" s="33"/>
      <c r="T150" s="34"/>
      <c r="U150" s="34"/>
      <c r="V150" s="34"/>
      <c r="W150" s="34"/>
      <c r="X150" s="35"/>
      <c r="Y150" s="34"/>
      <c r="Z150" s="34"/>
      <c r="AA150" s="34"/>
      <c r="AB150" s="34"/>
      <c r="AC150" s="34"/>
      <c r="AD150" s="32"/>
    </row>
    <row r="151" spans="1:30" ht="12" customHeight="1" outlineLevel="1" x14ac:dyDescent="0.2">
      <c r="A151" s="36">
        <v>1943</v>
      </c>
      <c r="B151" s="42"/>
      <c r="C151" s="42"/>
      <c r="D151" s="41"/>
      <c r="E151" s="41"/>
      <c r="F151" s="41"/>
      <c r="G151" s="41"/>
      <c r="H151" s="41"/>
      <c r="I151" s="41"/>
      <c r="J151" s="41"/>
      <c r="K151" s="23"/>
      <c r="L151" s="23"/>
      <c r="M151" s="32"/>
      <c r="N151" s="32"/>
      <c r="O151" s="34"/>
      <c r="P151" s="34"/>
      <c r="Q151" s="33"/>
      <c r="R151" s="34"/>
      <c r="S151" s="33"/>
      <c r="T151" s="34"/>
      <c r="U151" s="34"/>
      <c r="V151" s="34"/>
      <c r="W151" s="34"/>
      <c r="X151" s="35"/>
      <c r="Y151" s="34"/>
      <c r="Z151" s="34"/>
      <c r="AA151" s="34"/>
      <c r="AB151" s="34"/>
      <c r="AC151" s="34"/>
      <c r="AD151" s="32"/>
    </row>
    <row r="152" spans="1:30" ht="12" customHeight="1" outlineLevel="1" x14ac:dyDescent="0.2">
      <c r="A152" s="36">
        <v>1944</v>
      </c>
      <c r="B152" s="42"/>
      <c r="C152" s="42"/>
      <c r="D152" s="41"/>
      <c r="E152" s="41"/>
      <c r="F152" s="41"/>
      <c r="G152" s="41"/>
      <c r="H152" s="41"/>
      <c r="I152" s="41"/>
      <c r="J152" s="41"/>
      <c r="K152" s="23"/>
      <c r="L152" s="23"/>
      <c r="M152" s="32"/>
      <c r="N152" s="32"/>
      <c r="O152" s="34"/>
      <c r="P152" s="34"/>
      <c r="Q152" s="33"/>
      <c r="R152" s="34"/>
      <c r="S152" s="33"/>
      <c r="T152" s="34"/>
      <c r="U152" s="34"/>
      <c r="V152" s="34"/>
      <c r="W152" s="34"/>
      <c r="X152" s="35"/>
      <c r="Y152" s="34"/>
      <c r="Z152" s="34"/>
      <c r="AA152" s="34"/>
      <c r="AB152" s="34"/>
      <c r="AC152" s="34"/>
      <c r="AD152" s="32"/>
    </row>
    <row r="153" spans="1:30" ht="12" customHeight="1" outlineLevel="1" x14ac:dyDescent="0.2">
      <c r="A153" s="36">
        <v>1945</v>
      </c>
      <c r="B153" s="42"/>
      <c r="C153" s="42"/>
      <c r="D153" s="41"/>
      <c r="E153" s="41"/>
      <c r="F153" s="41"/>
      <c r="G153" s="41"/>
      <c r="H153" s="41"/>
      <c r="I153" s="41"/>
      <c r="J153" s="41"/>
      <c r="K153" s="23"/>
      <c r="L153" s="23"/>
      <c r="M153" s="32"/>
      <c r="N153" s="32"/>
      <c r="O153" s="34"/>
      <c r="P153" s="34"/>
      <c r="Q153" s="33"/>
      <c r="R153" s="34"/>
      <c r="S153" s="33"/>
      <c r="T153" s="34"/>
      <c r="U153" s="34"/>
      <c r="V153" s="34"/>
      <c r="W153" s="34"/>
      <c r="X153" s="35"/>
      <c r="Y153" s="34"/>
      <c r="Z153" s="34"/>
      <c r="AA153" s="34"/>
      <c r="AB153" s="34"/>
      <c r="AC153" s="34"/>
      <c r="AD153" s="32"/>
    </row>
    <row r="154" spans="1:30" ht="12" customHeight="1" outlineLevel="1" x14ac:dyDescent="0.2">
      <c r="A154" s="36">
        <v>1946</v>
      </c>
      <c r="B154" s="42"/>
      <c r="C154" s="42"/>
      <c r="D154" s="41"/>
      <c r="E154" s="41"/>
      <c r="F154" s="41"/>
      <c r="G154" s="41"/>
      <c r="H154" s="41"/>
      <c r="I154" s="41"/>
      <c r="J154" s="41"/>
      <c r="K154" s="23"/>
      <c r="L154" s="23"/>
      <c r="M154" s="32"/>
      <c r="N154" s="32"/>
      <c r="O154" s="34"/>
      <c r="P154" s="34"/>
      <c r="Q154" s="33"/>
      <c r="R154" s="34"/>
      <c r="S154" s="33"/>
      <c r="T154" s="34"/>
      <c r="U154" s="34"/>
      <c r="V154" s="34"/>
      <c r="W154" s="34"/>
      <c r="X154" s="35"/>
      <c r="Y154" s="34"/>
      <c r="Z154" s="34"/>
      <c r="AA154" s="34"/>
      <c r="AB154" s="34"/>
      <c r="AC154" s="34"/>
      <c r="AD154" s="32"/>
    </row>
    <row r="155" spans="1:30" ht="12" customHeight="1" outlineLevel="1" x14ac:dyDescent="0.2">
      <c r="A155" s="36">
        <v>1947</v>
      </c>
      <c r="B155" s="42"/>
      <c r="C155" s="42"/>
      <c r="D155" s="41"/>
      <c r="E155" s="41"/>
      <c r="F155" s="41"/>
      <c r="G155" s="41"/>
      <c r="H155" s="41"/>
      <c r="I155" s="41"/>
      <c r="J155" s="41"/>
      <c r="K155" s="23"/>
      <c r="L155" s="23"/>
      <c r="M155" s="32"/>
      <c r="N155" s="32"/>
      <c r="O155" s="34"/>
      <c r="P155" s="34"/>
      <c r="Q155" s="33"/>
      <c r="R155" s="34"/>
      <c r="S155" s="33"/>
      <c r="T155" s="34"/>
      <c r="U155" s="34"/>
      <c r="V155" s="34"/>
      <c r="W155" s="34"/>
      <c r="X155" s="35"/>
      <c r="Y155" s="34"/>
      <c r="Z155" s="34"/>
      <c r="AA155" s="34"/>
      <c r="AB155" s="34"/>
      <c r="AC155" s="34"/>
      <c r="AD155" s="32"/>
    </row>
    <row r="156" spans="1:30" ht="12" customHeight="1" outlineLevel="1" x14ac:dyDescent="0.2">
      <c r="A156" s="36">
        <v>1948</v>
      </c>
      <c r="B156" s="42"/>
      <c r="C156" s="42"/>
      <c r="D156" s="41"/>
      <c r="E156" s="41"/>
      <c r="F156" s="41"/>
      <c r="G156" s="41"/>
      <c r="H156" s="41"/>
      <c r="I156" s="41"/>
      <c r="J156" s="41"/>
      <c r="K156" s="23"/>
      <c r="L156" s="23"/>
      <c r="M156" s="32"/>
      <c r="N156" s="32"/>
      <c r="O156" s="34"/>
      <c r="P156" s="34"/>
      <c r="Q156" s="33"/>
      <c r="R156" s="34"/>
      <c r="S156" s="33"/>
      <c r="T156" s="34"/>
      <c r="U156" s="34"/>
      <c r="V156" s="34"/>
      <c r="W156" s="34"/>
      <c r="X156" s="35"/>
      <c r="Y156" s="34"/>
      <c r="Z156" s="34"/>
      <c r="AA156" s="34"/>
      <c r="AB156" s="34"/>
      <c r="AC156" s="34"/>
      <c r="AD156" s="32"/>
    </row>
    <row r="157" spans="1:30" ht="12" customHeight="1" outlineLevel="1" x14ac:dyDescent="0.2">
      <c r="A157" s="36">
        <v>1949</v>
      </c>
      <c r="B157" s="42"/>
      <c r="C157" s="42"/>
      <c r="D157" s="41"/>
      <c r="E157" s="41"/>
      <c r="F157" s="41"/>
      <c r="G157" s="41"/>
      <c r="H157" s="41"/>
      <c r="I157" s="41"/>
      <c r="J157" s="41"/>
      <c r="K157" s="23"/>
      <c r="L157" s="23"/>
      <c r="M157" s="32"/>
      <c r="N157" s="32"/>
      <c r="O157" s="34"/>
      <c r="P157" s="34"/>
      <c r="Q157" s="33"/>
      <c r="R157" s="34"/>
      <c r="S157" s="33"/>
      <c r="T157" s="34"/>
      <c r="U157" s="34"/>
      <c r="V157" s="34"/>
      <c r="W157" s="34"/>
      <c r="X157" s="35"/>
      <c r="Y157" s="34"/>
      <c r="Z157" s="34"/>
      <c r="AA157" s="34"/>
      <c r="AB157" s="34"/>
      <c r="AC157" s="34"/>
      <c r="AD157" s="32"/>
    </row>
    <row r="158" spans="1:30" ht="12" customHeight="1" outlineLevel="1" x14ac:dyDescent="0.2">
      <c r="A158" s="30">
        <v>1950</v>
      </c>
      <c r="B158" s="42"/>
      <c r="C158" s="42"/>
      <c r="D158" s="41"/>
      <c r="E158" s="41"/>
      <c r="F158" s="41"/>
      <c r="G158" s="41"/>
      <c r="H158" s="41"/>
      <c r="I158" s="41"/>
      <c r="J158" s="41"/>
      <c r="K158" s="23"/>
      <c r="L158" s="23"/>
      <c r="M158" s="32"/>
      <c r="N158" s="32"/>
      <c r="O158" s="34"/>
      <c r="P158" s="34"/>
      <c r="Q158" s="33"/>
      <c r="R158" s="34"/>
      <c r="S158" s="33"/>
      <c r="T158" s="34"/>
      <c r="U158" s="34"/>
      <c r="V158" s="34"/>
      <c r="W158" s="34"/>
      <c r="X158" s="35"/>
      <c r="Y158" s="34"/>
      <c r="Z158" s="34"/>
      <c r="AA158" s="34"/>
      <c r="AB158" s="34"/>
      <c r="AC158" s="34"/>
      <c r="AD158" s="32"/>
    </row>
    <row r="159" spans="1:30" ht="12" customHeight="1" outlineLevel="1" x14ac:dyDescent="0.2">
      <c r="A159" s="36">
        <v>1951</v>
      </c>
      <c r="B159" s="42"/>
      <c r="C159" s="42"/>
      <c r="D159" s="41"/>
      <c r="E159" s="41"/>
      <c r="F159" s="41"/>
      <c r="G159" s="41"/>
      <c r="H159" s="41"/>
      <c r="I159" s="41"/>
      <c r="J159" s="41"/>
      <c r="K159" s="23"/>
      <c r="L159" s="23"/>
      <c r="M159" s="32"/>
      <c r="N159" s="32"/>
      <c r="O159" s="33"/>
      <c r="P159" s="33"/>
      <c r="Q159" s="33"/>
      <c r="R159" s="33"/>
      <c r="S159" s="33"/>
      <c r="T159" s="33"/>
      <c r="U159" s="34"/>
      <c r="V159" s="33"/>
      <c r="W159" s="33"/>
      <c r="X159" s="35"/>
      <c r="Y159" s="33"/>
      <c r="Z159" s="33"/>
      <c r="AA159" s="33"/>
      <c r="AB159" s="33"/>
      <c r="AC159" s="33"/>
      <c r="AD159" s="32"/>
    </row>
    <row r="160" spans="1:30" ht="12" customHeight="1" outlineLevel="1" x14ac:dyDescent="0.2">
      <c r="A160" s="36">
        <v>1952</v>
      </c>
      <c r="B160" s="42"/>
      <c r="C160" s="42"/>
      <c r="D160" s="41"/>
      <c r="E160" s="41"/>
      <c r="F160" s="41"/>
      <c r="G160" s="41"/>
      <c r="H160" s="41"/>
      <c r="I160" s="41"/>
      <c r="J160" s="41"/>
      <c r="K160" s="23"/>
      <c r="L160" s="23"/>
      <c r="M160" s="32"/>
      <c r="N160" s="32"/>
      <c r="O160" s="33"/>
      <c r="P160" s="33"/>
      <c r="Q160" s="33"/>
      <c r="R160" s="33"/>
      <c r="S160" s="33"/>
      <c r="T160" s="33"/>
      <c r="U160" s="34"/>
      <c r="V160" s="33"/>
      <c r="W160" s="33"/>
      <c r="X160" s="35"/>
      <c r="Y160" s="33"/>
      <c r="Z160" s="33"/>
      <c r="AA160" s="33"/>
      <c r="AB160" s="33"/>
      <c r="AC160" s="33"/>
      <c r="AD160" s="32"/>
    </row>
    <row r="161" spans="1:30" ht="12" customHeight="1" outlineLevel="1" x14ac:dyDescent="0.2">
      <c r="A161" s="36">
        <v>1953</v>
      </c>
      <c r="B161" s="42"/>
      <c r="C161" s="42"/>
      <c r="D161" s="41"/>
      <c r="E161" s="41"/>
      <c r="F161" s="41"/>
      <c r="G161" s="41"/>
      <c r="H161" s="41"/>
      <c r="I161" s="41"/>
      <c r="J161" s="41"/>
      <c r="K161" s="32"/>
      <c r="L161" s="32"/>
      <c r="M161" s="32"/>
      <c r="N161" s="32"/>
      <c r="O161" s="33"/>
      <c r="P161" s="33"/>
      <c r="Q161" s="33"/>
      <c r="R161" s="33"/>
      <c r="S161" s="33"/>
      <c r="T161" s="33"/>
      <c r="U161" s="34"/>
      <c r="V161" s="33"/>
      <c r="W161" s="33"/>
      <c r="X161" s="35"/>
      <c r="Y161" s="33"/>
      <c r="Z161" s="33"/>
      <c r="AA161" s="33"/>
      <c r="AB161" s="33"/>
      <c r="AC161" s="33"/>
      <c r="AD161" s="32"/>
    </row>
    <row r="162" spans="1:30" ht="12" customHeight="1" outlineLevel="1" x14ac:dyDescent="0.2">
      <c r="A162" s="36">
        <v>1954</v>
      </c>
      <c r="B162" s="42"/>
      <c r="C162" s="42"/>
      <c r="D162" s="41"/>
      <c r="E162" s="41"/>
      <c r="F162" s="41"/>
      <c r="G162" s="41"/>
      <c r="H162" s="41"/>
      <c r="I162" s="41"/>
      <c r="J162" s="41"/>
      <c r="K162" s="32"/>
      <c r="L162" s="32"/>
      <c r="M162" s="32"/>
      <c r="N162" s="32"/>
      <c r="O162" s="33"/>
      <c r="P162" s="33"/>
      <c r="Q162" s="33"/>
      <c r="R162" s="33"/>
      <c r="S162" s="33"/>
      <c r="T162" s="33"/>
      <c r="U162" s="34"/>
      <c r="V162" s="33"/>
      <c r="W162" s="33"/>
      <c r="X162" s="35"/>
      <c r="Y162" s="33"/>
      <c r="Z162" s="33"/>
      <c r="AA162" s="33"/>
      <c r="AB162" s="33"/>
      <c r="AC162" s="33"/>
      <c r="AD162" s="32"/>
    </row>
    <row r="163" spans="1:30" ht="12" customHeight="1" outlineLevel="1" x14ac:dyDescent="0.2">
      <c r="A163" s="36">
        <v>1955</v>
      </c>
      <c r="B163" s="42"/>
      <c r="C163" s="42"/>
      <c r="D163" s="41"/>
      <c r="E163" s="41"/>
      <c r="F163" s="41"/>
      <c r="G163" s="41"/>
      <c r="H163" s="41"/>
      <c r="I163" s="41"/>
      <c r="J163" s="41"/>
      <c r="K163" s="32"/>
      <c r="L163" s="32"/>
      <c r="M163" s="32"/>
      <c r="N163" s="32"/>
      <c r="O163" s="33"/>
      <c r="P163" s="33"/>
      <c r="Q163" s="33"/>
      <c r="R163" s="33"/>
      <c r="S163" s="33"/>
      <c r="T163" s="33"/>
      <c r="U163" s="34"/>
      <c r="V163" s="33"/>
      <c r="W163" s="33"/>
      <c r="X163" s="35"/>
      <c r="Y163" s="33"/>
      <c r="Z163" s="33"/>
      <c r="AA163" s="33"/>
      <c r="AB163" s="33"/>
      <c r="AC163" s="33"/>
      <c r="AD163" s="32"/>
    </row>
    <row r="164" spans="1:30" ht="12" customHeight="1" outlineLevel="1" x14ac:dyDescent="0.2">
      <c r="A164" s="36">
        <v>1956</v>
      </c>
      <c r="B164" s="42"/>
      <c r="C164" s="42"/>
      <c r="D164" s="41"/>
      <c r="E164" s="41"/>
      <c r="F164" s="41"/>
      <c r="G164" s="41"/>
      <c r="H164" s="41"/>
      <c r="I164" s="41"/>
      <c r="J164" s="41"/>
      <c r="K164" s="32"/>
      <c r="L164" s="32"/>
      <c r="M164" s="32"/>
      <c r="N164" s="32"/>
      <c r="O164" s="33"/>
      <c r="P164" s="33"/>
      <c r="Q164" s="33"/>
      <c r="R164" s="33"/>
      <c r="S164" s="33"/>
      <c r="T164" s="33"/>
      <c r="U164" s="34"/>
      <c r="V164" s="33"/>
      <c r="W164" s="33"/>
      <c r="X164" s="35"/>
      <c r="Y164" s="33"/>
      <c r="Z164" s="33"/>
      <c r="AA164" s="33"/>
      <c r="AB164" s="33"/>
      <c r="AC164" s="33"/>
      <c r="AD164" s="32"/>
    </row>
    <row r="165" spans="1:30" ht="12" customHeight="1" outlineLevel="1" x14ac:dyDescent="0.2">
      <c r="A165" s="36">
        <v>1957</v>
      </c>
      <c r="B165" s="42"/>
      <c r="C165" s="42"/>
      <c r="D165" s="41"/>
      <c r="E165" s="41"/>
      <c r="F165" s="41"/>
      <c r="G165" s="41"/>
      <c r="H165" s="41"/>
      <c r="I165" s="41"/>
      <c r="J165" s="41"/>
      <c r="K165" s="32"/>
      <c r="L165" s="32"/>
      <c r="M165" s="32"/>
      <c r="N165" s="32"/>
      <c r="O165" s="33"/>
      <c r="P165" s="33"/>
      <c r="Q165" s="33"/>
      <c r="R165" s="33"/>
      <c r="S165" s="33"/>
      <c r="T165" s="33"/>
      <c r="U165" s="34"/>
      <c r="V165" s="33"/>
      <c r="W165" s="33"/>
      <c r="X165" s="35"/>
      <c r="Y165" s="33"/>
      <c r="Z165" s="33"/>
      <c r="AA165" s="33"/>
      <c r="AB165" s="33"/>
      <c r="AC165" s="33"/>
      <c r="AD165" s="32"/>
    </row>
    <row r="166" spans="1:30" ht="12" customHeight="1" outlineLevel="1" x14ac:dyDescent="0.2">
      <c r="A166" s="36">
        <v>1958</v>
      </c>
      <c r="B166" s="42"/>
      <c r="C166" s="42"/>
      <c r="D166" s="41"/>
      <c r="E166" s="41"/>
      <c r="F166" s="41"/>
      <c r="G166" s="41"/>
      <c r="H166" s="41"/>
      <c r="I166" s="41"/>
      <c r="J166" s="41"/>
      <c r="K166" s="32"/>
      <c r="L166" s="32"/>
      <c r="M166" s="32"/>
      <c r="N166" s="32"/>
      <c r="O166" s="33"/>
      <c r="P166" s="33"/>
      <c r="Q166" s="33"/>
      <c r="R166" s="33"/>
      <c r="S166" s="33"/>
      <c r="T166" s="33"/>
      <c r="U166" s="34"/>
      <c r="V166" s="33"/>
      <c r="W166" s="33"/>
      <c r="X166" s="35"/>
      <c r="Y166" s="33"/>
      <c r="Z166" s="33"/>
      <c r="AA166" s="33"/>
      <c r="AB166" s="33"/>
      <c r="AC166" s="33"/>
      <c r="AD166" s="32"/>
    </row>
    <row r="167" spans="1:30" ht="18" customHeight="1" x14ac:dyDescent="0.2">
      <c r="A167" s="36">
        <v>1959</v>
      </c>
      <c r="B167" s="43">
        <v>299308</v>
      </c>
      <c r="C167" s="43">
        <v>222294</v>
      </c>
      <c r="D167" s="43">
        <v>521602</v>
      </c>
      <c r="E167" s="43">
        <v>440976</v>
      </c>
      <c r="F167" s="43">
        <v>962578</v>
      </c>
      <c r="G167" s="43"/>
      <c r="H167" s="44" t="s">
        <v>112</v>
      </c>
      <c r="I167" s="44" t="s">
        <v>112</v>
      </c>
      <c r="J167" s="44" t="s">
        <v>112</v>
      </c>
      <c r="K167" s="32"/>
      <c r="L167" s="32"/>
      <c r="M167" s="32"/>
      <c r="N167" s="32"/>
      <c r="O167" s="33"/>
      <c r="P167" s="33"/>
      <c r="Q167" s="33"/>
      <c r="R167" s="33"/>
      <c r="S167" s="33"/>
      <c r="T167" s="33"/>
      <c r="U167" s="34"/>
      <c r="V167" s="33"/>
      <c r="W167" s="33"/>
      <c r="X167" s="35"/>
      <c r="Y167" s="33"/>
      <c r="Z167" s="33"/>
      <c r="AA167" s="33"/>
      <c r="AB167" s="33"/>
      <c r="AC167" s="33"/>
      <c r="AD167" s="32"/>
    </row>
    <row r="168" spans="1:30" ht="12" customHeight="1" x14ac:dyDescent="0.2">
      <c r="A168" s="30">
        <v>1960</v>
      </c>
      <c r="B168" s="43">
        <v>296050</v>
      </c>
      <c r="C168" s="43">
        <v>206490</v>
      </c>
      <c r="D168" s="43">
        <v>502540</v>
      </c>
      <c r="E168" s="43">
        <v>415457</v>
      </c>
      <c r="F168" s="43">
        <v>917997</v>
      </c>
      <c r="G168" s="43"/>
      <c r="H168" s="43">
        <v>315000</v>
      </c>
      <c r="I168" s="43">
        <v>125000</v>
      </c>
      <c r="J168" s="43">
        <v>1357997</v>
      </c>
      <c r="K168" s="32"/>
      <c r="L168" s="32"/>
      <c r="M168" s="32"/>
      <c r="N168" s="32"/>
      <c r="O168" s="33"/>
      <c r="P168" s="33"/>
      <c r="Q168" s="33"/>
      <c r="R168" s="33"/>
      <c r="S168" s="33"/>
      <c r="T168" s="33"/>
      <c r="U168" s="34"/>
      <c r="V168" s="33"/>
      <c r="W168" s="33"/>
      <c r="X168" s="35"/>
      <c r="Y168" s="33"/>
      <c r="Z168" s="33"/>
      <c r="AA168" s="33"/>
      <c r="AB168" s="33"/>
      <c r="AC168" s="33"/>
      <c r="AD168" s="32"/>
    </row>
    <row r="169" spans="1:30" ht="12" customHeight="1" x14ac:dyDescent="0.2">
      <c r="A169" s="36">
        <v>1961</v>
      </c>
      <c r="B169" s="43">
        <v>283254</v>
      </c>
      <c r="C169" s="43">
        <v>208523</v>
      </c>
      <c r="D169" s="43">
        <v>491777</v>
      </c>
      <c r="E169" s="43">
        <v>408193</v>
      </c>
      <c r="F169" s="43">
        <v>899970</v>
      </c>
      <c r="G169" s="43"/>
      <c r="H169" s="44" t="s">
        <v>112</v>
      </c>
      <c r="I169" s="44" t="s">
        <v>112</v>
      </c>
      <c r="J169" s="44" t="s">
        <v>112</v>
      </c>
      <c r="K169" s="32"/>
      <c r="L169" s="32"/>
      <c r="M169" s="32"/>
      <c r="N169" s="32"/>
      <c r="O169" s="33"/>
      <c r="P169" s="33"/>
      <c r="Q169" s="33"/>
      <c r="R169" s="33"/>
      <c r="S169" s="33"/>
      <c r="T169" s="33"/>
      <c r="U169" s="34"/>
      <c r="V169" s="33"/>
      <c r="W169" s="33"/>
      <c r="X169" s="35"/>
      <c r="Y169" s="33"/>
      <c r="Z169" s="33"/>
      <c r="AA169" s="33"/>
      <c r="AB169" s="33"/>
      <c r="AC169" s="33"/>
      <c r="AD169" s="32"/>
    </row>
    <row r="170" spans="1:30" ht="12" customHeight="1" x14ac:dyDescent="0.2">
      <c r="A170" s="36">
        <v>1962</v>
      </c>
      <c r="B170" s="43">
        <v>260742</v>
      </c>
      <c r="C170" s="43">
        <v>204157</v>
      </c>
      <c r="D170" s="43">
        <v>464899</v>
      </c>
      <c r="E170" s="43">
        <v>325549</v>
      </c>
      <c r="F170" s="43">
        <v>790448</v>
      </c>
      <c r="G170" s="43"/>
      <c r="H170" s="44" t="s">
        <v>112</v>
      </c>
      <c r="I170" s="44" t="s">
        <v>112</v>
      </c>
      <c r="J170" s="44" t="s">
        <v>112</v>
      </c>
      <c r="K170" s="32"/>
      <c r="L170" s="32"/>
      <c r="M170" s="32"/>
      <c r="N170" s="32"/>
      <c r="O170" s="33"/>
      <c r="P170" s="33"/>
      <c r="Q170" s="33"/>
      <c r="R170" s="33"/>
      <c r="S170" s="33"/>
      <c r="T170" s="33"/>
      <c r="U170" s="34"/>
      <c r="V170" s="33"/>
      <c r="W170" s="33"/>
      <c r="X170" s="35"/>
      <c r="Y170" s="33"/>
      <c r="Z170" s="33"/>
      <c r="AA170" s="33"/>
      <c r="AB170" s="33"/>
      <c r="AC170" s="33"/>
      <c r="AD170" s="32"/>
    </row>
    <row r="171" spans="1:30" ht="12" customHeight="1" x14ac:dyDescent="0.2">
      <c r="A171" s="36">
        <v>1963</v>
      </c>
      <c r="B171" s="43">
        <v>233706</v>
      </c>
      <c r="C171" s="43">
        <v>217929</v>
      </c>
      <c r="D171" s="43">
        <v>451635</v>
      </c>
      <c r="E171" s="43">
        <v>302754</v>
      </c>
      <c r="F171" s="43">
        <v>754389</v>
      </c>
      <c r="G171" s="43"/>
      <c r="H171" s="44" t="s">
        <v>112</v>
      </c>
      <c r="I171" s="44" t="s">
        <v>112</v>
      </c>
      <c r="J171" s="44" t="s">
        <v>112</v>
      </c>
      <c r="K171" s="32"/>
      <c r="L171" s="32"/>
      <c r="M171" s="32"/>
      <c r="N171" s="32"/>
      <c r="O171" s="33"/>
      <c r="P171" s="33"/>
      <c r="Q171" s="33"/>
      <c r="R171" s="33"/>
      <c r="S171" s="33"/>
      <c r="T171" s="33"/>
      <c r="U171" s="34"/>
      <c r="V171" s="33"/>
      <c r="W171" s="33"/>
      <c r="X171" s="35"/>
      <c r="Y171" s="33"/>
      <c r="Z171" s="33"/>
      <c r="AA171" s="33"/>
      <c r="AB171" s="33"/>
      <c r="AC171" s="33"/>
      <c r="AD171" s="32"/>
    </row>
    <row r="172" spans="1:30" ht="12" customHeight="1" x14ac:dyDescent="0.2">
      <c r="A172" s="36">
        <v>1964</v>
      </c>
      <c r="B172" s="43">
        <v>234018</v>
      </c>
      <c r="C172" s="43">
        <v>222707</v>
      </c>
      <c r="D172" s="43">
        <v>456725</v>
      </c>
      <c r="E172" s="43">
        <v>305319</v>
      </c>
      <c r="F172" s="43">
        <v>762044</v>
      </c>
      <c r="G172" s="43"/>
      <c r="H172" s="44" t="s">
        <v>112</v>
      </c>
      <c r="I172" s="44" t="s">
        <v>112</v>
      </c>
      <c r="J172" s="44" t="s">
        <v>112</v>
      </c>
      <c r="K172" s="32"/>
      <c r="L172" s="32"/>
      <c r="M172" s="32"/>
      <c r="N172" s="32"/>
      <c r="O172" s="33"/>
      <c r="P172" s="33"/>
      <c r="Q172" s="33"/>
      <c r="R172" s="33"/>
      <c r="S172" s="33"/>
      <c r="T172" s="33"/>
      <c r="U172" s="34"/>
      <c r="V172" s="33"/>
      <c r="W172" s="33"/>
      <c r="X172" s="35"/>
      <c r="Y172" s="33"/>
      <c r="Z172" s="33"/>
      <c r="AA172" s="33"/>
      <c r="AB172" s="33"/>
      <c r="AC172" s="33"/>
      <c r="AD172" s="32"/>
    </row>
    <row r="173" spans="1:30" ht="12" customHeight="1" x14ac:dyDescent="0.2">
      <c r="A173" s="36">
        <v>1965</v>
      </c>
      <c r="B173" s="43">
        <v>239427</v>
      </c>
      <c r="C173" s="43">
        <v>232737</v>
      </c>
      <c r="D173" s="43">
        <v>472164</v>
      </c>
      <c r="E173" s="43">
        <v>326736</v>
      </c>
      <c r="F173" s="43">
        <v>798900</v>
      </c>
      <c r="G173" s="43"/>
      <c r="H173" s="44" t="s">
        <v>112</v>
      </c>
      <c r="I173" s="44" t="s">
        <v>112</v>
      </c>
      <c r="J173" s="44" t="s">
        <v>112</v>
      </c>
      <c r="K173" s="32"/>
      <c r="L173" s="32"/>
      <c r="M173" s="32"/>
      <c r="N173" s="32"/>
      <c r="O173" s="33"/>
      <c r="P173" s="33"/>
      <c r="Q173" s="33"/>
      <c r="R173" s="33"/>
      <c r="S173" s="33"/>
      <c r="T173" s="33"/>
      <c r="U173" s="34"/>
      <c r="V173" s="33"/>
      <c r="W173" s="33"/>
      <c r="X173" s="35"/>
      <c r="Y173" s="33"/>
      <c r="Z173" s="33"/>
      <c r="AA173" s="33"/>
      <c r="AB173" s="33"/>
      <c r="AC173" s="33"/>
      <c r="AD173" s="32"/>
    </row>
    <row r="174" spans="1:30" ht="12" customHeight="1" x14ac:dyDescent="0.2">
      <c r="A174" s="36">
        <v>1966</v>
      </c>
      <c r="B174" s="43">
        <v>238694</v>
      </c>
      <c r="C174" s="43">
        <v>239545</v>
      </c>
      <c r="D174" s="43">
        <v>478239</v>
      </c>
      <c r="E174" s="43">
        <v>337506</v>
      </c>
      <c r="F174" s="43">
        <v>815745</v>
      </c>
      <c r="G174" s="43"/>
      <c r="H174" s="44" t="s">
        <v>112</v>
      </c>
      <c r="I174" s="44" t="s">
        <v>112</v>
      </c>
      <c r="J174" s="44" t="s">
        <v>112</v>
      </c>
      <c r="K174" s="32"/>
      <c r="L174" s="32"/>
      <c r="M174" s="32"/>
      <c r="N174" s="32"/>
      <c r="O174" s="33"/>
      <c r="P174" s="33"/>
      <c r="Q174" s="33"/>
      <c r="R174" s="33"/>
      <c r="S174" s="33"/>
      <c r="T174" s="33"/>
      <c r="U174" s="34"/>
      <c r="V174" s="33"/>
      <c r="W174" s="33"/>
      <c r="X174" s="35"/>
      <c r="Y174" s="33"/>
      <c r="Z174" s="33"/>
      <c r="AA174" s="33"/>
      <c r="AB174" s="33"/>
      <c r="AC174" s="33"/>
      <c r="AD174" s="32"/>
    </row>
    <row r="175" spans="1:30" ht="12" customHeight="1" x14ac:dyDescent="0.2">
      <c r="A175" s="36">
        <v>1967</v>
      </c>
      <c r="B175" s="43">
        <v>235879</v>
      </c>
      <c r="C175" s="43">
        <v>245308</v>
      </c>
      <c r="D175" s="43">
        <v>481187</v>
      </c>
      <c r="E175" s="43">
        <v>333950</v>
      </c>
      <c r="F175" s="43">
        <v>815137</v>
      </c>
      <c r="G175" s="43"/>
      <c r="H175" s="44" t="s">
        <v>112</v>
      </c>
      <c r="I175" s="44" t="s">
        <v>112</v>
      </c>
      <c r="J175" s="44" t="s">
        <v>112</v>
      </c>
      <c r="K175" s="32"/>
      <c r="L175" s="32"/>
      <c r="M175" s="32"/>
      <c r="N175" s="32"/>
      <c r="O175" s="33"/>
      <c r="P175" s="33"/>
      <c r="Q175" s="33"/>
      <c r="R175" s="33"/>
      <c r="S175" s="33"/>
      <c r="T175" s="33"/>
      <c r="U175" s="34"/>
      <c r="V175" s="33"/>
      <c r="W175" s="33"/>
      <c r="X175" s="35"/>
      <c r="Y175" s="33"/>
      <c r="Z175" s="33"/>
      <c r="AA175" s="33"/>
      <c r="AB175" s="33"/>
      <c r="AC175" s="33"/>
      <c r="AD175" s="32"/>
    </row>
    <row r="176" spans="1:30" ht="12" customHeight="1" x14ac:dyDescent="0.2">
      <c r="A176" s="36">
        <v>1968</v>
      </c>
      <c r="B176" s="43">
        <v>237512</v>
      </c>
      <c r="C176" s="43">
        <v>252048</v>
      </c>
      <c r="D176" s="43">
        <v>489560</v>
      </c>
      <c r="E176" s="43">
        <v>315284</v>
      </c>
      <c r="F176" s="43">
        <v>804844</v>
      </c>
      <c r="G176" s="43"/>
      <c r="H176" s="44" t="s">
        <v>112</v>
      </c>
      <c r="I176" s="44" t="s">
        <v>112</v>
      </c>
      <c r="J176" s="44" t="s">
        <v>112</v>
      </c>
      <c r="K176" s="32"/>
      <c r="L176" s="32"/>
      <c r="M176" s="32"/>
      <c r="N176" s="32"/>
      <c r="O176" s="33"/>
      <c r="P176" s="33"/>
      <c r="Q176" s="33"/>
      <c r="R176" s="33"/>
      <c r="S176" s="33"/>
      <c r="T176" s="33"/>
      <c r="U176" s="34"/>
      <c r="V176" s="33"/>
      <c r="W176" s="33"/>
      <c r="X176" s="35"/>
      <c r="Y176" s="33"/>
      <c r="Z176" s="33"/>
      <c r="AA176" s="33"/>
      <c r="AB176" s="33"/>
      <c r="AC176" s="33"/>
      <c r="AD176" s="32"/>
    </row>
    <row r="177" spans="1:30" ht="12" customHeight="1" x14ac:dyDescent="0.2">
      <c r="A177" s="36">
        <v>1969</v>
      </c>
      <c r="B177" s="43">
        <v>232848</v>
      </c>
      <c r="C177" s="43">
        <v>262455</v>
      </c>
      <c r="D177" s="43">
        <v>495303</v>
      </c>
      <c r="E177" s="43">
        <v>308583</v>
      </c>
      <c r="F177" s="43">
        <v>803886</v>
      </c>
      <c r="G177" s="43"/>
      <c r="H177" s="44" t="s">
        <v>112</v>
      </c>
      <c r="I177" s="44" t="s">
        <v>112</v>
      </c>
      <c r="J177" s="44" t="s">
        <v>112</v>
      </c>
      <c r="K177" s="32"/>
      <c r="L177" s="32"/>
      <c r="M177" s="32"/>
      <c r="N177" s="32"/>
      <c r="O177" s="33"/>
      <c r="P177" s="33"/>
      <c r="Q177" s="33"/>
      <c r="R177" s="33"/>
      <c r="S177" s="33"/>
      <c r="T177" s="33"/>
      <c r="U177" s="34"/>
      <c r="V177" s="33"/>
      <c r="W177" s="33"/>
      <c r="X177" s="35"/>
      <c r="Y177" s="33"/>
      <c r="Z177" s="33"/>
      <c r="AA177" s="33"/>
      <c r="AB177" s="33"/>
      <c r="AC177" s="33"/>
      <c r="AD177" s="32"/>
    </row>
    <row r="178" spans="1:30" ht="12" customHeight="1" x14ac:dyDescent="0.2">
      <c r="A178" s="30">
        <v>1970</v>
      </c>
      <c r="B178" s="43">
        <v>229072</v>
      </c>
      <c r="C178" s="43">
        <v>246539</v>
      </c>
      <c r="D178" s="43">
        <v>475611</v>
      </c>
      <c r="E178" s="43">
        <v>302284</v>
      </c>
      <c r="F178" s="43">
        <v>777895</v>
      </c>
      <c r="G178" s="43"/>
      <c r="H178" s="43">
        <v>415000</v>
      </c>
      <c r="I178" s="43">
        <v>168000</v>
      </c>
      <c r="J178" s="43">
        <v>1360895</v>
      </c>
      <c r="K178" s="32"/>
      <c r="L178" s="32"/>
      <c r="M178" s="32"/>
      <c r="N178" s="32"/>
      <c r="O178" s="33"/>
      <c r="P178" s="33"/>
      <c r="Q178" s="33"/>
      <c r="R178" s="33"/>
      <c r="S178" s="33"/>
      <c r="T178" s="33"/>
      <c r="U178" s="34"/>
      <c r="V178" s="33"/>
      <c r="W178" s="33"/>
      <c r="X178" s="35"/>
      <c r="Y178" s="33"/>
      <c r="Z178" s="33"/>
      <c r="AA178" s="33"/>
      <c r="AB178" s="33"/>
      <c r="AC178" s="33"/>
      <c r="AD178" s="32"/>
    </row>
    <row r="179" spans="1:30" ht="12" customHeight="1" x14ac:dyDescent="0.2">
      <c r="A179" s="36">
        <v>1971</v>
      </c>
      <c r="B179" s="43">
        <v>229088</v>
      </c>
      <c r="C179" s="43">
        <v>256982</v>
      </c>
      <c r="D179" s="43">
        <v>486070</v>
      </c>
      <c r="E179" s="43">
        <v>303031</v>
      </c>
      <c r="F179" s="43">
        <v>789101</v>
      </c>
      <c r="G179" s="43"/>
      <c r="H179" s="44" t="s">
        <v>112</v>
      </c>
      <c r="I179" s="44" t="s">
        <v>112</v>
      </c>
      <c r="J179" s="44" t="s">
        <v>112</v>
      </c>
      <c r="K179" s="32"/>
      <c r="L179" s="32"/>
      <c r="M179" s="32"/>
      <c r="N179" s="32"/>
      <c r="O179" s="33"/>
      <c r="P179" s="33"/>
      <c r="Q179" s="33"/>
      <c r="R179" s="33"/>
      <c r="S179" s="33"/>
      <c r="T179" s="33"/>
      <c r="U179" s="34"/>
      <c r="V179" s="33"/>
      <c r="W179" s="33"/>
      <c r="X179" s="35"/>
      <c r="Y179" s="33"/>
      <c r="Z179" s="33"/>
      <c r="AA179" s="33"/>
      <c r="AB179" s="33"/>
      <c r="AC179" s="33"/>
      <c r="AD179" s="32"/>
    </row>
    <row r="180" spans="1:30" ht="12" customHeight="1" x14ac:dyDescent="0.2">
      <c r="A180" s="36">
        <v>1972</v>
      </c>
      <c r="B180" s="43">
        <v>238820</v>
      </c>
      <c r="C180" s="43">
        <v>267758</v>
      </c>
      <c r="D180" s="43">
        <v>506578</v>
      </c>
      <c r="E180" s="43">
        <v>309770</v>
      </c>
      <c r="F180" s="43">
        <v>816348</v>
      </c>
      <c r="G180" s="43"/>
      <c r="H180" s="44" t="s">
        <v>112</v>
      </c>
      <c r="I180" s="44" t="s">
        <v>112</v>
      </c>
      <c r="J180" s="44" t="s">
        <v>112</v>
      </c>
      <c r="K180" s="32"/>
      <c r="L180" s="32"/>
      <c r="M180" s="32"/>
      <c r="N180" s="32"/>
      <c r="O180" s="33"/>
      <c r="P180" s="33"/>
      <c r="Q180" s="33"/>
      <c r="R180" s="33"/>
      <c r="S180" s="33"/>
      <c r="T180" s="33"/>
      <c r="U180" s="34"/>
      <c r="V180" s="33"/>
      <c r="W180" s="33"/>
      <c r="X180" s="35"/>
      <c r="Y180" s="33"/>
      <c r="Z180" s="33"/>
      <c r="AA180" s="33"/>
      <c r="AB180" s="33"/>
      <c r="AC180" s="33"/>
      <c r="AD180" s="32"/>
    </row>
    <row r="181" spans="1:30" ht="12" customHeight="1" x14ac:dyDescent="0.2">
      <c r="A181" s="36">
        <v>1973</v>
      </c>
      <c r="B181" s="43">
        <v>255550</v>
      </c>
      <c r="C181" s="43">
        <v>263206</v>
      </c>
      <c r="D181" s="43">
        <v>518756</v>
      </c>
      <c r="E181" s="43">
        <v>342846</v>
      </c>
      <c r="F181" s="43">
        <v>861602</v>
      </c>
      <c r="G181" s="43"/>
      <c r="H181" s="44" t="s">
        <v>112</v>
      </c>
      <c r="I181" s="44" t="s">
        <v>112</v>
      </c>
      <c r="J181" s="44" t="s">
        <v>112</v>
      </c>
      <c r="K181" s="32"/>
      <c r="L181" s="32"/>
      <c r="M181" s="32"/>
      <c r="N181" s="32"/>
      <c r="O181" s="33"/>
      <c r="P181" s="33"/>
      <c r="Q181" s="33"/>
      <c r="R181" s="33"/>
      <c r="S181" s="33"/>
      <c r="T181" s="33"/>
      <c r="U181" s="34"/>
      <c r="V181" s="33"/>
      <c r="W181" s="33"/>
      <c r="X181" s="35"/>
      <c r="Y181" s="33"/>
      <c r="Z181" s="33"/>
      <c r="AA181" s="33"/>
      <c r="AB181" s="33"/>
      <c r="AC181" s="33"/>
      <c r="AD181" s="32"/>
    </row>
    <row r="182" spans="1:30" ht="12" customHeight="1" x14ac:dyDescent="0.2">
      <c r="A182" s="36">
        <v>1974</v>
      </c>
      <c r="B182" s="43">
        <v>215937</v>
      </c>
      <c r="C182" s="43">
        <v>266242</v>
      </c>
      <c r="D182" s="43">
        <v>482179</v>
      </c>
      <c r="E182" s="43">
        <v>408750</v>
      </c>
      <c r="F182" s="43">
        <v>890929</v>
      </c>
      <c r="G182" s="43"/>
      <c r="H182" s="44" t="s">
        <v>112</v>
      </c>
      <c r="I182" s="44" t="s">
        <v>112</v>
      </c>
      <c r="J182" s="44" t="s">
        <v>112</v>
      </c>
      <c r="K182" s="32"/>
      <c r="L182" s="32"/>
      <c r="M182" s="32"/>
      <c r="N182" s="32"/>
      <c r="O182" s="33"/>
      <c r="P182" s="33"/>
      <c r="Q182" s="33"/>
      <c r="R182" s="33"/>
      <c r="S182" s="33"/>
      <c r="T182" s="33"/>
      <c r="U182" s="34"/>
      <c r="V182" s="33"/>
      <c r="W182" s="33"/>
      <c r="X182" s="35"/>
      <c r="Y182" s="33"/>
      <c r="Z182" s="33"/>
      <c r="AA182" s="33"/>
      <c r="AB182" s="33"/>
      <c r="AC182" s="33"/>
      <c r="AD182" s="32"/>
    </row>
    <row r="183" spans="1:30" ht="12" customHeight="1" x14ac:dyDescent="0.2">
      <c r="A183" s="36">
        <v>1975</v>
      </c>
      <c r="B183" s="43">
        <v>226768</v>
      </c>
      <c r="C183" s="43">
        <v>293841</v>
      </c>
      <c r="D183" s="43">
        <v>520609</v>
      </c>
      <c r="E183" s="43">
        <v>429551</v>
      </c>
      <c r="F183" s="43">
        <v>950160</v>
      </c>
      <c r="G183" s="43"/>
      <c r="H183" s="43">
        <v>561000</v>
      </c>
      <c r="I183" s="43">
        <v>227000</v>
      </c>
      <c r="J183" s="43">
        <v>1738160</v>
      </c>
      <c r="K183" s="32"/>
      <c r="L183" s="32"/>
      <c r="M183" s="32"/>
      <c r="N183" s="32"/>
      <c r="O183" s="33"/>
      <c r="P183" s="33"/>
      <c r="Q183" s="33"/>
      <c r="R183" s="33"/>
      <c r="S183" s="33"/>
      <c r="T183" s="33"/>
      <c r="U183" s="34"/>
      <c r="V183" s="33"/>
      <c r="W183" s="33"/>
      <c r="X183" s="35"/>
      <c r="Y183" s="33"/>
      <c r="Z183" s="33"/>
      <c r="AA183" s="33"/>
      <c r="AB183" s="33"/>
      <c r="AC183" s="33"/>
      <c r="AD183" s="32"/>
    </row>
    <row r="184" spans="1:30" ht="12" customHeight="1" x14ac:dyDescent="0.2">
      <c r="A184" s="36">
        <v>1976</v>
      </c>
      <c r="B184" s="43">
        <v>230600</v>
      </c>
      <c r="C184" s="43">
        <v>287880</v>
      </c>
      <c r="D184" s="43">
        <v>518480</v>
      </c>
      <c r="E184" s="43">
        <v>432715</v>
      </c>
      <c r="F184" s="43">
        <v>951195</v>
      </c>
      <c r="G184" s="43"/>
      <c r="H184" s="44" t="s">
        <v>112</v>
      </c>
      <c r="I184" s="44" t="s">
        <v>112</v>
      </c>
      <c r="J184" s="44" t="s">
        <v>112</v>
      </c>
      <c r="K184" s="32"/>
      <c r="L184" s="32"/>
      <c r="M184" s="32"/>
      <c r="N184" s="32"/>
      <c r="O184" s="33"/>
      <c r="P184" s="33"/>
      <c r="Q184" s="33"/>
      <c r="R184" s="33"/>
      <c r="S184" s="33"/>
      <c r="T184" s="33"/>
      <c r="U184" s="34"/>
      <c r="V184" s="33"/>
      <c r="W184" s="33"/>
      <c r="X184" s="35"/>
      <c r="Y184" s="33"/>
      <c r="Z184" s="33"/>
      <c r="AA184" s="33"/>
      <c r="AB184" s="33"/>
      <c r="AC184" s="33"/>
      <c r="AD184" s="32"/>
    </row>
    <row r="185" spans="1:30" ht="12" customHeight="1" x14ac:dyDescent="0.2">
      <c r="A185" s="36">
        <v>1977</v>
      </c>
      <c r="B185" s="43">
        <v>228577</v>
      </c>
      <c r="C185" s="43">
        <v>292310</v>
      </c>
      <c r="D185" s="43">
        <v>520887</v>
      </c>
      <c r="E185" s="43">
        <v>413606</v>
      </c>
      <c r="F185" s="43">
        <v>934493</v>
      </c>
      <c r="G185" s="43"/>
      <c r="H185" s="44" t="s">
        <v>112</v>
      </c>
      <c r="I185" s="44" t="s">
        <v>112</v>
      </c>
      <c r="J185" s="44" t="s">
        <v>112</v>
      </c>
      <c r="K185" s="32"/>
      <c r="L185" s="32"/>
      <c r="M185" s="32"/>
      <c r="N185" s="32"/>
      <c r="O185" s="33"/>
      <c r="P185" s="33"/>
      <c r="Q185" s="33"/>
      <c r="R185" s="33"/>
      <c r="S185" s="33"/>
      <c r="T185" s="33"/>
      <c r="U185" s="34"/>
      <c r="V185" s="33"/>
      <c r="W185" s="33"/>
      <c r="X185" s="35"/>
      <c r="Y185" s="33"/>
      <c r="Z185" s="33"/>
      <c r="AA185" s="33"/>
      <c r="AB185" s="33"/>
      <c r="AC185" s="33"/>
      <c r="AD185" s="32"/>
    </row>
    <row r="186" spans="1:30" ht="12" customHeight="1" x14ac:dyDescent="0.2">
      <c r="A186" s="36">
        <v>1978</v>
      </c>
      <c r="B186" s="43">
        <v>220547</v>
      </c>
      <c r="C186" s="43">
        <v>257765</v>
      </c>
      <c r="D186" s="43">
        <v>478312</v>
      </c>
      <c r="E186" s="43">
        <v>379334</v>
      </c>
      <c r="F186" s="43">
        <v>857646</v>
      </c>
      <c r="G186" s="43"/>
      <c r="H186" s="44" t="s">
        <v>112</v>
      </c>
      <c r="I186" s="44" t="s">
        <v>112</v>
      </c>
      <c r="J186" s="44" t="s">
        <v>112</v>
      </c>
      <c r="K186" s="32"/>
      <c r="L186" s="32"/>
      <c r="M186" s="32"/>
      <c r="N186" s="32"/>
      <c r="O186" s="33"/>
      <c r="P186" s="33"/>
      <c r="Q186" s="33"/>
      <c r="R186" s="33"/>
      <c r="S186" s="33"/>
      <c r="T186" s="33"/>
      <c r="U186" s="34"/>
      <c r="V186" s="33"/>
      <c r="W186" s="33"/>
      <c r="X186" s="35"/>
      <c r="Y186" s="33"/>
      <c r="Z186" s="33"/>
      <c r="AA186" s="33"/>
      <c r="AB186" s="33"/>
      <c r="AC186" s="33"/>
      <c r="AD186" s="32"/>
    </row>
    <row r="187" spans="1:30" ht="12" customHeight="1" x14ac:dyDescent="0.2">
      <c r="A187" s="36">
        <v>1979</v>
      </c>
      <c r="B187" s="43">
        <v>212791</v>
      </c>
      <c r="C187" s="43">
        <v>223240</v>
      </c>
      <c r="D187" s="43">
        <v>436031</v>
      </c>
      <c r="E187" s="43">
        <v>346063</v>
      </c>
      <c r="F187" s="43">
        <v>782094</v>
      </c>
      <c r="G187" s="43"/>
      <c r="H187" s="44" t="s">
        <v>112</v>
      </c>
      <c r="I187" s="44" t="s">
        <v>112</v>
      </c>
      <c r="J187" s="44" t="s">
        <v>112</v>
      </c>
      <c r="K187" s="32"/>
      <c r="L187" s="32"/>
      <c r="M187" s="32"/>
      <c r="N187" s="32"/>
      <c r="O187" s="33"/>
      <c r="P187" s="33"/>
      <c r="Q187" s="33"/>
      <c r="R187" s="33"/>
      <c r="S187" s="33"/>
      <c r="T187" s="33"/>
      <c r="U187" s="34"/>
      <c r="V187" s="33"/>
      <c r="W187" s="33"/>
      <c r="X187" s="35"/>
      <c r="Y187" s="33"/>
      <c r="Z187" s="33"/>
      <c r="AA187" s="33"/>
      <c r="AB187" s="33"/>
      <c r="AC187" s="33"/>
      <c r="AD187" s="32"/>
    </row>
    <row r="188" spans="1:30" ht="12" customHeight="1" x14ac:dyDescent="0.2">
      <c r="A188" s="30">
        <v>1980</v>
      </c>
      <c r="B188" s="43">
        <v>218635</v>
      </c>
      <c r="C188" s="43">
        <v>225744</v>
      </c>
      <c r="D188" s="43">
        <v>444379</v>
      </c>
      <c r="E188" s="43">
        <v>318372</v>
      </c>
      <c r="F188" s="43">
        <v>762751</v>
      </c>
      <c r="G188" s="43"/>
      <c r="H188" s="43">
        <v>648000</v>
      </c>
      <c r="I188" s="43">
        <v>224000</v>
      </c>
      <c r="J188" s="43">
        <v>1634751</v>
      </c>
      <c r="K188" s="32"/>
      <c r="L188" s="32"/>
      <c r="M188" s="32"/>
      <c r="N188" s="32"/>
      <c r="O188" s="33"/>
      <c r="P188" s="33"/>
      <c r="Q188" s="33"/>
      <c r="R188" s="33"/>
      <c r="S188" s="33"/>
      <c r="T188" s="33"/>
      <c r="U188" s="34"/>
      <c r="V188" s="33"/>
      <c r="W188" s="33"/>
      <c r="X188" s="35"/>
      <c r="Y188" s="33"/>
      <c r="Z188" s="33"/>
      <c r="AA188" s="33"/>
      <c r="AB188" s="33"/>
      <c r="AC188" s="33"/>
      <c r="AD188" s="32"/>
    </row>
    <row r="189" spans="1:30" ht="12" customHeight="1" x14ac:dyDescent="0.2">
      <c r="A189" s="36">
        <v>1981</v>
      </c>
      <c r="B189" s="43">
        <v>217090</v>
      </c>
      <c r="C189" s="43">
        <v>226565</v>
      </c>
      <c r="D189" s="43">
        <v>443655</v>
      </c>
      <c r="E189" s="43">
        <v>301390</v>
      </c>
      <c r="F189" s="43">
        <v>745045</v>
      </c>
      <c r="G189" s="43"/>
      <c r="H189" s="44" t="s">
        <v>112</v>
      </c>
      <c r="I189" s="44" t="s">
        <v>112</v>
      </c>
      <c r="J189" s="44" t="s">
        <v>112</v>
      </c>
      <c r="K189" s="32"/>
      <c r="L189" s="32"/>
      <c r="M189" s="32"/>
      <c r="N189" s="32"/>
      <c r="O189" s="33"/>
      <c r="P189" s="33"/>
      <c r="Q189" s="33"/>
      <c r="R189" s="33"/>
      <c r="S189" s="33"/>
      <c r="T189" s="33"/>
      <c r="U189" s="34"/>
      <c r="V189" s="33"/>
      <c r="W189" s="33"/>
      <c r="X189" s="35"/>
      <c r="Y189" s="33"/>
      <c r="Z189" s="33"/>
      <c r="AA189" s="33"/>
      <c r="AB189" s="33"/>
      <c r="AC189" s="33"/>
      <c r="AD189" s="32"/>
    </row>
    <row r="190" spans="1:30" ht="12" customHeight="1" x14ac:dyDescent="0.2">
      <c r="A190" s="36">
        <v>1982</v>
      </c>
      <c r="B190" s="43">
        <v>223502</v>
      </c>
      <c r="C190" s="43">
        <v>229376</v>
      </c>
      <c r="D190" s="43">
        <v>452878</v>
      </c>
      <c r="E190" s="43">
        <v>294553</v>
      </c>
      <c r="F190" s="43">
        <v>747431</v>
      </c>
      <c r="G190" s="43"/>
      <c r="H190" s="44" t="s">
        <v>112</v>
      </c>
      <c r="I190" s="44" t="s">
        <v>112</v>
      </c>
      <c r="J190" s="44" t="s">
        <v>112</v>
      </c>
      <c r="K190" s="32"/>
      <c r="L190" s="32"/>
      <c r="M190" s="32"/>
      <c r="N190" s="32"/>
      <c r="O190" s="33"/>
      <c r="P190" s="33"/>
      <c r="Q190" s="33"/>
      <c r="R190" s="33"/>
      <c r="S190" s="33"/>
      <c r="T190" s="33"/>
      <c r="U190" s="34"/>
      <c r="V190" s="33"/>
      <c r="W190" s="33"/>
      <c r="X190" s="35"/>
      <c r="Y190" s="33"/>
      <c r="Z190" s="33"/>
      <c r="AA190" s="33"/>
      <c r="AB190" s="33"/>
      <c r="AC190" s="33"/>
      <c r="AD190" s="32"/>
    </row>
    <row r="191" spans="1:30" ht="12" customHeight="1" x14ac:dyDescent="0.2">
      <c r="A191" s="36">
        <v>1983</v>
      </c>
      <c r="B191" s="43">
        <v>226889</v>
      </c>
      <c r="C191" s="43">
        <v>235186</v>
      </c>
      <c r="D191" s="43">
        <v>462075</v>
      </c>
      <c r="E191" s="43">
        <v>305978</v>
      </c>
      <c r="F191" s="43">
        <v>768053</v>
      </c>
      <c r="G191" s="43"/>
      <c r="H191" s="43">
        <v>755913</v>
      </c>
      <c r="I191" s="43">
        <v>230000</v>
      </c>
      <c r="J191" s="43">
        <v>1753966</v>
      </c>
      <c r="K191" s="32"/>
      <c r="L191" s="32"/>
      <c r="M191" s="32"/>
      <c r="N191" s="32"/>
      <c r="O191" s="33"/>
      <c r="P191" s="33"/>
      <c r="Q191" s="33"/>
      <c r="R191" s="33"/>
      <c r="S191" s="33"/>
      <c r="T191" s="33"/>
      <c r="U191" s="34"/>
      <c r="V191" s="33"/>
      <c r="W191" s="33"/>
      <c r="X191" s="35"/>
      <c r="Y191" s="33"/>
      <c r="Z191" s="33"/>
      <c r="AA191" s="33"/>
      <c r="AB191" s="33"/>
      <c r="AC191" s="33"/>
      <c r="AD191" s="32"/>
    </row>
    <row r="192" spans="1:30" ht="12" customHeight="1" x14ac:dyDescent="0.2">
      <c r="A192" s="36">
        <v>1984</v>
      </c>
      <c r="B192" s="43">
        <v>274077</v>
      </c>
      <c r="C192" s="43">
        <v>243500</v>
      </c>
      <c r="D192" s="43">
        <v>517577</v>
      </c>
      <c r="E192" s="43">
        <v>323352</v>
      </c>
      <c r="F192" s="43">
        <v>840929</v>
      </c>
      <c r="G192" s="43"/>
      <c r="H192" s="43">
        <v>800989</v>
      </c>
      <c r="I192" s="44" t="s">
        <v>112</v>
      </c>
      <c r="J192" s="44" t="s">
        <v>112</v>
      </c>
      <c r="K192" s="32"/>
      <c r="L192" s="32"/>
      <c r="M192" s="32"/>
      <c r="N192" s="32"/>
      <c r="O192" s="33"/>
      <c r="P192" s="33"/>
      <c r="Q192" s="33"/>
      <c r="R192" s="33"/>
      <c r="S192" s="33"/>
      <c r="T192" s="33"/>
      <c r="U192" s="34"/>
      <c r="V192" s="33"/>
      <c r="W192" s="33"/>
      <c r="X192" s="35"/>
      <c r="Y192" s="33"/>
      <c r="Z192" s="33"/>
      <c r="AA192" s="33"/>
      <c r="AB192" s="33"/>
      <c r="AC192" s="33"/>
      <c r="AD192" s="32"/>
    </row>
    <row r="193" spans="1:30" ht="12" customHeight="1" x14ac:dyDescent="0.2">
      <c r="A193" s="36">
        <v>1985</v>
      </c>
      <c r="B193" s="43">
        <v>296237</v>
      </c>
      <c r="C193" s="43">
        <v>250319</v>
      </c>
      <c r="D193" s="43">
        <v>546556</v>
      </c>
      <c r="E193" s="43">
        <v>314485</v>
      </c>
      <c r="F193" s="43">
        <v>861041</v>
      </c>
      <c r="G193" s="43"/>
      <c r="H193" s="43">
        <v>839673</v>
      </c>
      <c r="I193" s="43">
        <v>217553</v>
      </c>
      <c r="J193" s="43">
        <v>1918267</v>
      </c>
      <c r="K193" s="32"/>
      <c r="L193" s="32"/>
      <c r="M193" s="32"/>
      <c r="N193" s="32"/>
      <c r="O193" s="33"/>
      <c r="P193" s="33"/>
      <c r="Q193" s="33"/>
      <c r="R193" s="33"/>
      <c r="S193" s="33"/>
      <c r="T193" s="33"/>
      <c r="U193" s="34"/>
      <c r="V193" s="33"/>
      <c r="W193" s="33"/>
      <c r="X193" s="35"/>
      <c r="Y193" s="33"/>
      <c r="Z193" s="33"/>
      <c r="AA193" s="33"/>
      <c r="AB193" s="33"/>
      <c r="AC193" s="33"/>
      <c r="AD193" s="32"/>
    </row>
    <row r="194" spans="1:30" ht="12" customHeight="1" x14ac:dyDescent="0.2">
      <c r="A194" s="36">
        <v>1986</v>
      </c>
      <c r="B194" s="43">
        <v>296971</v>
      </c>
      <c r="C194" s="43">
        <v>261787</v>
      </c>
      <c r="D194" s="43">
        <v>558758</v>
      </c>
      <c r="E194" s="43">
        <v>307424</v>
      </c>
      <c r="F194" s="43">
        <v>866182</v>
      </c>
      <c r="G194" s="43"/>
      <c r="H194" s="43">
        <v>896590</v>
      </c>
      <c r="I194" s="43">
        <v>230298</v>
      </c>
      <c r="J194" s="43">
        <v>1993070</v>
      </c>
      <c r="K194" s="32"/>
      <c r="L194" s="32"/>
      <c r="M194" s="32"/>
      <c r="N194" s="32"/>
      <c r="O194" s="33"/>
      <c r="P194" s="33"/>
      <c r="Q194" s="33"/>
      <c r="R194" s="33"/>
      <c r="S194" s="33"/>
      <c r="T194" s="33"/>
      <c r="U194" s="34"/>
      <c r="V194" s="33"/>
      <c r="W194" s="33"/>
      <c r="X194" s="35"/>
      <c r="Y194" s="33"/>
      <c r="Z194" s="33"/>
      <c r="AA194" s="33"/>
      <c r="AB194" s="33"/>
      <c r="AC194" s="33"/>
      <c r="AD194" s="32"/>
    </row>
    <row r="195" spans="1:30" ht="12" customHeight="1" x14ac:dyDescent="0.2">
      <c r="A195" s="36">
        <v>1987</v>
      </c>
      <c r="B195" s="43">
        <v>300133</v>
      </c>
      <c r="C195" s="43">
        <v>267405</v>
      </c>
      <c r="D195" s="43">
        <v>567538</v>
      </c>
      <c r="E195" s="43">
        <v>305160</v>
      </c>
      <c r="F195" s="43">
        <v>872698</v>
      </c>
      <c r="G195" s="43"/>
      <c r="H195" s="43">
        <v>1020279</v>
      </c>
      <c r="I195" s="43">
        <v>241533</v>
      </c>
      <c r="J195" s="43">
        <v>2134510</v>
      </c>
      <c r="K195" s="32"/>
      <c r="L195" s="32"/>
      <c r="M195" s="32"/>
      <c r="N195" s="32"/>
      <c r="O195" s="33"/>
      <c r="P195" s="33"/>
      <c r="Q195" s="33"/>
      <c r="R195" s="33"/>
      <c r="S195" s="33"/>
      <c r="T195" s="33"/>
      <c r="U195" s="34"/>
      <c r="V195" s="33"/>
      <c r="W195" s="33"/>
      <c r="X195" s="35"/>
      <c r="Y195" s="33"/>
      <c r="Z195" s="33"/>
      <c r="AA195" s="33"/>
      <c r="AB195" s="33"/>
      <c r="AC195" s="33"/>
      <c r="AD195" s="32"/>
    </row>
    <row r="196" spans="1:30" ht="12" customHeight="1" x14ac:dyDescent="0.2">
      <c r="A196" s="36">
        <v>1988</v>
      </c>
      <c r="B196" s="43">
        <v>319223</v>
      </c>
      <c r="C196" s="43">
        <v>276901</v>
      </c>
      <c r="D196" s="43">
        <v>596124</v>
      </c>
      <c r="E196" s="43">
        <v>305441</v>
      </c>
      <c r="F196" s="43">
        <v>901565</v>
      </c>
      <c r="G196" s="43"/>
      <c r="H196" s="43">
        <v>1061422</v>
      </c>
      <c r="I196" s="43">
        <v>260918</v>
      </c>
      <c r="J196" s="43">
        <v>2223905</v>
      </c>
      <c r="K196" s="32"/>
      <c r="L196" s="32"/>
      <c r="M196" s="32"/>
      <c r="N196" s="32"/>
      <c r="O196" s="33"/>
      <c r="P196" s="33"/>
      <c r="Q196" s="33"/>
      <c r="R196" s="33"/>
      <c r="S196" s="33"/>
      <c r="T196" s="33"/>
      <c r="U196" s="34"/>
      <c r="V196" s="33"/>
      <c r="W196" s="33"/>
      <c r="X196" s="35"/>
      <c r="Y196" s="33"/>
      <c r="Z196" s="33"/>
      <c r="AA196" s="33"/>
      <c r="AB196" s="33"/>
      <c r="AC196" s="33"/>
      <c r="AD196" s="32"/>
    </row>
    <row r="197" spans="1:30" ht="12" customHeight="1" x14ac:dyDescent="0.2">
      <c r="A197" s="36">
        <v>1989</v>
      </c>
      <c r="B197" s="43">
        <v>317048</v>
      </c>
      <c r="C197" s="43">
        <v>121447</v>
      </c>
      <c r="D197" s="43">
        <v>438495</v>
      </c>
      <c r="E197" s="43">
        <v>404098</v>
      </c>
      <c r="F197" s="43">
        <v>842593</v>
      </c>
      <c r="G197" s="43"/>
      <c r="H197" s="43">
        <v>1096294.97</v>
      </c>
      <c r="I197" s="43">
        <v>277765.919385613</v>
      </c>
      <c r="J197" s="43">
        <v>2216653.8893856131</v>
      </c>
      <c r="K197" s="32"/>
      <c r="L197" s="32"/>
      <c r="M197" s="32"/>
      <c r="N197" s="32"/>
      <c r="O197" s="33"/>
      <c r="P197" s="33"/>
      <c r="Q197" s="33"/>
      <c r="R197" s="33"/>
      <c r="S197" s="33"/>
      <c r="T197" s="33"/>
      <c r="U197" s="34"/>
      <c r="V197" s="33"/>
      <c r="W197" s="33"/>
      <c r="X197" s="35"/>
      <c r="Y197" s="33"/>
      <c r="Z197" s="33"/>
      <c r="AA197" s="33"/>
      <c r="AB197" s="33"/>
      <c r="AC197" s="33"/>
      <c r="AD197" s="32"/>
    </row>
    <row r="198" spans="1:30" ht="12" customHeight="1" x14ac:dyDescent="0.2">
      <c r="A198" s="30">
        <v>1990</v>
      </c>
      <c r="B198" s="44" t="s">
        <v>112</v>
      </c>
      <c r="C198" s="44" t="s">
        <v>112</v>
      </c>
      <c r="D198" s="44" t="s">
        <v>112</v>
      </c>
      <c r="E198" s="44" t="s">
        <v>112</v>
      </c>
      <c r="F198" s="43">
        <v>835485</v>
      </c>
      <c r="G198" s="43"/>
      <c r="H198" s="43">
        <v>1122992.7</v>
      </c>
      <c r="I198" s="43">
        <v>293777.21455269319</v>
      </c>
      <c r="J198" s="43">
        <v>2252254.9145526933</v>
      </c>
      <c r="K198" s="32"/>
      <c r="L198" s="32"/>
      <c r="M198" s="32"/>
      <c r="N198" s="32"/>
      <c r="O198" s="33"/>
      <c r="P198" s="33"/>
      <c r="Q198" s="33"/>
      <c r="R198" s="33"/>
      <c r="S198" s="33"/>
      <c r="T198" s="33"/>
      <c r="U198" s="34"/>
      <c r="V198" s="33"/>
      <c r="W198" s="33"/>
      <c r="X198" s="35"/>
      <c r="Y198" s="33"/>
      <c r="Z198" s="33"/>
      <c r="AA198" s="33"/>
      <c r="AB198" s="33"/>
      <c r="AC198" s="33"/>
      <c r="AD198" s="32"/>
    </row>
    <row r="199" spans="1:30" ht="12" customHeight="1" x14ac:dyDescent="0.2">
      <c r="A199" s="36">
        <v>1991</v>
      </c>
      <c r="B199" s="44" t="s">
        <v>112</v>
      </c>
      <c r="C199" s="44" t="s">
        <v>112</v>
      </c>
      <c r="D199" s="44" t="s">
        <v>112</v>
      </c>
      <c r="E199" s="44" t="s">
        <v>112</v>
      </c>
      <c r="F199" s="43">
        <v>629455</v>
      </c>
      <c r="G199" s="43"/>
      <c r="H199" s="43">
        <v>1097763.6499999999</v>
      </c>
      <c r="I199" s="43">
        <v>300000</v>
      </c>
      <c r="J199" s="43">
        <v>2027218.65</v>
      </c>
      <c r="K199" s="32"/>
      <c r="L199" s="32"/>
      <c r="M199" s="32"/>
      <c r="N199" s="32"/>
      <c r="O199" s="33"/>
      <c r="P199" s="33"/>
      <c r="Q199" s="33"/>
      <c r="R199" s="33"/>
      <c r="S199" s="33"/>
      <c r="T199" s="33"/>
      <c r="U199" s="34"/>
      <c r="V199" s="33"/>
      <c r="W199" s="33"/>
      <c r="X199" s="35"/>
      <c r="Y199" s="33"/>
      <c r="Z199" s="33"/>
      <c r="AA199" s="33"/>
      <c r="AB199" s="33"/>
      <c r="AC199" s="33"/>
      <c r="AD199" s="32"/>
    </row>
    <row r="200" spans="1:30" ht="12" customHeight="1" x14ac:dyDescent="0.2">
      <c r="A200" s="36">
        <v>1992</v>
      </c>
      <c r="B200" s="43">
        <v>262800</v>
      </c>
      <c r="C200" s="43">
        <v>81792</v>
      </c>
      <c r="D200" s="43">
        <v>344592</v>
      </c>
      <c r="E200" s="43">
        <v>275415</v>
      </c>
      <c r="F200" s="43">
        <v>620007</v>
      </c>
      <c r="G200" s="43"/>
      <c r="H200" s="43">
        <v>1109932</v>
      </c>
      <c r="I200" s="43">
        <v>301039.08813297393</v>
      </c>
      <c r="J200" s="43">
        <v>2030978.088132974</v>
      </c>
      <c r="K200" s="32"/>
      <c r="L200" s="32"/>
      <c r="M200" s="32"/>
      <c r="N200" s="32"/>
      <c r="O200" s="33"/>
      <c r="P200" s="33"/>
      <c r="Q200" s="33"/>
      <c r="R200" s="33"/>
      <c r="S200" s="33"/>
      <c r="T200" s="33"/>
      <c r="U200" s="34"/>
      <c r="V200" s="33"/>
      <c r="W200" s="33"/>
      <c r="X200" s="35"/>
      <c r="Y200" s="33"/>
      <c r="Z200" s="33"/>
      <c r="AA200" s="33"/>
      <c r="AB200" s="33"/>
      <c r="AC200" s="33"/>
      <c r="AD200" s="32"/>
    </row>
    <row r="201" spans="1:30" ht="12" customHeight="1" x14ac:dyDescent="0.2">
      <c r="A201" s="36">
        <v>1993</v>
      </c>
      <c r="B201" s="43">
        <v>244428</v>
      </c>
      <c r="C201" s="43">
        <v>74282</v>
      </c>
      <c r="D201" s="43">
        <v>318710</v>
      </c>
      <c r="E201" s="43">
        <v>208274</v>
      </c>
      <c r="F201" s="43">
        <v>526984</v>
      </c>
      <c r="G201" s="43"/>
      <c r="H201" s="43">
        <v>1154628.5333333332</v>
      </c>
      <c r="I201" s="43">
        <v>327876</v>
      </c>
      <c r="J201" s="43">
        <v>2009488.5333333332</v>
      </c>
      <c r="K201" s="32"/>
      <c r="L201" s="32"/>
      <c r="M201" s="32"/>
      <c r="N201" s="32"/>
      <c r="O201" s="33"/>
      <c r="P201" s="33"/>
      <c r="Q201" s="33"/>
      <c r="R201" s="33"/>
      <c r="S201" s="33"/>
      <c r="T201" s="33"/>
      <c r="U201" s="34"/>
      <c r="V201" s="33"/>
      <c r="W201" s="33"/>
      <c r="X201" s="35"/>
      <c r="Y201" s="33"/>
      <c r="Z201" s="33"/>
      <c r="AA201" s="33"/>
      <c r="AB201" s="33"/>
      <c r="AC201" s="33"/>
      <c r="AD201" s="32"/>
    </row>
    <row r="202" spans="1:30" ht="12" customHeight="1" x14ac:dyDescent="0.2">
      <c r="A202" s="36">
        <v>1994</v>
      </c>
      <c r="B202" s="43">
        <v>234160</v>
      </c>
      <c r="C202" s="43">
        <v>76713</v>
      </c>
      <c r="D202" s="43">
        <v>310873</v>
      </c>
      <c r="E202" s="43">
        <v>186619</v>
      </c>
      <c r="F202" s="43">
        <v>497492</v>
      </c>
      <c r="G202" s="43"/>
      <c r="H202" s="43">
        <v>1164519.9333333333</v>
      </c>
      <c r="I202" s="43">
        <v>327506</v>
      </c>
      <c r="J202" s="43">
        <v>1989517.9333333333</v>
      </c>
      <c r="K202" s="32"/>
      <c r="L202" s="32"/>
      <c r="M202" s="32"/>
      <c r="N202" s="32"/>
      <c r="O202" s="33"/>
      <c r="P202" s="33"/>
      <c r="Q202" s="33"/>
      <c r="R202" s="33"/>
      <c r="S202" s="33"/>
      <c r="T202" s="33"/>
      <c r="U202" s="34"/>
      <c r="V202" s="33"/>
      <c r="W202" s="33"/>
      <c r="X202" s="35"/>
      <c r="Y202" s="33"/>
      <c r="Z202" s="33"/>
      <c r="AA202" s="33"/>
      <c r="AB202" s="33"/>
      <c r="AC202" s="33"/>
      <c r="AD202" s="32"/>
    </row>
    <row r="203" spans="1:30" ht="12" customHeight="1" x14ac:dyDescent="0.2">
      <c r="A203" s="36">
        <v>1995</v>
      </c>
      <c r="B203" s="43">
        <v>225896</v>
      </c>
      <c r="C203" s="43">
        <v>71184</v>
      </c>
      <c r="D203" s="43">
        <v>297080</v>
      </c>
      <c r="E203" s="43">
        <v>178793</v>
      </c>
      <c r="F203" s="43">
        <v>475873</v>
      </c>
      <c r="G203" s="43"/>
      <c r="H203" s="43">
        <v>1213118.1333333335</v>
      </c>
      <c r="I203" s="43">
        <v>327138</v>
      </c>
      <c r="J203" s="43">
        <v>2016129.1333333335</v>
      </c>
      <c r="K203" s="32"/>
      <c r="L203" s="32"/>
      <c r="M203" s="32"/>
      <c r="N203" s="32"/>
      <c r="O203" s="33"/>
      <c r="P203" s="33"/>
      <c r="Q203" s="33"/>
      <c r="R203" s="33"/>
      <c r="S203" s="33"/>
      <c r="T203" s="33"/>
      <c r="U203" s="34"/>
      <c r="V203" s="33"/>
      <c r="W203" s="33"/>
      <c r="X203" s="35"/>
      <c r="Y203" s="33"/>
      <c r="Z203" s="33"/>
      <c r="AA203" s="33"/>
      <c r="AB203" s="33"/>
      <c r="AC203" s="33"/>
      <c r="AD203" s="32"/>
    </row>
    <row r="204" spans="1:30" ht="12" customHeight="1" x14ac:dyDescent="0.2">
      <c r="A204" s="36">
        <v>1996</v>
      </c>
      <c r="B204" s="43">
        <v>241252</v>
      </c>
      <c r="C204" s="43">
        <v>67424</v>
      </c>
      <c r="D204" s="43">
        <v>308676</v>
      </c>
      <c r="E204" s="43">
        <v>175413</v>
      </c>
      <c r="F204" s="43">
        <v>484089</v>
      </c>
      <c r="G204" s="43"/>
      <c r="H204" s="43">
        <v>1201482.5333333332</v>
      </c>
      <c r="I204" s="43">
        <v>327636</v>
      </c>
      <c r="J204" s="43">
        <v>2013207.5333333332</v>
      </c>
      <c r="K204" s="32"/>
      <c r="L204" s="32"/>
      <c r="M204" s="32"/>
      <c r="N204" s="32"/>
      <c r="O204" s="33"/>
      <c r="P204" s="33"/>
      <c r="Q204" s="33"/>
      <c r="R204" s="33"/>
      <c r="S204" s="33"/>
      <c r="T204" s="33"/>
      <c r="U204" s="34"/>
      <c r="V204" s="33"/>
      <c r="W204" s="33"/>
      <c r="X204" s="35"/>
      <c r="Y204" s="33"/>
      <c r="Z204" s="33"/>
      <c r="AA204" s="33"/>
      <c r="AB204" s="33"/>
      <c r="AC204" s="33"/>
      <c r="AD204" s="32"/>
    </row>
    <row r="205" spans="1:30" ht="12" customHeight="1" x14ac:dyDescent="0.2">
      <c r="A205" s="36">
        <v>1997</v>
      </c>
      <c r="B205" s="43">
        <v>227444</v>
      </c>
      <c r="C205" s="43">
        <v>61434</v>
      </c>
      <c r="D205" s="43">
        <v>288878</v>
      </c>
      <c r="E205" s="43">
        <v>183724</v>
      </c>
      <c r="F205" s="43">
        <v>472602</v>
      </c>
      <c r="G205" s="43"/>
      <c r="H205" s="43">
        <v>1240651.2666666668</v>
      </c>
      <c r="I205" s="43">
        <v>334467</v>
      </c>
      <c r="J205" s="43">
        <v>2047720.2666666668</v>
      </c>
      <c r="K205" s="32"/>
      <c r="L205" s="32"/>
      <c r="M205" s="32"/>
      <c r="N205" s="32"/>
      <c r="O205" s="33"/>
      <c r="P205" s="33"/>
      <c r="Q205" s="33"/>
      <c r="R205" s="33"/>
      <c r="S205" s="33"/>
      <c r="T205" s="33"/>
      <c r="U205" s="34"/>
      <c r="V205" s="33"/>
      <c r="W205" s="33"/>
      <c r="X205" s="35"/>
      <c r="Y205" s="33"/>
      <c r="Z205" s="33"/>
      <c r="AA205" s="33"/>
      <c r="AB205" s="33"/>
      <c r="AC205" s="33"/>
      <c r="AD205" s="32"/>
    </row>
    <row r="206" spans="1:30" ht="12" customHeight="1" x14ac:dyDescent="0.2">
      <c r="A206" s="36">
        <v>1998</v>
      </c>
      <c r="B206" s="43">
        <v>228796</v>
      </c>
      <c r="C206" s="43">
        <v>61804</v>
      </c>
      <c r="D206" s="43">
        <v>290600</v>
      </c>
      <c r="E206" s="43">
        <v>165016</v>
      </c>
      <c r="F206" s="43">
        <v>455616</v>
      </c>
      <c r="G206" s="43"/>
      <c r="H206" s="43">
        <v>1270986.3666666667</v>
      </c>
      <c r="I206" s="43">
        <v>342917</v>
      </c>
      <c r="J206" s="43">
        <v>2069519.3666666667</v>
      </c>
      <c r="K206" s="32"/>
      <c r="L206" s="32"/>
      <c r="M206" s="32"/>
      <c r="N206" s="32"/>
      <c r="O206" s="33"/>
      <c r="P206" s="33"/>
      <c r="Q206" s="33"/>
      <c r="R206" s="33"/>
      <c r="S206" s="33"/>
      <c r="T206" s="33"/>
      <c r="U206" s="34"/>
      <c r="V206" s="33"/>
      <c r="W206" s="33"/>
      <c r="X206" s="35"/>
      <c r="Y206" s="33"/>
      <c r="Z206" s="33"/>
      <c r="AA206" s="33"/>
      <c r="AB206" s="33"/>
      <c r="AC206" s="33"/>
      <c r="AD206" s="32"/>
    </row>
    <row r="207" spans="1:30" ht="12" customHeight="1" x14ac:dyDescent="0.2">
      <c r="A207" s="36">
        <v>1999</v>
      </c>
      <c r="B207" s="43">
        <v>229325</v>
      </c>
      <c r="C207" s="43">
        <v>61910</v>
      </c>
      <c r="D207" s="43">
        <v>291235</v>
      </c>
      <c r="E207" s="43">
        <v>165043.5</v>
      </c>
      <c r="F207" s="43">
        <v>456278.5</v>
      </c>
      <c r="G207" s="43"/>
      <c r="H207" s="43">
        <v>1324613.2333333334</v>
      </c>
      <c r="I207" s="43">
        <v>351656</v>
      </c>
      <c r="J207" s="43">
        <v>2132547.7333333334</v>
      </c>
      <c r="K207" s="32"/>
      <c r="L207" s="32"/>
      <c r="M207" s="32"/>
      <c r="N207" s="32"/>
      <c r="O207" s="33"/>
      <c r="P207" s="33"/>
      <c r="Q207" s="33"/>
      <c r="R207" s="33"/>
      <c r="S207" s="33"/>
      <c r="T207" s="33"/>
      <c r="U207" s="34"/>
      <c r="V207" s="33"/>
      <c r="W207" s="33"/>
      <c r="X207" s="35"/>
      <c r="Y207" s="33"/>
      <c r="Z207" s="33"/>
      <c r="AA207" s="33"/>
      <c r="AB207" s="33"/>
      <c r="AC207" s="33"/>
      <c r="AD207" s="32"/>
    </row>
    <row r="208" spans="1:30" ht="12" customHeight="1" x14ac:dyDescent="0.2">
      <c r="A208" s="30">
        <v>2000</v>
      </c>
      <c r="B208" s="43">
        <v>228548</v>
      </c>
      <c r="C208" s="43">
        <v>62739</v>
      </c>
      <c r="D208" s="43">
        <v>291287</v>
      </c>
      <c r="E208" s="43">
        <v>145406</v>
      </c>
      <c r="F208" s="43">
        <v>436693</v>
      </c>
      <c r="G208" s="43"/>
      <c r="H208" s="43">
        <v>1359601.5</v>
      </c>
      <c r="I208" s="43">
        <v>354335</v>
      </c>
      <c r="J208" s="43">
        <v>2150629.5</v>
      </c>
      <c r="K208" s="45"/>
      <c r="L208" s="45"/>
      <c r="M208" s="45"/>
      <c r="N208" s="45"/>
      <c r="O208" s="33"/>
      <c r="P208" s="33"/>
      <c r="Q208" s="33"/>
      <c r="R208" s="33"/>
      <c r="S208" s="33"/>
      <c r="T208" s="33"/>
      <c r="U208" s="34"/>
      <c r="V208" s="33"/>
      <c r="W208" s="33"/>
      <c r="X208" s="35"/>
      <c r="Y208" s="33"/>
      <c r="Z208" s="33"/>
      <c r="AA208" s="33"/>
      <c r="AB208" s="33"/>
      <c r="AC208" s="33"/>
      <c r="AD208" s="32"/>
    </row>
    <row r="209" spans="1:30" ht="12" customHeight="1" x14ac:dyDescent="0.2">
      <c r="A209" s="36">
        <v>2001</v>
      </c>
      <c r="B209" s="43">
        <v>229301</v>
      </c>
      <c r="C209" s="43">
        <v>59936</v>
      </c>
      <c r="D209" s="43">
        <v>289237</v>
      </c>
      <c r="E209" s="43">
        <v>185992</v>
      </c>
      <c r="F209" s="43">
        <v>475229</v>
      </c>
      <c r="G209" s="43"/>
      <c r="H209" s="43">
        <v>1363080.5666666667</v>
      </c>
      <c r="I209" s="43">
        <v>355241.70324159932</v>
      </c>
      <c r="J209" s="43">
        <v>2193551.2699082661</v>
      </c>
      <c r="K209" s="45"/>
      <c r="L209" s="45"/>
      <c r="M209" s="45"/>
      <c r="N209" s="45"/>
      <c r="O209" s="33"/>
      <c r="P209" s="33"/>
      <c r="Q209" s="46"/>
      <c r="R209" s="47"/>
      <c r="S209" s="46"/>
      <c r="T209" s="47"/>
      <c r="U209" s="48"/>
      <c r="V209" s="47"/>
      <c r="W209" s="47"/>
      <c r="X209" s="49"/>
      <c r="Y209" s="47"/>
      <c r="Z209" s="47"/>
      <c r="AA209" s="47"/>
      <c r="AB209" s="47"/>
      <c r="AC209" s="47"/>
      <c r="AD209" s="50"/>
    </row>
    <row r="210" spans="1:30" ht="12" customHeight="1" x14ac:dyDescent="0.2">
      <c r="A210" s="36">
        <v>2002</v>
      </c>
      <c r="B210" s="43">
        <v>228370</v>
      </c>
      <c r="C210" s="43">
        <v>37584</v>
      </c>
      <c r="D210" s="43">
        <v>265954</v>
      </c>
      <c r="E210" s="43">
        <v>203460</v>
      </c>
      <c r="F210" s="43">
        <v>469414</v>
      </c>
      <c r="G210" s="43"/>
      <c r="H210" s="43">
        <v>1360622.1333333335</v>
      </c>
      <c r="I210" s="43">
        <v>354600.9941991581</v>
      </c>
      <c r="J210" s="43">
        <v>2184637.1275324915</v>
      </c>
      <c r="K210" s="45"/>
      <c r="L210" s="45"/>
      <c r="M210" s="45"/>
      <c r="N210" s="45"/>
      <c r="O210" s="33"/>
      <c r="P210" s="33"/>
      <c r="Q210" s="51"/>
      <c r="R210" s="52"/>
      <c r="S210" s="51"/>
      <c r="T210" s="52"/>
      <c r="U210" s="53"/>
      <c r="V210" s="52"/>
      <c r="W210" s="52"/>
      <c r="X210" s="54"/>
      <c r="Y210" s="52"/>
      <c r="Z210" s="52"/>
      <c r="AA210" s="52"/>
      <c r="AB210" s="52"/>
      <c r="AC210" s="52"/>
      <c r="AD210" s="55"/>
    </row>
    <row r="211" spans="1:30" ht="12" customHeight="1" x14ac:dyDescent="0.2">
      <c r="A211" s="36">
        <v>2003</v>
      </c>
      <c r="B211" s="43">
        <v>229214</v>
      </c>
      <c r="C211" s="43">
        <v>37007</v>
      </c>
      <c r="D211" s="43">
        <v>266221</v>
      </c>
      <c r="E211" s="43">
        <v>211317</v>
      </c>
      <c r="F211" s="43">
        <v>477538</v>
      </c>
      <c r="G211" s="43"/>
      <c r="H211" s="43">
        <v>1381917.9666666668</v>
      </c>
      <c r="I211" s="43">
        <v>360151.04625791695</v>
      </c>
      <c r="J211" s="43">
        <v>2219607.0129245836</v>
      </c>
      <c r="K211" s="45"/>
      <c r="L211" s="45"/>
      <c r="M211" s="45"/>
      <c r="N211" s="45"/>
      <c r="O211" s="33"/>
      <c r="P211" s="33"/>
      <c r="Q211" s="51"/>
      <c r="R211" s="52"/>
      <c r="S211" s="51"/>
      <c r="T211" s="52"/>
      <c r="U211" s="53"/>
      <c r="V211" s="52"/>
      <c r="W211" s="52"/>
      <c r="X211" s="54"/>
      <c r="Y211" s="52"/>
      <c r="Z211" s="52"/>
      <c r="AA211" s="52"/>
      <c r="AB211" s="52"/>
      <c r="AC211" s="52"/>
      <c r="AD211" s="55"/>
    </row>
    <row r="212" spans="1:30" ht="12" customHeight="1" x14ac:dyDescent="0.2">
      <c r="A212" s="36">
        <v>2004</v>
      </c>
      <c r="B212" s="43">
        <v>232417</v>
      </c>
      <c r="C212" s="43">
        <v>37237</v>
      </c>
      <c r="D212" s="43">
        <v>269654</v>
      </c>
      <c r="E212" s="43">
        <v>230407</v>
      </c>
      <c r="F212" s="43">
        <v>500061</v>
      </c>
      <c r="G212" s="43"/>
      <c r="H212" s="43">
        <v>1427215.1</v>
      </c>
      <c r="I212" s="43">
        <v>383200.71321842365</v>
      </c>
      <c r="J212" s="43">
        <v>2310476.8132184236</v>
      </c>
      <c r="K212" s="45"/>
      <c r="L212" s="45"/>
      <c r="M212" s="45"/>
      <c r="N212" s="45"/>
      <c r="O212" s="33"/>
      <c r="P212" s="33"/>
      <c r="Q212" s="51"/>
      <c r="R212" s="52"/>
      <c r="S212" s="51"/>
      <c r="T212" s="52"/>
      <c r="U212" s="53"/>
      <c r="V212" s="52"/>
      <c r="W212" s="52"/>
      <c r="X212" s="54"/>
      <c r="Y212" s="52"/>
      <c r="Z212" s="52"/>
      <c r="AA212" s="52"/>
      <c r="AB212" s="52"/>
      <c r="AC212" s="52"/>
      <c r="AD212" s="55"/>
    </row>
    <row r="213" spans="1:30" ht="12" customHeight="1" x14ac:dyDescent="0.2">
      <c r="A213" s="36">
        <v>2005</v>
      </c>
      <c r="B213" s="43">
        <v>245581</v>
      </c>
      <c r="C213" s="43">
        <v>38899</v>
      </c>
      <c r="D213" s="43">
        <v>284480</v>
      </c>
      <c r="E213" s="43">
        <v>243188</v>
      </c>
      <c r="F213" s="43">
        <v>527668</v>
      </c>
      <c r="G213" s="43"/>
      <c r="H213" s="43">
        <v>1527741.4333333333</v>
      </c>
      <c r="I213" s="43">
        <v>407725.55886440282</v>
      </c>
      <c r="J213" s="43">
        <v>2463134.9921977362</v>
      </c>
      <c r="K213" s="45"/>
      <c r="L213" s="45"/>
      <c r="M213" s="45"/>
      <c r="N213" s="45"/>
      <c r="O213" s="33"/>
      <c r="P213" s="33"/>
      <c r="Q213" s="51"/>
      <c r="R213" s="52"/>
      <c r="S213" s="51"/>
      <c r="T213" s="52"/>
      <c r="U213" s="53"/>
      <c r="V213" s="52"/>
      <c r="W213" s="52"/>
      <c r="X213" s="54"/>
      <c r="Y213" s="52"/>
      <c r="Z213" s="52"/>
      <c r="AA213" s="52"/>
      <c r="AB213" s="52"/>
      <c r="AC213" s="52"/>
      <c r="AD213" s="55"/>
    </row>
    <row r="214" spans="1:30" ht="12" customHeight="1" x14ac:dyDescent="0.2">
      <c r="A214" s="36">
        <v>2006</v>
      </c>
      <c r="B214" s="43">
        <v>250385</v>
      </c>
      <c r="C214" s="43">
        <v>39774</v>
      </c>
      <c r="D214" s="43">
        <v>290159</v>
      </c>
      <c r="E214" s="43">
        <v>263187</v>
      </c>
      <c r="F214" s="43">
        <v>553346</v>
      </c>
      <c r="G214" s="43"/>
      <c r="H214" s="43">
        <v>1594741.6476666667</v>
      </c>
      <c r="I214" s="43">
        <v>433819.99463172461</v>
      </c>
      <c r="J214" s="43">
        <v>2581907.6422983911</v>
      </c>
      <c r="K214" s="45"/>
      <c r="L214" s="45"/>
      <c r="M214" s="45"/>
      <c r="N214" s="45"/>
      <c r="O214" s="33"/>
      <c r="P214" s="33"/>
      <c r="Q214" s="51"/>
      <c r="R214" s="52"/>
      <c r="S214" s="51"/>
      <c r="T214" s="52"/>
      <c r="U214" s="53"/>
      <c r="V214" s="52"/>
      <c r="W214" s="52"/>
      <c r="X214" s="54"/>
      <c r="Y214" s="52"/>
      <c r="Z214" s="52"/>
      <c r="AA214" s="52"/>
      <c r="AB214" s="52"/>
      <c r="AC214" s="52"/>
      <c r="AD214" s="55"/>
    </row>
    <row r="215" spans="1:30" ht="12" customHeight="1" x14ac:dyDescent="0.2">
      <c r="A215" s="36">
        <v>2007</v>
      </c>
      <c r="B215" s="43">
        <v>255259</v>
      </c>
      <c r="C215" s="43">
        <v>40145</v>
      </c>
      <c r="D215" s="43">
        <v>295404</v>
      </c>
      <c r="E215" s="43">
        <v>271298</v>
      </c>
      <c r="F215" s="43">
        <v>566702</v>
      </c>
      <c r="G215" s="43"/>
      <c r="H215" s="43">
        <v>1673172.3841433332</v>
      </c>
      <c r="I215" s="43">
        <v>461584.47428815503</v>
      </c>
      <c r="J215" s="43">
        <v>2701458.8584314878</v>
      </c>
      <c r="K215" s="45"/>
      <c r="L215" s="45"/>
      <c r="M215" s="45"/>
      <c r="N215" s="45"/>
      <c r="O215" s="33"/>
      <c r="P215" s="33"/>
      <c r="Q215" s="51"/>
      <c r="R215" s="52"/>
      <c r="S215" s="51"/>
      <c r="T215" s="52"/>
      <c r="U215" s="53"/>
      <c r="V215" s="52"/>
      <c r="W215" s="52"/>
      <c r="X215" s="54"/>
      <c r="Y215" s="52"/>
      <c r="Z215" s="52"/>
      <c r="AA215" s="52"/>
      <c r="AB215" s="52"/>
      <c r="AC215" s="52"/>
      <c r="AD215" s="55"/>
    </row>
    <row r="216" spans="1:30" ht="12" customHeight="1" x14ac:dyDescent="0.2">
      <c r="A216" s="36">
        <v>2008</v>
      </c>
      <c r="B216" s="43">
        <v>261275</v>
      </c>
      <c r="C216" s="43">
        <v>42672</v>
      </c>
      <c r="D216" s="43">
        <v>303947</v>
      </c>
      <c r="E216" s="43">
        <v>297776</v>
      </c>
      <c r="F216" s="43">
        <v>601723</v>
      </c>
      <c r="G216" s="43"/>
      <c r="H216" s="43">
        <v>1748921.4323090666</v>
      </c>
      <c r="I216" s="43">
        <v>491125.88064259698</v>
      </c>
      <c r="J216" s="43">
        <v>2841770.312951664</v>
      </c>
      <c r="K216" s="45"/>
      <c r="L216" s="45"/>
      <c r="M216" s="45"/>
      <c r="N216" s="45"/>
      <c r="O216" s="33"/>
      <c r="P216" s="33"/>
      <c r="Q216" s="51"/>
      <c r="R216" s="52"/>
      <c r="S216" s="51"/>
      <c r="T216" s="52"/>
      <c r="U216" s="53"/>
      <c r="V216" s="52"/>
      <c r="W216" s="52"/>
      <c r="X216" s="54"/>
      <c r="Y216" s="52"/>
      <c r="Z216" s="52"/>
      <c r="AA216" s="52"/>
      <c r="AB216" s="52"/>
      <c r="AC216" s="52"/>
      <c r="AD216" s="55"/>
    </row>
    <row r="217" spans="1:30" ht="12" customHeight="1" x14ac:dyDescent="0.2">
      <c r="A217" s="36">
        <v>2009</v>
      </c>
      <c r="B217" s="43">
        <v>266588</v>
      </c>
      <c r="C217" s="43">
        <v>49151</v>
      </c>
      <c r="D217" s="43">
        <v>315739</v>
      </c>
      <c r="E217" s="43">
        <v>307395</v>
      </c>
      <c r="F217" s="43">
        <v>623134</v>
      </c>
      <c r="G217" s="43"/>
      <c r="H217" s="43">
        <v>1811956.3524398841</v>
      </c>
      <c r="I217" s="43">
        <v>522557.93700372323</v>
      </c>
      <c r="J217" s="43">
        <v>2957648.2894436074</v>
      </c>
      <c r="K217" s="45"/>
      <c r="L217" s="45"/>
      <c r="M217" s="45"/>
      <c r="N217" s="45"/>
      <c r="O217" s="33"/>
      <c r="P217" s="33"/>
      <c r="Q217" s="51"/>
      <c r="R217" s="52"/>
      <c r="S217" s="51"/>
      <c r="T217" s="52"/>
      <c r="U217" s="53"/>
      <c r="V217" s="52"/>
      <c r="W217" s="52"/>
      <c r="X217" s="54"/>
      <c r="Y217" s="52"/>
      <c r="Z217" s="52"/>
      <c r="AA217" s="52"/>
      <c r="AB217" s="52"/>
      <c r="AC217" s="52"/>
      <c r="AD217" s="55"/>
    </row>
    <row r="218" spans="1:30" ht="12" customHeight="1" x14ac:dyDescent="0.2">
      <c r="A218" s="30">
        <v>2010</v>
      </c>
      <c r="B218" s="43">
        <v>269953</v>
      </c>
      <c r="C218" s="43">
        <v>55864</v>
      </c>
      <c r="D218" s="43">
        <v>325817</v>
      </c>
      <c r="E218" s="43">
        <v>315953</v>
      </c>
      <c r="F218" s="43">
        <v>641770</v>
      </c>
      <c r="G218" s="43"/>
      <c r="H218" s="43">
        <v>1900924</v>
      </c>
      <c r="I218" s="43">
        <v>556001.6449719615</v>
      </c>
      <c r="J218" s="43">
        <v>3098695.6449719616</v>
      </c>
      <c r="K218" s="45"/>
      <c r="L218" s="45"/>
      <c r="M218" s="45"/>
      <c r="N218" s="45"/>
      <c r="O218" s="33"/>
      <c r="P218" s="33"/>
      <c r="Q218" s="51"/>
      <c r="R218" s="52"/>
      <c r="S218" s="51"/>
      <c r="T218" s="52"/>
      <c r="U218" s="53"/>
      <c r="V218" s="52"/>
      <c r="W218" s="52"/>
      <c r="X218" s="54"/>
      <c r="Y218" s="52"/>
      <c r="Z218" s="52"/>
      <c r="AA218" s="52"/>
      <c r="AB218" s="52"/>
      <c r="AC218" s="52"/>
      <c r="AD218" s="55"/>
    </row>
    <row r="219" spans="1:30" ht="12" customHeight="1" x14ac:dyDescent="0.2">
      <c r="A219" s="36">
        <v>2011</v>
      </c>
      <c r="B219" s="43">
        <v>275927</v>
      </c>
      <c r="C219" s="43">
        <v>58674</v>
      </c>
      <c r="D219" s="43">
        <v>334601</v>
      </c>
      <c r="E219" s="43">
        <v>326637</v>
      </c>
      <c r="F219" s="43">
        <v>661238</v>
      </c>
      <c r="G219" s="43"/>
      <c r="H219" s="43">
        <v>1975114</v>
      </c>
      <c r="I219" s="43">
        <v>591807.04625791695</v>
      </c>
      <c r="J219" s="43">
        <v>3228159.0462579168</v>
      </c>
      <c r="K219" s="45"/>
      <c r="L219" s="45"/>
      <c r="M219" s="45"/>
      <c r="N219" s="45"/>
      <c r="O219" s="33"/>
      <c r="P219" s="33"/>
      <c r="Q219" s="51"/>
      <c r="R219" s="52"/>
      <c r="S219" s="51"/>
      <c r="T219" s="52"/>
      <c r="U219" s="53"/>
      <c r="V219" s="52"/>
      <c r="W219" s="52"/>
      <c r="X219" s="54"/>
      <c r="Y219" s="52"/>
      <c r="Z219" s="52"/>
      <c r="AA219" s="52"/>
      <c r="AB219" s="52"/>
      <c r="AC219" s="52"/>
      <c r="AD219" s="55"/>
    </row>
    <row r="220" spans="1:30" ht="12" customHeight="1" x14ac:dyDescent="0.2">
      <c r="A220" s="36">
        <v>2012</v>
      </c>
      <c r="B220" s="43">
        <v>282933</v>
      </c>
      <c r="C220" s="43">
        <v>64657</v>
      </c>
      <c r="D220" s="43">
        <v>347590</v>
      </c>
      <c r="E220" s="43">
        <v>339779</v>
      </c>
      <c r="F220" s="43">
        <v>687369</v>
      </c>
      <c r="G220" s="43"/>
      <c r="H220" s="43">
        <v>2033514.8</v>
      </c>
      <c r="I220" s="43">
        <v>609305.78554440849</v>
      </c>
      <c r="J220" s="43">
        <v>3330189.5855444083</v>
      </c>
      <c r="K220" s="45"/>
      <c r="L220" s="45"/>
      <c r="M220" s="45"/>
      <c r="N220" s="45"/>
      <c r="O220" s="33"/>
      <c r="P220" s="33"/>
      <c r="Q220" s="51"/>
      <c r="R220" s="52"/>
      <c r="S220" s="51"/>
      <c r="T220" s="52"/>
      <c r="U220" s="53"/>
      <c r="V220" s="52"/>
      <c r="W220" s="52"/>
      <c r="X220" s="54"/>
      <c r="Y220" s="52"/>
      <c r="Z220" s="52"/>
      <c r="AA220" s="52"/>
      <c r="AB220" s="52"/>
      <c r="AC220" s="52"/>
      <c r="AD220" s="55"/>
    </row>
    <row r="221" spans="1:30" ht="12" customHeight="1" x14ac:dyDescent="0.2">
      <c r="A221" s="36">
        <v>2013</v>
      </c>
      <c r="B221" s="43">
        <v>292148</v>
      </c>
      <c r="C221" s="43">
        <v>67079</v>
      </c>
      <c r="D221" s="43">
        <v>359227</v>
      </c>
      <c r="E221" s="43">
        <v>350487</v>
      </c>
      <c r="F221" s="43">
        <v>709714</v>
      </c>
      <c r="G221" s="43"/>
      <c r="H221" s="43">
        <v>2088127</v>
      </c>
      <c r="I221" s="43">
        <v>625669.33963376563</v>
      </c>
      <c r="J221" s="43">
        <v>3423510.3396337656</v>
      </c>
      <c r="K221" s="45"/>
      <c r="L221" s="45"/>
      <c r="M221" s="45"/>
      <c r="N221" s="45"/>
      <c r="O221" s="33"/>
      <c r="P221" s="33"/>
      <c r="Q221" s="51"/>
      <c r="R221" s="52"/>
      <c r="S221" s="51"/>
      <c r="T221" s="52"/>
      <c r="U221" s="53"/>
      <c r="V221" s="52"/>
      <c r="W221" s="52"/>
      <c r="X221" s="54"/>
      <c r="Y221" s="52"/>
      <c r="Z221" s="52"/>
      <c r="AA221" s="52"/>
      <c r="AB221" s="52"/>
      <c r="AC221" s="52"/>
      <c r="AD221" s="55"/>
    </row>
    <row r="222" spans="1:30" ht="12" customHeight="1" x14ac:dyDescent="0.2">
      <c r="A222" s="36">
        <v>2014</v>
      </c>
      <c r="B222" s="43">
        <v>303258</v>
      </c>
      <c r="C222" s="43">
        <v>73967</v>
      </c>
      <c r="D222" s="43">
        <v>377225</v>
      </c>
      <c r="E222" s="43">
        <v>359341</v>
      </c>
      <c r="F222" s="43">
        <v>736566</v>
      </c>
      <c r="G222" s="43"/>
      <c r="H222" s="43">
        <v>2120178.8849945003</v>
      </c>
      <c r="I222" s="43">
        <v>635273.10497875011</v>
      </c>
      <c r="J222" s="43">
        <v>3492017.9899732503</v>
      </c>
      <c r="K222" s="45"/>
      <c r="L222" s="45"/>
      <c r="M222" s="45"/>
      <c r="N222" s="45"/>
      <c r="O222" s="33"/>
      <c r="P222" s="33"/>
      <c r="Q222" s="51"/>
      <c r="R222" s="52"/>
      <c r="S222" s="51"/>
      <c r="T222" s="52"/>
      <c r="U222" s="53"/>
      <c r="V222" s="52"/>
      <c r="W222" s="52"/>
      <c r="X222" s="54"/>
      <c r="Y222" s="52"/>
      <c r="Z222" s="52"/>
      <c r="AA222" s="52"/>
      <c r="AB222" s="52"/>
      <c r="AC222" s="52"/>
      <c r="AD222" s="55"/>
    </row>
    <row r="223" spans="1:30" ht="12" customHeight="1" x14ac:dyDescent="0.2">
      <c r="A223" s="36">
        <v>2015</v>
      </c>
      <c r="B223" s="43">
        <v>311554</v>
      </c>
      <c r="C223" s="43">
        <v>78281</v>
      </c>
      <c r="D223" s="43">
        <v>389835</v>
      </c>
      <c r="E223" s="43">
        <v>373642</v>
      </c>
      <c r="F223" s="43">
        <v>763477</v>
      </c>
      <c r="G223" s="43"/>
      <c r="H223" s="43">
        <v>2201331.5378</v>
      </c>
      <c r="I223" s="43">
        <v>665469.32897888683</v>
      </c>
      <c r="J223" s="43">
        <v>3630277.8667788869</v>
      </c>
      <c r="K223" s="45"/>
      <c r="L223" s="45"/>
      <c r="M223" s="45"/>
      <c r="N223" s="45"/>
      <c r="O223" s="33"/>
      <c r="P223" s="33"/>
      <c r="Q223" s="51"/>
      <c r="R223" s="52"/>
      <c r="S223" s="51"/>
      <c r="T223" s="52"/>
      <c r="U223" s="53"/>
      <c r="V223" s="52"/>
      <c r="W223" s="52"/>
      <c r="X223" s="54"/>
      <c r="Y223" s="52"/>
      <c r="Z223" s="52"/>
      <c r="AA223" s="52"/>
      <c r="AB223" s="52"/>
      <c r="AC223" s="52"/>
      <c r="AD223" s="55"/>
    </row>
    <row r="224" spans="1:30" ht="12" customHeight="1" x14ac:dyDescent="0.2">
      <c r="A224" s="36">
        <v>2016</v>
      </c>
      <c r="B224" s="43">
        <v>321563</v>
      </c>
      <c r="C224" s="43">
        <v>79699</v>
      </c>
      <c r="D224" s="43">
        <v>401262</v>
      </c>
      <c r="E224" s="43">
        <v>326327</v>
      </c>
      <c r="F224" s="43">
        <v>727589</v>
      </c>
      <c r="G224" s="43"/>
      <c r="H224" s="43">
        <v>2204627.2243399499</v>
      </c>
      <c r="I224" s="43">
        <v>681618.02642358758</v>
      </c>
      <c r="J224" s="43">
        <v>3613834.2507635374</v>
      </c>
      <c r="K224" s="45"/>
      <c r="L224" s="45"/>
      <c r="M224" s="45"/>
      <c r="N224" s="45"/>
      <c r="O224" s="33"/>
      <c r="P224" s="33"/>
      <c r="Q224" s="51"/>
      <c r="R224" s="52"/>
      <c r="S224" s="51"/>
      <c r="T224" s="52"/>
      <c r="U224" s="53"/>
      <c r="V224" s="52"/>
      <c r="W224" s="52"/>
      <c r="X224" s="54"/>
      <c r="Y224" s="52"/>
      <c r="Z224" s="52"/>
      <c r="AA224" s="52"/>
      <c r="AB224" s="52"/>
      <c r="AC224" s="52"/>
      <c r="AD224" s="55"/>
    </row>
    <row r="225" spans="1:30" ht="12" customHeight="1" x14ac:dyDescent="0.2">
      <c r="A225" s="36">
        <v>2017</v>
      </c>
      <c r="B225" s="43">
        <v>311453</v>
      </c>
      <c r="C225" s="43">
        <v>79289</v>
      </c>
      <c r="D225" s="43">
        <v>390742</v>
      </c>
      <c r="E225" s="43">
        <v>389684</v>
      </c>
      <c r="F225" s="43">
        <v>780426</v>
      </c>
      <c r="G225" s="43"/>
      <c r="H225" s="43">
        <v>2239635.0580044882</v>
      </c>
      <c r="I225" s="43">
        <v>692441.61157591734</v>
      </c>
      <c r="J225" s="43">
        <v>3712502.6695804056</v>
      </c>
      <c r="K225" s="45"/>
      <c r="L225" s="45"/>
      <c r="M225" s="45"/>
      <c r="N225" s="45"/>
      <c r="O225" s="33"/>
      <c r="P225" s="33"/>
      <c r="Q225" s="51"/>
      <c r="R225" s="52"/>
      <c r="S225" s="51"/>
      <c r="T225" s="52"/>
      <c r="U225" s="53"/>
      <c r="V225" s="52"/>
      <c r="W225" s="52"/>
      <c r="X225" s="54"/>
      <c r="Y225" s="52"/>
      <c r="Z225" s="52"/>
      <c r="AA225" s="52"/>
      <c r="AB225" s="52"/>
      <c r="AC225" s="52"/>
      <c r="AD225" s="55"/>
    </row>
    <row r="226" spans="1:30" ht="12" customHeight="1" x14ac:dyDescent="0.2">
      <c r="A226" s="36">
        <v>2018</v>
      </c>
      <c r="B226" s="56" t="s">
        <v>113</v>
      </c>
      <c r="C226" s="56" t="s">
        <v>113</v>
      </c>
      <c r="D226" s="43">
        <v>380497.80583259813</v>
      </c>
      <c r="E226" s="56" t="s">
        <v>113</v>
      </c>
      <c r="F226" s="56" t="s">
        <v>113</v>
      </c>
      <c r="G226" s="43"/>
      <c r="H226" s="43">
        <v>2275198.7899199207</v>
      </c>
      <c r="I226" s="43">
        <v>703437.0671762228</v>
      </c>
      <c r="J226" s="43">
        <v>2978635.8570961435</v>
      </c>
      <c r="K226" s="45"/>
      <c r="L226" s="45"/>
      <c r="M226" s="45"/>
      <c r="N226" s="45"/>
      <c r="O226" s="33"/>
      <c r="P226" s="33"/>
      <c r="Q226" s="51"/>
      <c r="R226" s="52"/>
      <c r="S226" s="51"/>
      <c r="T226" s="52"/>
      <c r="U226" s="53"/>
      <c r="V226" s="52"/>
      <c r="W226" s="52"/>
      <c r="X226" s="54"/>
      <c r="Y226" s="52"/>
      <c r="Z226" s="52"/>
      <c r="AA226" s="52"/>
      <c r="AB226" s="52"/>
      <c r="AC226" s="52"/>
      <c r="AD226" s="55"/>
    </row>
    <row r="227" spans="1:30" ht="6" customHeight="1" thickBot="1" x14ac:dyDescent="0.25">
      <c r="A227" s="57"/>
      <c r="B227" s="58"/>
      <c r="C227" s="58"/>
      <c r="D227" s="58"/>
      <c r="E227" s="58"/>
      <c r="F227" s="58"/>
      <c r="G227" s="58"/>
      <c r="H227" s="58"/>
      <c r="I227" s="58"/>
      <c r="J227" s="58"/>
      <c r="K227" s="59"/>
      <c r="L227" s="32"/>
      <c r="M227" s="32"/>
      <c r="N227" s="32"/>
      <c r="O227" s="33"/>
      <c r="P227" s="33"/>
      <c r="Q227" s="55"/>
      <c r="R227" s="55"/>
      <c r="S227" s="55"/>
      <c r="T227" s="55"/>
      <c r="U227" s="52"/>
      <c r="V227" s="52"/>
      <c r="W227" s="51"/>
      <c r="X227" s="52"/>
      <c r="Y227" s="51"/>
      <c r="Z227" s="52"/>
      <c r="AA227" s="53"/>
      <c r="AB227" s="52"/>
      <c r="AC227" s="52"/>
      <c r="AD227" s="54"/>
    </row>
    <row r="228" spans="1:30" ht="12" customHeight="1" x14ac:dyDescent="0.2">
      <c r="A228" s="60"/>
      <c r="B228" s="61"/>
      <c r="C228" s="61"/>
      <c r="D228" s="61"/>
      <c r="E228" s="61"/>
      <c r="F228" s="61"/>
      <c r="G228" s="61"/>
      <c r="H228" s="61"/>
      <c r="I228" s="61"/>
      <c r="J228" s="61"/>
      <c r="K228" s="55"/>
      <c r="L228" s="55"/>
      <c r="M228" s="55"/>
      <c r="N228" s="55"/>
      <c r="O228" s="52"/>
      <c r="P228" s="52"/>
      <c r="Q228" s="51"/>
      <c r="R228" s="52"/>
      <c r="S228" s="51"/>
      <c r="T228" s="52"/>
      <c r="U228" s="53"/>
      <c r="V228" s="52"/>
      <c r="W228" s="52"/>
      <c r="X228" s="54"/>
      <c r="Y228" s="52"/>
      <c r="Z228" s="52"/>
      <c r="AA228" s="52"/>
      <c r="AB228" s="52"/>
      <c r="AC228" s="52"/>
      <c r="AD228" s="55"/>
    </row>
    <row r="229" spans="1:30" ht="12" customHeight="1" x14ac:dyDescent="0.2">
      <c r="A229" s="60"/>
      <c r="B229" s="61"/>
      <c r="C229" s="61"/>
      <c r="D229" s="61"/>
      <c r="E229" s="61"/>
      <c r="F229" s="61"/>
      <c r="G229" s="61"/>
      <c r="H229" s="61"/>
      <c r="I229" s="61"/>
      <c r="J229" s="61"/>
      <c r="K229" s="55"/>
      <c r="L229" s="55"/>
      <c r="M229" s="55"/>
      <c r="N229" s="55"/>
      <c r="O229" s="52"/>
      <c r="P229" s="52"/>
      <c r="Q229" s="51"/>
      <c r="R229" s="52"/>
      <c r="S229" s="51"/>
      <c r="T229" s="52"/>
      <c r="U229" s="53"/>
      <c r="V229" s="52"/>
      <c r="W229" s="52"/>
      <c r="X229" s="54"/>
      <c r="Y229" s="52"/>
      <c r="Z229" s="52"/>
      <c r="AA229" s="52"/>
      <c r="AB229" s="52"/>
      <c r="AC229" s="52"/>
      <c r="AD229" s="55"/>
    </row>
    <row r="230" spans="1:30" ht="12" customHeight="1" x14ac:dyDescent="0.2">
      <c r="A230" s="60"/>
      <c r="B230" s="61"/>
      <c r="C230" s="61"/>
      <c r="D230" s="61"/>
      <c r="E230" s="61"/>
      <c r="F230" s="61"/>
      <c r="G230" s="61"/>
      <c r="H230" s="61"/>
      <c r="I230" s="61"/>
      <c r="J230" s="61"/>
      <c r="K230" s="55"/>
      <c r="L230" s="55"/>
      <c r="M230" s="55"/>
      <c r="N230" s="55"/>
      <c r="O230" s="52"/>
      <c r="P230" s="52"/>
      <c r="Q230" s="51"/>
      <c r="R230" s="52"/>
      <c r="S230" s="51"/>
      <c r="T230" s="52"/>
      <c r="U230" s="53"/>
      <c r="V230" s="52"/>
      <c r="W230" s="52"/>
      <c r="X230" s="54"/>
      <c r="Y230" s="52"/>
      <c r="Z230" s="52"/>
      <c r="AA230" s="52"/>
      <c r="AB230" s="52"/>
      <c r="AC230" s="52"/>
      <c r="AD230" s="55"/>
    </row>
    <row r="231" spans="1:30" ht="12" customHeight="1" x14ac:dyDescent="0.2">
      <c r="A231" s="60"/>
      <c r="B231" s="61"/>
      <c r="C231" s="61"/>
      <c r="D231" s="61"/>
      <c r="E231" s="61"/>
      <c r="F231" s="61"/>
      <c r="G231" s="61"/>
      <c r="H231" s="61"/>
      <c r="I231" s="61"/>
      <c r="J231" s="61"/>
      <c r="K231" s="55"/>
      <c r="L231" s="55"/>
      <c r="M231" s="55"/>
      <c r="N231" s="55"/>
      <c r="O231" s="52"/>
      <c r="P231" s="52"/>
      <c r="Q231" s="51"/>
      <c r="R231" s="52"/>
      <c r="S231" s="51"/>
      <c r="T231" s="52"/>
      <c r="U231" s="53"/>
      <c r="V231" s="52"/>
      <c r="W231" s="52"/>
      <c r="X231" s="54"/>
      <c r="Y231" s="52"/>
      <c r="Z231" s="52"/>
      <c r="AA231" s="52"/>
      <c r="AB231" s="52"/>
      <c r="AC231" s="52"/>
      <c r="AD231" s="55"/>
    </row>
    <row r="232" spans="1:30" ht="12" customHeight="1" x14ac:dyDescent="0.2">
      <c r="A232" s="60"/>
      <c r="B232" s="61"/>
      <c r="C232" s="61"/>
      <c r="D232" s="61"/>
      <c r="E232" s="61"/>
      <c r="F232" s="61"/>
      <c r="G232" s="61"/>
      <c r="H232" s="61"/>
      <c r="I232" s="61"/>
      <c r="J232" s="61"/>
      <c r="K232" s="55"/>
      <c r="L232" s="55"/>
      <c r="M232" s="55"/>
      <c r="N232" s="55"/>
      <c r="O232" s="52"/>
      <c r="P232" s="52"/>
      <c r="Q232" s="51"/>
      <c r="R232" s="52"/>
      <c r="S232" s="51"/>
      <c r="T232" s="52"/>
      <c r="U232" s="53"/>
      <c r="V232" s="52"/>
      <c r="W232" s="52"/>
      <c r="X232" s="54"/>
      <c r="Y232" s="52"/>
      <c r="Z232" s="52"/>
      <c r="AA232" s="52"/>
      <c r="AB232" s="52"/>
      <c r="AC232" s="52"/>
      <c r="AD232" s="55"/>
    </row>
    <row r="233" spans="1:30" ht="12" customHeight="1" x14ac:dyDescent="0.2">
      <c r="A233" s="60"/>
      <c r="B233" s="61"/>
      <c r="C233" s="61"/>
      <c r="D233" s="61"/>
      <c r="E233" s="61"/>
      <c r="F233" s="61"/>
      <c r="G233" s="61"/>
      <c r="H233" s="61"/>
      <c r="I233" s="61"/>
      <c r="J233" s="61"/>
      <c r="K233" s="55"/>
      <c r="L233" s="55"/>
      <c r="M233" s="55"/>
      <c r="N233" s="55"/>
      <c r="O233" s="52"/>
      <c r="P233" s="52"/>
      <c r="Q233" s="51"/>
      <c r="R233" s="52"/>
      <c r="S233" s="51"/>
      <c r="T233" s="52"/>
      <c r="U233" s="53"/>
      <c r="V233" s="52"/>
      <c r="W233" s="52"/>
      <c r="X233" s="54"/>
      <c r="Y233" s="52"/>
      <c r="Z233" s="52"/>
      <c r="AA233" s="52"/>
      <c r="AB233" s="52"/>
      <c r="AC233" s="52"/>
      <c r="AD233" s="55"/>
    </row>
    <row r="234" spans="1:30" ht="12" customHeight="1" x14ac:dyDescent="0.2">
      <c r="A234" s="60"/>
      <c r="B234" s="61"/>
      <c r="C234" s="61"/>
      <c r="D234" s="61"/>
      <c r="E234" s="61"/>
      <c r="F234" s="61"/>
      <c r="G234" s="61"/>
      <c r="H234" s="61"/>
      <c r="I234" s="61"/>
      <c r="J234" s="61"/>
      <c r="K234" s="55"/>
      <c r="L234" s="55"/>
      <c r="M234" s="55"/>
      <c r="N234" s="55"/>
      <c r="O234" s="52"/>
      <c r="P234" s="52"/>
      <c r="Q234" s="51"/>
      <c r="R234" s="52"/>
      <c r="S234" s="51"/>
      <c r="T234" s="52"/>
      <c r="U234" s="53"/>
      <c r="V234" s="52"/>
      <c r="W234" s="52"/>
      <c r="X234" s="54"/>
      <c r="Y234" s="52"/>
      <c r="Z234" s="52"/>
      <c r="AA234" s="52"/>
      <c r="AB234" s="52"/>
      <c r="AC234" s="52"/>
      <c r="AD234" s="55"/>
    </row>
    <row r="235" spans="1:30" ht="12" customHeight="1" x14ac:dyDescent="0.2">
      <c r="A235" s="60"/>
      <c r="B235" s="61"/>
      <c r="C235" s="61"/>
      <c r="D235" s="61"/>
      <c r="E235" s="61"/>
      <c r="F235" s="61"/>
      <c r="G235" s="61"/>
      <c r="H235" s="61"/>
      <c r="I235" s="61"/>
      <c r="J235" s="61"/>
      <c r="K235" s="55"/>
      <c r="L235" s="55"/>
      <c r="M235" s="55"/>
      <c r="N235" s="55"/>
      <c r="O235" s="52"/>
      <c r="P235" s="52"/>
      <c r="Q235" s="51"/>
      <c r="R235" s="52"/>
      <c r="S235" s="51"/>
      <c r="T235" s="52"/>
      <c r="U235" s="53"/>
      <c r="V235" s="52"/>
      <c r="W235" s="52"/>
      <c r="X235" s="54"/>
      <c r="Y235" s="52"/>
      <c r="Z235" s="52"/>
      <c r="AA235" s="52"/>
      <c r="AB235" s="52"/>
      <c r="AC235" s="52"/>
      <c r="AD235" s="55"/>
    </row>
    <row r="236" spans="1:30" ht="12" customHeight="1" x14ac:dyDescent="0.2">
      <c r="A236" s="60"/>
      <c r="B236" s="61"/>
      <c r="C236" s="61"/>
      <c r="D236" s="61"/>
      <c r="E236" s="61"/>
      <c r="F236" s="61"/>
      <c r="G236" s="61"/>
      <c r="H236" s="61"/>
      <c r="I236" s="61"/>
      <c r="J236" s="61"/>
      <c r="K236" s="55"/>
      <c r="L236" s="55"/>
      <c r="M236" s="55"/>
      <c r="N236" s="55"/>
      <c r="O236" s="52"/>
      <c r="P236" s="52"/>
      <c r="Q236" s="51"/>
      <c r="R236" s="52"/>
      <c r="S236" s="51"/>
      <c r="T236" s="52"/>
      <c r="U236" s="53"/>
      <c r="V236" s="52"/>
      <c r="W236" s="52"/>
      <c r="X236" s="54"/>
      <c r="Y236" s="52"/>
      <c r="Z236" s="52"/>
      <c r="AA236" s="52"/>
      <c r="AB236" s="52"/>
      <c r="AC236" s="52"/>
      <c r="AD236" s="55"/>
    </row>
    <row r="237" spans="1:30" ht="12" customHeight="1" x14ac:dyDescent="0.2">
      <c r="A237" s="62"/>
      <c r="B237" s="63"/>
      <c r="C237" s="63"/>
      <c r="D237" s="63"/>
      <c r="E237" s="63"/>
      <c r="F237" s="63"/>
      <c r="G237" s="63"/>
      <c r="H237" s="63"/>
      <c r="I237" s="63"/>
      <c r="J237" s="63"/>
      <c r="K237" s="55"/>
      <c r="L237" s="55"/>
      <c r="M237" s="55"/>
      <c r="N237" s="55"/>
      <c r="O237" s="52"/>
      <c r="P237" s="52"/>
      <c r="Q237" s="51"/>
      <c r="R237" s="52"/>
      <c r="S237" s="51"/>
      <c r="T237" s="52"/>
      <c r="U237" s="53"/>
      <c r="V237" s="52"/>
      <c r="W237" s="52"/>
      <c r="X237" s="54"/>
      <c r="Y237" s="52"/>
      <c r="Z237" s="52"/>
      <c r="AA237" s="52"/>
      <c r="AB237" s="52"/>
      <c r="AC237" s="52"/>
      <c r="AD237" s="55"/>
    </row>
    <row r="238" spans="1:30" ht="12" customHeight="1" x14ac:dyDescent="0.2">
      <c r="A238" s="62"/>
      <c r="B238" s="63"/>
      <c r="C238" s="63"/>
      <c r="D238" s="63"/>
      <c r="E238" s="63"/>
      <c r="F238" s="63"/>
      <c r="G238" s="63"/>
      <c r="H238" s="63"/>
      <c r="I238" s="63"/>
      <c r="J238" s="63"/>
      <c r="K238" s="55"/>
      <c r="L238" s="55"/>
      <c r="M238" s="55"/>
      <c r="N238" s="55"/>
      <c r="O238" s="52"/>
      <c r="P238" s="52"/>
      <c r="Q238" s="51"/>
      <c r="R238" s="52"/>
      <c r="S238" s="51"/>
      <c r="T238" s="52"/>
      <c r="U238" s="53"/>
      <c r="V238" s="52"/>
      <c r="W238" s="52"/>
      <c r="X238" s="54"/>
      <c r="Y238" s="52"/>
      <c r="Z238" s="52"/>
      <c r="AA238" s="52"/>
      <c r="AB238" s="52"/>
      <c r="AC238" s="52"/>
      <c r="AD238" s="55"/>
    </row>
    <row r="239" spans="1:30" ht="12" customHeight="1" x14ac:dyDescent="0.2">
      <c r="A239" s="62"/>
      <c r="B239" s="63"/>
      <c r="C239" s="63"/>
      <c r="D239" s="63"/>
      <c r="E239" s="63"/>
      <c r="F239" s="63"/>
      <c r="G239" s="63"/>
      <c r="H239" s="63"/>
      <c r="I239" s="63"/>
      <c r="J239" s="63"/>
      <c r="K239" s="55"/>
      <c r="L239" s="55"/>
      <c r="M239" s="55"/>
      <c r="N239" s="55"/>
      <c r="O239" s="52"/>
      <c r="P239" s="52"/>
      <c r="Q239" s="51"/>
      <c r="R239" s="52"/>
      <c r="S239" s="51"/>
      <c r="T239" s="52"/>
      <c r="U239" s="53"/>
      <c r="V239" s="52"/>
      <c r="W239" s="52"/>
      <c r="X239" s="54"/>
      <c r="Y239" s="52"/>
      <c r="Z239" s="52"/>
      <c r="AA239" s="52"/>
      <c r="AB239" s="52"/>
      <c r="AC239" s="52"/>
      <c r="AD239" s="55"/>
    </row>
    <row r="240" spans="1:30" ht="12" customHeight="1" x14ac:dyDescent="0.2">
      <c r="A240" s="62"/>
      <c r="B240" s="63"/>
      <c r="C240" s="63"/>
      <c r="D240" s="63"/>
      <c r="E240" s="63"/>
      <c r="F240" s="63"/>
      <c r="G240" s="63"/>
      <c r="H240" s="63"/>
      <c r="I240" s="63"/>
      <c r="J240" s="63"/>
      <c r="K240" s="55"/>
      <c r="L240" s="55"/>
      <c r="M240" s="55"/>
      <c r="N240" s="55"/>
      <c r="O240" s="52"/>
      <c r="P240" s="52"/>
      <c r="Q240" s="51"/>
      <c r="R240" s="52"/>
      <c r="S240" s="51"/>
      <c r="T240" s="52"/>
      <c r="U240" s="53"/>
      <c r="V240" s="52"/>
      <c r="W240" s="52"/>
      <c r="X240" s="54"/>
      <c r="Y240" s="52"/>
      <c r="Z240" s="52"/>
      <c r="AA240" s="52"/>
      <c r="AB240" s="52"/>
      <c r="AC240" s="52"/>
      <c r="AD240" s="55"/>
    </row>
    <row r="241" spans="1:30" ht="12" customHeight="1" x14ac:dyDescent="0.2">
      <c r="A241" s="62"/>
      <c r="B241" s="63"/>
      <c r="C241" s="63"/>
      <c r="D241" s="63"/>
      <c r="E241" s="63"/>
      <c r="F241" s="63"/>
      <c r="G241" s="63"/>
      <c r="H241" s="63"/>
      <c r="I241" s="63"/>
      <c r="J241" s="63"/>
      <c r="K241" s="55"/>
      <c r="L241" s="55"/>
      <c r="M241" s="55"/>
      <c r="N241" s="55"/>
      <c r="O241" s="52"/>
      <c r="P241" s="52"/>
      <c r="Q241" s="51"/>
      <c r="R241" s="52"/>
      <c r="S241" s="51"/>
      <c r="T241" s="52"/>
      <c r="U241" s="53"/>
      <c r="V241" s="52"/>
      <c r="W241" s="52"/>
      <c r="X241" s="54"/>
      <c r="Y241" s="52"/>
      <c r="Z241" s="52"/>
      <c r="AA241" s="52"/>
      <c r="AB241" s="52"/>
      <c r="AC241" s="52"/>
      <c r="AD241" s="55"/>
    </row>
    <row r="242" spans="1:30" ht="12" customHeight="1" x14ac:dyDescent="0.2">
      <c r="A242" s="62"/>
      <c r="B242" s="63"/>
      <c r="C242" s="63"/>
      <c r="D242" s="63"/>
      <c r="E242" s="63"/>
      <c r="F242" s="63"/>
      <c r="G242" s="63"/>
      <c r="H242" s="63"/>
      <c r="I242" s="63"/>
      <c r="J242" s="63"/>
      <c r="K242" s="55"/>
      <c r="L242" s="55"/>
      <c r="M242" s="55"/>
      <c r="N242" s="55"/>
      <c r="O242" s="52"/>
      <c r="P242" s="52"/>
      <c r="Q242" s="51"/>
      <c r="R242" s="52"/>
      <c r="S242" s="51"/>
      <c r="T242" s="52"/>
      <c r="U242" s="53"/>
      <c r="V242" s="52"/>
      <c r="W242" s="52"/>
      <c r="X242" s="54"/>
      <c r="Y242" s="52"/>
      <c r="Z242" s="52"/>
      <c r="AA242" s="52"/>
      <c r="AB242" s="52"/>
      <c r="AC242" s="52"/>
      <c r="AD242" s="55"/>
    </row>
    <row r="243" spans="1:30" ht="12" customHeight="1" x14ac:dyDescent="0.2">
      <c r="A243" s="62"/>
      <c r="B243" s="63"/>
      <c r="C243" s="63"/>
      <c r="D243" s="63"/>
      <c r="E243" s="63"/>
      <c r="F243" s="63"/>
      <c r="G243" s="63"/>
      <c r="H243" s="63"/>
      <c r="I243" s="63"/>
      <c r="J243" s="63"/>
      <c r="K243" s="55"/>
      <c r="L243" s="55"/>
      <c r="M243" s="55"/>
      <c r="N243" s="55"/>
      <c r="O243" s="52"/>
      <c r="P243" s="52"/>
      <c r="Q243" s="51"/>
      <c r="R243" s="52"/>
      <c r="S243" s="51"/>
      <c r="T243" s="52"/>
      <c r="U243" s="53"/>
      <c r="V243" s="52"/>
      <c r="W243" s="52"/>
      <c r="X243" s="54"/>
      <c r="Y243" s="52"/>
      <c r="Z243" s="52"/>
      <c r="AA243" s="52"/>
      <c r="AB243" s="52"/>
      <c r="AC243" s="52"/>
      <c r="AD243" s="55"/>
    </row>
    <row r="244" spans="1:30" ht="12" customHeight="1" x14ac:dyDescent="0.2">
      <c r="A244" s="62"/>
      <c r="B244" s="63"/>
      <c r="C244" s="63"/>
      <c r="D244" s="63"/>
      <c r="E244" s="63"/>
      <c r="F244" s="63"/>
      <c r="G244" s="63"/>
      <c r="H244" s="63"/>
      <c r="I244" s="63"/>
      <c r="J244" s="63"/>
      <c r="K244" s="55"/>
      <c r="L244" s="55"/>
      <c r="M244" s="55"/>
      <c r="N244" s="55"/>
      <c r="O244" s="52"/>
      <c r="P244" s="52"/>
      <c r="Q244" s="51"/>
      <c r="R244" s="52"/>
      <c r="S244" s="51"/>
      <c r="T244" s="52"/>
      <c r="U244" s="53"/>
      <c r="V244" s="52"/>
      <c r="W244" s="52"/>
      <c r="X244" s="54"/>
      <c r="Y244" s="52"/>
      <c r="Z244" s="52"/>
      <c r="AA244" s="52"/>
      <c r="AB244" s="52"/>
      <c r="AC244" s="52"/>
      <c r="AD244" s="55"/>
    </row>
    <row r="245" spans="1:30" ht="12" customHeight="1" x14ac:dyDescent="0.2">
      <c r="A245" s="62"/>
      <c r="B245" s="63"/>
      <c r="C245" s="63"/>
      <c r="D245" s="63"/>
      <c r="E245" s="63"/>
      <c r="F245" s="63"/>
      <c r="G245" s="63"/>
      <c r="H245" s="63"/>
      <c r="I245" s="63"/>
      <c r="J245" s="63"/>
      <c r="K245" s="55"/>
      <c r="L245" s="55"/>
      <c r="M245" s="55"/>
      <c r="N245" s="55"/>
      <c r="O245" s="52"/>
      <c r="P245" s="52"/>
      <c r="Q245" s="51"/>
      <c r="R245" s="52"/>
      <c r="S245" s="51"/>
      <c r="T245" s="52"/>
      <c r="U245" s="53"/>
      <c r="V245" s="52"/>
      <c r="W245" s="52"/>
      <c r="X245" s="54"/>
      <c r="Y245" s="52"/>
      <c r="Z245" s="52"/>
      <c r="AA245" s="52"/>
      <c r="AB245" s="52"/>
      <c r="AC245" s="52"/>
      <c r="AD245" s="55"/>
    </row>
    <row r="246" spans="1:30" ht="12.75" customHeight="1" x14ac:dyDescent="0.2">
      <c r="A246" s="62"/>
      <c r="B246" s="63"/>
      <c r="C246" s="63"/>
      <c r="D246" s="63"/>
      <c r="E246" s="63"/>
      <c r="F246" s="63"/>
      <c r="G246" s="63"/>
      <c r="H246" s="63"/>
      <c r="I246" s="63"/>
      <c r="J246" s="63"/>
      <c r="K246" s="55"/>
      <c r="L246" s="55"/>
      <c r="M246" s="55"/>
      <c r="N246" s="55"/>
      <c r="O246" s="52"/>
      <c r="P246" s="52"/>
      <c r="Q246" s="51"/>
      <c r="R246" s="52"/>
      <c r="S246" s="51"/>
      <c r="T246" s="52"/>
      <c r="U246" s="53"/>
      <c r="V246" s="52"/>
      <c r="W246" s="52"/>
      <c r="X246" s="54"/>
      <c r="Y246" s="52"/>
      <c r="Z246" s="52"/>
      <c r="AA246" s="52"/>
      <c r="AB246" s="52"/>
      <c r="AC246" s="52"/>
      <c r="AD246" s="55"/>
    </row>
    <row r="247" spans="1:30" ht="12.75" customHeight="1" x14ac:dyDescent="0.2">
      <c r="A247" s="62"/>
      <c r="B247" s="63"/>
      <c r="C247" s="63"/>
      <c r="D247" s="63"/>
      <c r="E247" s="63"/>
      <c r="F247" s="63"/>
      <c r="G247" s="63"/>
      <c r="H247" s="63"/>
      <c r="I247" s="63"/>
      <c r="J247" s="63"/>
      <c r="K247" s="55"/>
      <c r="L247" s="55"/>
      <c r="M247" s="55"/>
      <c r="N247" s="55"/>
      <c r="O247" s="52"/>
      <c r="P247" s="52"/>
      <c r="Q247" s="51"/>
      <c r="R247" s="52"/>
      <c r="S247" s="51"/>
      <c r="T247" s="52"/>
      <c r="U247" s="53"/>
      <c r="V247" s="52"/>
      <c r="W247" s="52"/>
      <c r="X247" s="54"/>
      <c r="Y247" s="52"/>
      <c r="Z247" s="52"/>
      <c r="AA247" s="52"/>
      <c r="AB247" s="52"/>
      <c r="AC247" s="52"/>
      <c r="AD247" s="55"/>
    </row>
    <row r="248" spans="1:30" ht="12.75" customHeight="1" x14ac:dyDescent="0.2">
      <c r="A248" s="62"/>
      <c r="B248" s="63"/>
      <c r="C248" s="63"/>
      <c r="D248" s="63"/>
      <c r="E248" s="63"/>
      <c r="F248" s="63"/>
      <c r="G248" s="63"/>
      <c r="H248" s="63"/>
      <c r="I248" s="63"/>
      <c r="J248" s="63"/>
      <c r="K248" s="55"/>
      <c r="L248" s="55"/>
      <c r="M248" s="55"/>
      <c r="N248" s="55"/>
      <c r="O248" s="52"/>
      <c r="P248" s="52"/>
      <c r="Q248" s="51"/>
      <c r="R248" s="52"/>
      <c r="S248" s="51"/>
      <c r="T248" s="52"/>
      <c r="U248" s="53"/>
      <c r="V248" s="52"/>
      <c r="W248" s="52"/>
      <c r="X248" s="54"/>
      <c r="Y248" s="52"/>
      <c r="Z248" s="52"/>
      <c r="AA248" s="52"/>
      <c r="AB248" s="52"/>
      <c r="AC248" s="52"/>
      <c r="AD248" s="55"/>
    </row>
    <row r="249" spans="1:30" ht="12.75" customHeight="1" x14ac:dyDescent="0.2">
      <c r="A249" s="62"/>
      <c r="B249" s="63"/>
      <c r="C249" s="63"/>
      <c r="D249" s="63"/>
      <c r="E249" s="63"/>
      <c r="F249" s="63"/>
      <c r="G249" s="63"/>
      <c r="H249" s="63"/>
      <c r="I249" s="63"/>
      <c r="J249" s="63"/>
      <c r="K249" s="55"/>
      <c r="L249" s="55"/>
      <c r="M249" s="55"/>
      <c r="N249" s="55"/>
      <c r="O249" s="52"/>
      <c r="P249" s="52"/>
      <c r="Q249" s="51"/>
      <c r="R249" s="52"/>
      <c r="S249" s="51"/>
      <c r="T249" s="52"/>
      <c r="U249" s="53"/>
      <c r="V249" s="52"/>
      <c r="W249" s="52"/>
      <c r="X249" s="54"/>
      <c r="Y249" s="52"/>
      <c r="Z249" s="52"/>
      <c r="AA249" s="52"/>
      <c r="AB249" s="52"/>
      <c r="AC249" s="52"/>
      <c r="AD249" s="55"/>
    </row>
    <row r="250" spans="1:30" ht="12.75" customHeight="1" x14ac:dyDescent="0.2">
      <c r="A250" s="62"/>
      <c r="B250" s="63"/>
      <c r="C250" s="63"/>
      <c r="D250" s="63"/>
      <c r="E250" s="63"/>
      <c r="F250" s="63"/>
      <c r="G250" s="63"/>
      <c r="H250" s="63"/>
      <c r="I250" s="63"/>
      <c r="J250" s="63"/>
      <c r="K250" s="55"/>
      <c r="L250" s="55"/>
      <c r="M250" s="55"/>
      <c r="N250" s="55"/>
      <c r="O250" s="52"/>
      <c r="P250" s="52"/>
      <c r="Q250" s="51"/>
      <c r="R250" s="52"/>
      <c r="S250" s="51"/>
      <c r="T250" s="52"/>
      <c r="U250" s="53"/>
      <c r="V250" s="52"/>
      <c r="W250" s="52"/>
      <c r="X250" s="54"/>
      <c r="Y250" s="52"/>
      <c r="Z250" s="52"/>
      <c r="AA250" s="52"/>
      <c r="AB250" s="52"/>
      <c r="AC250" s="52"/>
      <c r="AD250" s="55"/>
    </row>
    <row r="251" spans="1:30" ht="12.75" customHeight="1" x14ac:dyDescent="0.2">
      <c r="A251" s="62"/>
      <c r="B251" s="63"/>
      <c r="C251" s="63"/>
      <c r="D251" s="63"/>
      <c r="E251" s="63"/>
      <c r="F251" s="63"/>
      <c r="G251" s="63"/>
      <c r="H251" s="63"/>
      <c r="I251" s="63"/>
      <c r="J251" s="63"/>
      <c r="K251" s="55"/>
      <c r="L251" s="55"/>
      <c r="M251" s="55"/>
      <c r="N251" s="55"/>
      <c r="O251" s="52"/>
      <c r="P251" s="52"/>
      <c r="Q251" s="51"/>
      <c r="R251" s="52"/>
      <c r="S251" s="51"/>
      <c r="T251" s="52"/>
      <c r="U251" s="53"/>
      <c r="V251" s="52"/>
      <c r="W251" s="52"/>
      <c r="X251" s="54"/>
      <c r="Y251" s="52"/>
      <c r="Z251" s="52"/>
      <c r="AA251" s="52"/>
      <c r="AB251" s="52"/>
      <c r="AC251" s="52"/>
      <c r="AD251" s="55"/>
    </row>
    <row r="252" spans="1:30" ht="12.75" customHeight="1" x14ac:dyDescent="0.2">
      <c r="A252" s="62"/>
      <c r="B252" s="63"/>
      <c r="C252" s="63"/>
      <c r="D252" s="63"/>
      <c r="E252" s="63"/>
      <c r="F252" s="63"/>
      <c r="G252" s="63"/>
      <c r="H252" s="63"/>
      <c r="I252" s="63"/>
      <c r="J252" s="63"/>
      <c r="K252" s="55"/>
      <c r="L252" s="55"/>
      <c r="M252" s="55"/>
      <c r="N252" s="55"/>
      <c r="O252" s="52"/>
      <c r="P252" s="52"/>
      <c r="Q252" s="51"/>
      <c r="R252" s="52"/>
      <c r="S252" s="51"/>
      <c r="T252" s="52"/>
      <c r="U252" s="53"/>
      <c r="V252" s="52"/>
      <c r="W252" s="52"/>
      <c r="X252" s="54"/>
      <c r="Y252" s="52"/>
      <c r="Z252" s="52"/>
      <c r="AA252" s="52"/>
      <c r="AB252" s="52"/>
      <c r="AC252" s="52"/>
      <c r="AD252" s="55"/>
    </row>
    <row r="253" spans="1:30" ht="12.75" customHeight="1" x14ac:dyDescent="0.2">
      <c r="A253" s="62"/>
      <c r="B253" s="63"/>
      <c r="C253" s="63"/>
      <c r="D253" s="63"/>
      <c r="E253" s="63"/>
      <c r="F253" s="63"/>
      <c r="G253" s="63"/>
      <c r="H253" s="63"/>
      <c r="I253" s="63"/>
      <c r="J253" s="63"/>
      <c r="K253" s="55"/>
      <c r="L253" s="55"/>
      <c r="M253" s="55"/>
      <c r="N253" s="55"/>
      <c r="O253" s="52"/>
      <c r="P253" s="52"/>
      <c r="Q253" s="51"/>
      <c r="R253" s="52"/>
      <c r="S253" s="51"/>
      <c r="T253" s="52"/>
      <c r="U253" s="53"/>
      <c r="V253" s="52"/>
      <c r="W253" s="52"/>
      <c r="X253" s="54"/>
      <c r="Y253" s="52"/>
      <c r="Z253" s="52"/>
      <c r="AA253" s="52"/>
      <c r="AB253" s="52"/>
      <c r="AC253" s="52"/>
      <c r="AD253" s="55"/>
    </row>
    <row r="254" spans="1:30" ht="12.75" customHeight="1" x14ac:dyDescent="0.2">
      <c r="A254" s="62"/>
      <c r="B254" s="63"/>
      <c r="C254" s="63"/>
      <c r="D254" s="63"/>
      <c r="E254" s="63"/>
      <c r="F254" s="63"/>
      <c r="G254" s="63"/>
      <c r="H254" s="63"/>
      <c r="I254" s="63"/>
      <c r="J254" s="63"/>
      <c r="K254" s="55"/>
      <c r="L254" s="55"/>
      <c r="M254" s="55"/>
      <c r="N254" s="55"/>
      <c r="O254" s="52"/>
      <c r="P254" s="52"/>
      <c r="Q254" s="51"/>
      <c r="R254" s="52"/>
      <c r="S254" s="51"/>
      <c r="T254" s="52"/>
      <c r="U254" s="53"/>
      <c r="V254" s="52"/>
      <c r="W254" s="52"/>
      <c r="X254" s="54"/>
      <c r="Y254" s="52"/>
      <c r="Z254" s="52"/>
      <c r="AA254" s="52"/>
      <c r="AB254" s="52"/>
      <c r="AC254" s="52"/>
      <c r="AD254" s="55"/>
    </row>
    <row r="255" spans="1:30" ht="12.75" customHeight="1" x14ac:dyDescent="0.2">
      <c r="A255" s="62"/>
      <c r="B255" s="63"/>
      <c r="C255" s="63"/>
      <c r="D255" s="63"/>
      <c r="E255" s="63"/>
      <c r="F255" s="63"/>
      <c r="G255" s="63"/>
      <c r="H255" s="63"/>
      <c r="I255" s="63"/>
      <c r="J255" s="63"/>
      <c r="K255" s="55"/>
      <c r="L255" s="55"/>
      <c r="M255" s="55"/>
      <c r="N255" s="55"/>
      <c r="O255" s="52"/>
      <c r="P255" s="52"/>
      <c r="Q255" s="51"/>
      <c r="R255" s="52"/>
      <c r="S255" s="51"/>
      <c r="T255" s="52"/>
      <c r="U255" s="53"/>
      <c r="V255" s="52"/>
      <c r="W255" s="52"/>
      <c r="X255" s="54"/>
      <c r="Y255" s="52"/>
      <c r="Z255" s="52"/>
      <c r="AA255" s="52"/>
      <c r="AB255" s="52"/>
      <c r="AC255" s="52"/>
      <c r="AD255" s="55"/>
    </row>
    <row r="256" spans="1:30" ht="12.75" customHeight="1" x14ac:dyDescent="0.2">
      <c r="A256" s="62"/>
      <c r="B256" s="63"/>
      <c r="C256" s="63"/>
      <c r="D256" s="63"/>
      <c r="E256" s="63"/>
      <c r="F256" s="63"/>
      <c r="G256" s="63"/>
      <c r="H256" s="63"/>
      <c r="I256" s="63"/>
      <c r="J256" s="63"/>
      <c r="K256" s="55"/>
      <c r="L256" s="55"/>
      <c r="M256" s="55"/>
      <c r="N256" s="55"/>
      <c r="O256" s="52"/>
      <c r="P256" s="52"/>
      <c r="Q256" s="51"/>
      <c r="R256" s="52"/>
      <c r="S256" s="51"/>
      <c r="T256" s="52"/>
      <c r="U256" s="53"/>
      <c r="V256" s="52"/>
      <c r="W256" s="52"/>
      <c r="X256" s="54"/>
      <c r="Y256" s="52"/>
      <c r="Z256" s="52"/>
      <c r="AA256" s="52"/>
      <c r="AB256" s="52"/>
      <c r="AC256" s="52"/>
      <c r="AD256" s="55"/>
    </row>
    <row r="257" spans="1:30" ht="12.75" customHeight="1" x14ac:dyDescent="0.2">
      <c r="A257" s="62"/>
      <c r="B257" s="63"/>
      <c r="C257" s="63"/>
      <c r="D257" s="63"/>
      <c r="E257" s="63"/>
      <c r="F257" s="63"/>
      <c r="G257" s="63"/>
      <c r="H257" s="63"/>
      <c r="I257" s="63"/>
      <c r="J257" s="63"/>
      <c r="K257" s="55"/>
      <c r="L257" s="55"/>
      <c r="M257" s="55"/>
      <c r="N257" s="55"/>
      <c r="O257" s="52"/>
      <c r="P257" s="52"/>
      <c r="Q257" s="51"/>
      <c r="R257" s="52"/>
      <c r="S257" s="51"/>
      <c r="T257" s="52"/>
      <c r="U257" s="53"/>
      <c r="V257" s="52"/>
      <c r="W257" s="52"/>
      <c r="X257" s="54"/>
      <c r="Y257" s="52"/>
      <c r="Z257" s="52"/>
      <c r="AA257" s="52"/>
      <c r="AB257" s="52"/>
      <c r="AC257" s="52"/>
      <c r="AD257" s="55"/>
    </row>
    <row r="258" spans="1:30" ht="12.75" customHeight="1" x14ac:dyDescent="0.2">
      <c r="A258" s="62"/>
      <c r="B258" s="63"/>
      <c r="C258" s="63"/>
      <c r="D258" s="63"/>
      <c r="E258" s="63"/>
      <c r="F258" s="63"/>
      <c r="G258" s="63"/>
      <c r="H258" s="63"/>
      <c r="I258" s="63"/>
      <c r="J258" s="63"/>
      <c r="K258" s="55"/>
      <c r="L258" s="55"/>
      <c r="M258" s="55"/>
      <c r="N258" s="55"/>
      <c r="O258" s="52"/>
      <c r="P258" s="52"/>
      <c r="Q258" s="51"/>
      <c r="R258" s="52"/>
      <c r="S258" s="51"/>
      <c r="T258" s="52"/>
      <c r="U258" s="53"/>
      <c r="V258" s="52"/>
      <c r="W258" s="52"/>
      <c r="X258" s="54"/>
      <c r="Y258" s="52"/>
      <c r="Z258" s="52"/>
      <c r="AA258" s="52"/>
      <c r="AB258" s="52"/>
      <c r="AC258" s="52"/>
      <c r="AD258" s="55"/>
    </row>
    <row r="259" spans="1:30" ht="12.75" customHeight="1" x14ac:dyDescent="0.2">
      <c r="A259" s="62"/>
      <c r="B259" s="63"/>
      <c r="C259" s="63"/>
      <c r="D259" s="63"/>
      <c r="E259" s="63"/>
      <c r="F259" s="63"/>
      <c r="G259" s="63"/>
      <c r="H259" s="63"/>
      <c r="I259" s="63"/>
      <c r="J259" s="63"/>
      <c r="K259" s="55"/>
      <c r="L259" s="55"/>
      <c r="M259" s="55"/>
      <c r="N259" s="55"/>
      <c r="O259" s="52"/>
      <c r="P259" s="52"/>
      <c r="Q259" s="51"/>
      <c r="R259" s="52"/>
      <c r="S259" s="51"/>
      <c r="T259" s="52"/>
      <c r="U259" s="53"/>
      <c r="V259" s="52"/>
      <c r="W259" s="52"/>
      <c r="X259" s="54"/>
      <c r="Y259" s="52"/>
      <c r="Z259" s="52"/>
      <c r="AA259" s="52"/>
      <c r="AB259" s="52"/>
      <c r="AC259" s="52"/>
      <c r="AD259" s="55"/>
    </row>
    <row r="260" spans="1:30" ht="12.75" customHeight="1" x14ac:dyDescent="0.2">
      <c r="A260" s="62"/>
      <c r="B260" s="63"/>
      <c r="C260" s="63"/>
      <c r="D260" s="63"/>
      <c r="E260" s="63"/>
      <c r="F260" s="63"/>
      <c r="G260" s="63"/>
      <c r="H260" s="63"/>
      <c r="I260" s="63"/>
      <c r="J260" s="63"/>
      <c r="K260" s="55"/>
      <c r="L260" s="55"/>
      <c r="M260" s="55"/>
      <c r="N260" s="55"/>
      <c r="O260" s="52"/>
      <c r="P260" s="52"/>
      <c r="Q260" s="51"/>
      <c r="R260" s="52"/>
      <c r="S260" s="51"/>
      <c r="T260" s="52"/>
      <c r="U260" s="53"/>
      <c r="V260" s="52"/>
      <c r="W260" s="52"/>
      <c r="X260" s="54"/>
      <c r="Y260" s="52"/>
      <c r="Z260" s="52"/>
      <c r="AA260" s="52"/>
      <c r="AB260" s="52"/>
      <c r="AC260" s="52"/>
      <c r="AD260" s="55"/>
    </row>
    <row r="261" spans="1:30" ht="12.75" customHeight="1" x14ac:dyDescent="0.2">
      <c r="A261" s="62"/>
      <c r="B261" s="63"/>
      <c r="C261" s="63"/>
      <c r="D261" s="63"/>
      <c r="E261" s="63"/>
      <c r="F261" s="63"/>
      <c r="G261" s="63"/>
      <c r="H261" s="63"/>
      <c r="I261" s="63"/>
      <c r="J261" s="63"/>
      <c r="K261" s="55"/>
      <c r="L261" s="55"/>
      <c r="M261" s="55"/>
      <c r="N261" s="55"/>
      <c r="O261" s="52"/>
      <c r="P261" s="52"/>
      <c r="Q261" s="51"/>
      <c r="R261" s="52"/>
      <c r="S261" s="51"/>
      <c r="T261" s="52"/>
      <c r="U261" s="53"/>
      <c r="V261" s="52"/>
      <c r="W261" s="52"/>
      <c r="X261" s="54"/>
      <c r="Y261" s="52"/>
      <c r="Z261" s="52"/>
      <c r="AA261" s="52"/>
      <c r="AB261" s="52"/>
      <c r="AC261" s="52"/>
      <c r="AD261" s="55"/>
    </row>
    <row r="262" spans="1:30" ht="12.75" customHeight="1" x14ac:dyDescent="0.2">
      <c r="A262" s="62"/>
      <c r="B262" s="63"/>
      <c r="C262" s="63"/>
      <c r="D262" s="63"/>
      <c r="E262" s="63"/>
      <c r="F262" s="63"/>
      <c r="G262" s="63"/>
      <c r="H262" s="63"/>
      <c r="I262" s="63"/>
      <c r="J262" s="63"/>
      <c r="K262" s="55"/>
      <c r="L262" s="55"/>
      <c r="M262" s="55"/>
      <c r="N262" s="55"/>
      <c r="O262" s="52"/>
      <c r="P262" s="52"/>
      <c r="Q262" s="51"/>
      <c r="R262" s="52"/>
      <c r="S262" s="51"/>
      <c r="T262" s="52"/>
      <c r="U262" s="53"/>
      <c r="V262" s="52"/>
      <c r="W262" s="52"/>
      <c r="X262" s="54"/>
      <c r="Y262" s="52"/>
      <c r="Z262" s="52"/>
      <c r="AA262" s="52"/>
      <c r="AB262" s="52"/>
      <c r="AC262" s="52"/>
      <c r="AD262" s="55"/>
    </row>
    <row r="263" spans="1:30" ht="12.75" customHeight="1" x14ac:dyDescent="0.2">
      <c r="A263" s="62"/>
      <c r="B263" s="63"/>
      <c r="C263" s="63"/>
      <c r="D263" s="63"/>
      <c r="E263" s="63"/>
      <c r="F263" s="63"/>
      <c r="G263" s="63"/>
      <c r="H263" s="63"/>
      <c r="I263" s="63"/>
      <c r="J263" s="63"/>
      <c r="K263" s="55"/>
      <c r="L263" s="55"/>
      <c r="M263" s="55"/>
      <c r="N263" s="55"/>
      <c r="O263" s="52"/>
      <c r="P263" s="52"/>
      <c r="Q263" s="51"/>
      <c r="R263" s="52"/>
      <c r="S263" s="51"/>
      <c r="T263" s="52"/>
      <c r="U263" s="53"/>
      <c r="V263" s="52"/>
      <c r="W263" s="52"/>
      <c r="X263" s="54"/>
      <c r="Y263" s="52"/>
      <c r="Z263" s="52"/>
      <c r="AA263" s="52"/>
      <c r="AB263" s="52"/>
      <c r="AC263" s="52"/>
      <c r="AD263" s="55"/>
    </row>
    <row r="264" spans="1:30" ht="12.75" customHeight="1" x14ac:dyDescent="0.2">
      <c r="A264" s="62"/>
      <c r="B264" s="63"/>
      <c r="C264" s="63"/>
      <c r="D264" s="63"/>
      <c r="E264" s="63"/>
      <c r="F264" s="63"/>
      <c r="G264" s="63"/>
      <c r="H264" s="63"/>
      <c r="I264" s="63"/>
      <c r="J264" s="63"/>
      <c r="K264" s="55"/>
      <c r="L264" s="55"/>
      <c r="M264" s="55"/>
      <c r="N264" s="55"/>
      <c r="O264" s="52"/>
      <c r="P264" s="52"/>
      <c r="Q264" s="51"/>
      <c r="R264" s="52"/>
      <c r="S264" s="51"/>
      <c r="T264" s="52"/>
      <c r="U264" s="53"/>
      <c r="V264" s="52"/>
      <c r="W264" s="52"/>
      <c r="X264" s="54"/>
      <c r="Y264" s="52"/>
      <c r="Z264" s="52"/>
      <c r="AA264" s="52"/>
      <c r="AB264" s="52"/>
      <c r="AC264" s="52"/>
      <c r="AD264" s="55"/>
    </row>
    <row r="265" spans="1:30" ht="12.75" customHeight="1" x14ac:dyDescent="0.2">
      <c r="A265" s="62"/>
      <c r="B265" s="63"/>
      <c r="C265" s="63"/>
      <c r="D265" s="63"/>
      <c r="E265" s="63"/>
      <c r="F265" s="63"/>
      <c r="G265" s="63"/>
      <c r="H265" s="63"/>
      <c r="I265" s="63"/>
      <c r="J265" s="63"/>
      <c r="K265" s="55"/>
      <c r="L265" s="55"/>
      <c r="M265" s="55"/>
      <c r="N265" s="55"/>
      <c r="O265" s="52"/>
      <c r="P265" s="52"/>
      <c r="Q265" s="51"/>
      <c r="R265" s="52"/>
      <c r="S265" s="51"/>
      <c r="T265" s="52"/>
      <c r="U265" s="53"/>
      <c r="V265" s="52"/>
      <c r="W265" s="52"/>
      <c r="X265" s="54"/>
      <c r="Y265" s="52"/>
      <c r="Z265" s="52"/>
      <c r="AA265" s="52"/>
      <c r="AB265" s="52"/>
      <c r="AC265" s="52"/>
      <c r="AD265" s="55"/>
    </row>
    <row r="266" spans="1:30" ht="12.75" customHeight="1" x14ac:dyDescent="0.2">
      <c r="A266" s="62"/>
      <c r="B266" s="63"/>
      <c r="C266" s="63"/>
      <c r="D266" s="63"/>
      <c r="E266" s="63"/>
      <c r="F266" s="63"/>
      <c r="G266" s="63"/>
      <c r="H266" s="63"/>
      <c r="I266" s="63"/>
      <c r="J266" s="63"/>
      <c r="K266" s="55"/>
      <c r="L266" s="55"/>
      <c r="M266" s="55"/>
      <c r="N266" s="55"/>
      <c r="O266" s="52"/>
      <c r="P266" s="52"/>
      <c r="Q266" s="51"/>
      <c r="R266" s="52"/>
      <c r="S266" s="51"/>
      <c r="T266" s="52"/>
      <c r="U266" s="53"/>
      <c r="V266" s="52"/>
      <c r="W266" s="52"/>
      <c r="X266" s="54"/>
      <c r="Y266" s="52"/>
      <c r="Z266" s="52"/>
      <c r="AA266" s="52"/>
      <c r="AB266" s="52"/>
      <c r="AC266" s="52"/>
      <c r="AD266" s="55"/>
    </row>
    <row r="267" spans="1:30" ht="12.75" customHeight="1" x14ac:dyDescent="0.2">
      <c r="A267" s="62"/>
      <c r="B267" s="63"/>
      <c r="C267" s="63"/>
      <c r="D267" s="63"/>
      <c r="E267" s="63"/>
      <c r="F267" s="63"/>
      <c r="G267" s="63"/>
      <c r="H267" s="63"/>
      <c r="I267" s="63"/>
      <c r="J267" s="63"/>
      <c r="K267" s="55"/>
      <c r="L267" s="55"/>
      <c r="M267" s="55"/>
      <c r="N267" s="55"/>
      <c r="O267" s="52"/>
      <c r="P267" s="52"/>
      <c r="Q267" s="51"/>
      <c r="R267" s="52"/>
      <c r="S267" s="51"/>
      <c r="T267" s="52"/>
      <c r="U267" s="53"/>
      <c r="V267" s="52"/>
      <c r="W267" s="52"/>
      <c r="X267" s="54"/>
      <c r="Y267" s="52"/>
      <c r="Z267" s="52"/>
      <c r="AA267" s="52"/>
      <c r="AB267" s="52"/>
      <c r="AC267" s="52"/>
      <c r="AD267" s="55"/>
    </row>
    <row r="268" spans="1:30" ht="12.75" customHeight="1" x14ac:dyDescent="0.2">
      <c r="A268" s="62"/>
      <c r="B268" s="63"/>
      <c r="C268" s="63"/>
      <c r="D268" s="63"/>
      <c r="E268" s="63"/>
      <c r="F268" s="63"/>
      <c r="G268" s="63"/>
      <c r="H268" s="63"/>
      <c r="I268" s="63"/>
      <c r="J268" s="63"/>
      <c r="K268" s="55"/>
      <c r="L268" s="55"/>
      <c r="M268" s="55"/>
      <c r="N268" s="55"/>
      <c r="O268" s="52"/>
      <c r="P268" s="52"/>
      <c r="Q268" s="51"/>
      <c r="R268" s="52"/>
      <c r="S268" s="51"/>
      <c r="T268" s="52"/>
      <c r="U268" s="53"/>
      <c r="V268" s="52"/>
      <c r="W268" s="52"/>
      <c r="X268" s="54"/>
      <c r="Y268" s="52"/>
      <c r="Z268" s="52"/>
      <c r="AA268" s="52"/>
      <c r="AB268" s="52"/>
      <c r="AC268" s="52"/>
      <c r="AD268" s="55"/>
    </row>
    <row r="269" spans="1:30" ht="12.75" customHeight="1" x14ac:dyDescent="0.2">
      <c r="A269" s="62"/>
      <c r="B269" s="63"/>
      <c r="C269" s="63"/>
      <c r="D269" s="63"/>
      <c r="E269" s="63"/>
      <c r="F269" s="63"/>
      <c r="G269" s="63"/>
      <c r="H269" s="63"/>
      <c r="I269" s="63"/>
      <c r="J269" s="63"/>
      <c r="K269" s="55"/>
      <c r="L269" s="55"/>
      <c r="M269" s="55"/>
      <c r="N269" s="55"/>
      <c r="O269" s="52"/>
      <c r="P269" s="52"/>
      <c r="Q269" s="51"/>
      <c r="R269" s="52"/>
      <c r="S269" s="51"/>
      <c r="T269" s="52"/>
      <c r="U269" s="53"/>
      <c r="V269" s="52"/>
      <c r="W269" s="52"/>
      <c r="X269" s="54"/>
      <c r="Y269" s="52"/>
      <c r="Z269" s="52"/>
      <c r="AA269" s="52"/>
      <c r="AB269" s="52"/>
      <c r="AC269" s="52"/>
      <c r="AD269" s="55"/>
    </row>
    <row r="270" spans="1:30" ht="12.75" customHeight="1" x14ac:dyDescent="0.2">
      <c r="A270" s="62"/>
      <c r="B270" s="63"/>
      <c r="C270" s="63"/>
      <c r="D270" s="63"/>
      <c r="E270" s="63"/>
      <c r="F270" s="63"/>
      <c r="G270" s="63"/>
      <c r="H270" s="63"/>
      <c r="I270" s="63"/>
      <c r="J270" s="63"/>
      <c r="K270" s="55"/>
      <c r="L270" s="55"/>
      <c r="M270" s="55"/>
      <c r="N270" s="55"/>
      <c r="O270" s="52"/>
      <c r="P270" s="52"/>
      <c r="Q270" s="51"/>
      <c r="R270" s="52"/>
      <c r="S270" s="51"/>
      <c r="T270" s="52"/>
      <c r="U270" s="53"/>
      <c r="V270" s="52"/>
      <c r="W270" s="52"/>
      <c r="X270" s="54"/>
      <c r="Y270" s="52"/>
      <c r="Z270" s="52"/>
      <c r="AA270" s="52"/>
      <c r="AB270" s="52"/>
      <c r="AC270" s="52"/>
      <c r="AD270" s="55"/>
    </row>
    <row r="271" spans="1:30" ht="12.75" customHeight="1" x14ac:dyDescent="0.2">
      <c r="A271" s="62"/>
      <c r="B271" s="63"/>
      <c r="C271" s="63"/>
      <c r="D271" s="63"/>
      <c r="E271" s="63"/>
      <c r="F271" s="63"/>
      <c r="G271" s="63"/>
      <c r="H271" s="63"/>
      <c r="I271" s="63"/>
      <c r="J271" s="63"/>
      <c r="K271" s="55"/>
      <c r="L271" s="55"/>
      <c r="M271" s="55"/>
      <c r="N271" s="55"/>
      <c r="O271" s="52"/>
      <c r="P271" s="52"/>
      <c r="Q271" s="51"/>
      <c r="R271" s="52"/>
      <c r="S271" s="51"/>
      <c r="T271" s="52"/>
      <c r="U271" s="53"/>
      <c r="V271" s="52"/>
      <c r="W271" s="52"/>
      <c r="X271" s="54"/>
      <c r="Y271" s="52"/>
      <c r="Z271" s="52"/>
      <c r="AA271" s="52"/>
      <c r="AB271" s="52"/>
      <c r="AC271" s="52"/>
      <c r="AD271" s="55"/>
    </row>
    <row r="272" spans="1:30" ht="12.75" customHeight="1" x14ac:dyDescent="0.2">
      <c r="A272" s="62"/>
      <c r="B272" s="63"/>
      <c r="C272" s="63"/>
      <c r="D272" s="63"/>
      <c r="E272" s="63"/>
      <c r="F272" s="63"/>
      <c r="G272" s="63"/>
      <c r="H272" s="63"/>
      <c r="I272" s="63"/>
      <c r="J272" s="63"/>
      <c r="K272" s="55"/>
      <c r="L272" s="55"/>
      <c r="M272" s="55"/>
      <c r="N272" s="55"/>
      <c r="O272" s="52"/>
      <c r="P272" s="52"/>
      <c r="Q272" s="51"/>
      <c r="R272" s="52"/>
      <c r="S272" s="51"/>
      <c r="T272" s="52"/>
      <c r="U272" s="53"/>
      <c r="V272" s="52"/>
      <c r="W272" s="52"/>
      <c r="X272" s="54"/>
      <c r="Y272" s="52"/>
      <c r="Z272" s="52"/>
      <c r="AA272" s="52"/>
      <c r="AB272" s="52"/>
      <c r="AC272" s="52"/>
      <c r="AD272" s="55"/>
    </row>
    <row r="273" spans="1:30" ht="12.75" customHeight="1" x14ac:dyDescent="0.2">
      <c r="A273" s="62"/>
      <c r="B273" s="63"/>
      <c r="C273" s="63"/>
      <c r="D273" s="63"/>
      <c r="E273" s="63"/>
      <c r="F273" s="63"/>
      <c r="G273" s="63"/>
      <c r="H273" s="63"/>
      <c r="I273" s="63"/>
      <c r="J273" s="63"/>
      <c r="K273" s="55"/>
      <c r="L273" s="55"/>
      <c r="M273" s="55"/>
      <c r="N273" s="55"/>
      <c r="O273" s="52"/>
      <c r="P273" s="52"/>
      <c r="Q273" s="51"/>
      <c r="R273" s="52"/>
      <c r="S273" s="51"/>
      <c r="T273" s="52"/>
      <c r="U273" s="53"/>
      <c r="V273" s="52"/>
      <c r="W273" s="52"/>
      <c r="X273" s="54"/>
      <c r="Y273" s="52"/>
      <c r="Z273" s="52"/>
      <c r="AA273" s="52"/>
      <c r="AB273" s="52"/>
      <c r="AC273" s="52"/>
      <c r="AD273" s="55"/>
    </row>
    <row r="274" spans="1:30" ht="12.75" customHeight="1" x14ac:dyDescent="0.2">
      <c r="A274" s="62"/>
      <c r="B274" s="63"/>
      <c r="C274" s="63"/>
      <c r="D274" s="63"/>
      <c r="E274" s="63"/>
      <c r="F274" s="63"/>
      <c r="G274" s="63"/>
      <c r="H274" s="63"/>
      <c r="I274" s="63"/>
      <c r="J274" s="63"/>
      <c r="K274" s="55"/>
      <c r="L274" s="55"/>
      <c r="M274" s="55"/>
      <c r="N274" s="55"/>
      <c r="O274" s="52"/>
      <c r="P274" s="52"/>
      <c r="Q274" s="51"/>
      <c r="R274" s="52"/>
      <c r="S274" s="51"/>
      <c r="T274" s="52"/>
      <c r="U274" s="53"/>
      <c r="V274" s="52"/>
      <c r="W274" s="52"/>
      <c r="X274" s="54"/>
      <c r="Y274" s="52"/>
      <c r="Z274" s="52"/>
      <c r="AA274" s="52"/>
      <c r="AB274" s="52"/>
      <c r="AC274" s="52"/>
      <c r="AD274" s="55"/>
    </row>
    <row r="275" spans="1:30" ht="12.75" customHeight="1" x14ac:dyDescent="0.2">
      <c r="A275" s="62"/>
      <c r="B275" s="63"/>
      <c r="C275" s="63"/>
      <c r="D275" s="63"/>
      <c r="E275" s="63"/>
      <c r="F275" s="63"/>
      <c r="G275" s="63"/>
      <c r="H275" s="63"/>
      <c r="I275" s="63"/>
      <c r="J275" s="63"/>
      <c r="K275" s="55"/>
      <c r="L275" s="55"/>
      <c r="M275" s="55"/>
      <c r="N275" s="55"/>
      <c r="O275" s="52"/>
      <c r="P275" s="52"/>
      <c r="Q275" s="51"/>
      <c r="R275" s="52"/>
      <c r="S275" s="51"/>
      <c r="T275" s="52"/>
      <c r="U275" s="53"/>
      <c r="V275" s="52"/>
      <c r="W275" s="52"/>
      <c r="X275" s="54"/>
      <c r="Y275" s="52"/>
      <c r="Z275" s="52"/>
      <c r="AA275" s="52"/>
      <c r="AB275" s="52"/>
      <c r="AC275" s="52"/>
      <c r="AD275" s="55"/>
    </row>
    <row r="276" spans="1:30" ht="12.75" customHeight="1" x14ac:dyDescent="0.2">
      <c r="A276" s="62"/>
      <c r="B276" s="63"/>
      <c r="C276" s="63"/>
      <c r="D276" s="63"/>
      <c r="E276" s="63"/>
      <c r="F276" s="63"/>
      <c r="G276" s="63"/>
      <c r="H276" s="63"/>
      <c r="I276" s="63"/>
      <c r="J276" s="63"/>
      <c r="K276" s="55"/>
      <c r="L276" s="55"/>
      <c r="M276" s="55"/>
      <c r="N276" s="55"/>
      <c r="O276" s="52"/>
      <c r="P276" s="52"/>
      <c r="Q276" s="51"/>
      <c r="R276" s="52"/>
      <c r="S276" s="51"/>
      <c r="T276" s="52"/>
      <c r="U276" s="53"/>
      <c r="V276" s="52"/>
      <c r="W276" s="52"/>
      <c r="X276" s="54"/>
      <c r="Y276" s="52"/>
      <c r="Z276" s="52"/>
      <c r="AA276" s="52"/>
      <c r="AB276" s="52"/>
      <c r="AC276" s="52"/>
      <c r="AD276" s="55"/>
    </row>
    <row r="277" spans="1:30" ht="12.75" customHeight="1" x14ac:dyDescent="0.2">
      <c r="A277" s="62"/>
      <c r="B277" s="63"/>
      <c r="C277" s="63"/>
      <c r="D277" s="63"/>
      <c r="E277" s="63"/>
      <c r="F277" s="63"/>
      <c r="G277" s="63"/>
      <c r="H277" s="63"/>
      <c r="I277" s="63"/>
      <c r="J277" s="63"/>
      <c r="K277" s="55"/>
      <c r="L277" s="55"/>
      <c r="M277" s="55"/>
      <c r="N277" s="55"/>
      <c r="O277" s="52"/>
      <c r="P277" s="52"/>
      <c r="Q277" s="51"/>
      <c r="R277" s="52"/>
      <c r="S277" s="51"/>
      <c r="T277" s="52"/>
      <c r="U277" s="53"/>
      <c r="V277" s="52"/>
      <c r="W277" s="52"/>
      <c r="X277" s="54"/>
      <c r="Y277" s="52"/>
      <c r="Z277" s="52"/>
      <c r="AA277" s="52"/>
      <c r="AB277" s="52"/>
      <c r="AC277" s="52"/>
      <c r="AD277" s="55"/>
    </row>
    <row r="278" spans="1:30" ht="12.75" customHeight="1" x14ac:dyDescent="0.2">
      <c r="A278" s="62"/>
      <c r="B278" s="63"/>
      <c r="C278" s="63"/>
      <c r="D278" s="63"/>
      <c r="E278" s="63"/>
      <c r="F278" s="63"/>
      <c r="G278" s="63"/>
      <c r="H278" s="63"/>
      <c r="I278" s="63"/>
      <c r="J278" s="63"/>
      <c r="K278" s="55"/>
      <c r="L278" s="55"/>
      <c r="M278" s="55"/>
      <c r="N278" s="55"/>
      <c r="O278" s="52"/>
      <c r="P278" s="52"/>
      <c r="Q278" s="51"/>
      <c r="R278" s="52"/>
      <c r="S278" s="51"/>
      <c r="T278" s="52"/>
      <c r="U278" s="53"/>
      <c r="V278" s="52"/>
      <c r="W278" s="52"/>
      <c r="X278" s="54"/>
      <c r="Y278" s="52"/>
      <c r="Z278" s="52"/>
      <c r="AA278" s="52"/>
      <c r="AB278" s="52"/>
      <c r="AC278" s="52"/>
      <c r="AD278" s="55"/>
    </row>
    <row r="279" spans="1:30" ht="12.75" customHeight="1" x14ac:dyDescent="0.2">
      <c r="A279" s="62"/>
      <c r="B279" s="63"/>
      <c r="C279" s="63"/>
      <c r="D279" s="63"/>
      <c r="E279" s="63"/>
      <c r="F279" s="63"/>
      <c r="G279" s="63"/>
      <c r="H279" s="63"/>
      <c r="I279" s="63"/>
      <c r="J279" s="63"/>
      <c r="K279" s="55"/>
      <c r="L279" s="55"/>
      <c r="M279" s="55"/>
      <c r="N279" s="55"/>
      <c r="O279" s="52"/>
      <c r="P279" s="52"/>
      <c r="Q279" s="51"/>
      <c r="R279" s="52"/>
      <c r="S279" s="51"/>
      <c r="T279" s="52"/>
      <c r="U279" s="53"/>
      <c r="V279" s="52"/>
      <c r="W279" s="52"/>
      <c r="X279" s="54"/>
      <c r="Y279" s="52"/>
      <c r="Z279" s="52"/>
      <c r="AA279" s="52"/>
      <c r="AB279" s="52"/>
      <c r="AC279" s="52"/>
      <c r="AD279" s="55"/>
    </row>
    <row r="280" spans="1:30" ht="12.75" customHeight="1" x14ac:dyDescent="0.2">
      <c r="A280" s="62"/>
      <c r="B280" s="63"/>
      <c r="C280" s="63"/>
      <c r="D280" s="63"/>
      <c r="E280" s="63"/>
      <c r="F280" s="63"/>
      <c r="G280" s="63"/>
      <c r="H280" s="63"/>
      <c r="I280" s="63"/>
      <c r="J280" s="63"/>
      <c r="K280" s="55"/>
      <c r="L280" s="55"/>
      <c r="M280" s="55"/>
      <c r="N280" s="55"/>
      <c r="O280" s="52"/>
      <c r="P280" s="52"/>
      <c r="Q280" s="51"/>
      <c r="R280" s="52"/>
      <c r="S280" s="51"/>
      <c r="T280" s="52"/>
      <c r="U280" s="53"/>
      <c r="V280" s="52"/>
      <c r="W280" s="52"/>
      <c r="X280" s="54"/>
      <c r="Y280" s="52"/>
      <c r="Z280" s="52"/>
      <c r="AA280" s="52"/>
      <c r="AB280" s="52"/>
      <c r="AC280" s="52"/>
      <c r="AD280" s="55"/>
    </row>
    <row r="281" spans="1:30" ht="12.75" customHeight="1" x14ac:dyDescent="0.2">
      <c r="A281" s="62"/>
      <c r="B281" s="63"/>
      <c r="C281" s="63"/>
      <c r="D281" s="63"/>
      <c r="E281" s="63"/>
      <c r="F281" s="63"/>
      <c r="G281" s="63"/>
      <c r="H281" s="63"/>
      <c r="I281" s="63"/>
      <c r="J281" s="63"/>
      <c r="K281" s="55"/>
      <c r="L281" s="55"/>
      <c r="M281" s="55"/>
      <c r="N281" s="55"/>
      <c r="O281" s="52"/>
      <c r="P281" s="52"/>
      <c r="Q281" s="51"/>
      <c r="R281" s="52"/>
      <c r="S281" s="51"/>
      <c r="T281" s="52"/>
      <c r="U281" s="53"/>
      <c r="V281" s="52"/>
      <c r="W281" s="52"/>
      <c r="X281" s="54"/>
      <c r="Y281" s="52"/>
      <c r="Z281" s="52"/>
      <c r="AA281" s="52"/>
      <c r="AB281" s="52"/>
      <c r="AC281" s="52"/>
      <c r="AD281" s="55"/>
    </row>
    <row r="282" spans="1:30" ht="12.75" customHeight="1" x14ac:dyDescent="0.2">
      <c r="A282" s="62"/>
      <c r="B282" s="63"/>
      <c r="C282" s="63"/>
      <c r="D282" s="63"/>
      <c r="E282" s="63"/>
      <c r="F282" s="63"/>
      <c r="G282" s="63"/>
      <c r="H282" s="63"/>
      <c r="I282" s="63"/>
      <c r="J282" s="63"/>
      <c r="K282" s="55"/>
      <c r="L282" s="55"/>
      <c r="M282" s="55"/>
      <c r="N282" s="55"/>
      <c r="O282" s="52"/>
      <c r="P282" s="52"/>
      <c r="Q282" s="51"/>
      <c r="R282" s="52"/>
      <c r="S282" s="51"/>
      <c r="T282" s="52"/>
      <c r="U282" s="53"/>
      <c r="V282" s="52"/>
      <c r="W282" s="52"/>
      <c r="X282" s="54"/>
      <c r="Y282" s="52"/>
      <c r="Z282" s="52"/>
      <c r="AA282" s="52"/>
      <c r="AB282" s="52"/>
      <c r="AC282" s="52"/>
      <c r="AD282" s="55"/>
    </row>
    <row r="283" spans="1:30" ht="12.75" customHeight="1" x14ac:dyDescent="0.2">
      <c r="A283" s="62"/>
      <c r="B283" s="63"/>
      <c r="C283" s="63"/>
      <c r="D283" s="63"/>
      <c r="E283" s="63"/>
      <c r="F283" s="63"/>
      <c r="G283" s="63"/>
      <c r="H283" s="63"/>
      <c r="I283" s="63"/>
      <c r="J283" s="63"/>
      <c r="K283" s="55"/>
      <c r="L283" s="55"/>
      <c r="M283" s="55"/>
      <c r="N283" s="55"/>
      <c r="O283" s="52"/>
      <c r="P283" s="52"/>
      <c r="Q283" s="51"/>
      <c r="R283" s="52"/>
      <c r="S283" s="51"/>
      <c r="T283" s="52"/>
      <c r="U283" s="53"/>
      <c r="V283" s="52"/>
      <c r="W283" s="52"/>
      <c r="X283" s="54"/>
      <c r="Y283" s="52"/>
      <c r="Z283" s="52"/>
      <c r="AA283" s="52"/>
      <c r="AB283" s="52"/>
      <c r="AC283" s="52"/>
      <c r="AD283" s="55"/>
    </row>
    <row r="284" spans="1:30" ht="12.75" customHeight="1" x14ac:dyDescent="0.2">
      <c r="A284" s="62"/>
      <c r="B284" s="63"/>
      <c r="C284" s="63"/>
      <c r="D284" s="63"/>
      <c r="E284" s="63"/>
      <c r="F284" s="63"/>
      <c r="G284" s="63"/>
      <c r="H284" s="63"/>
      <c r="I284" s="63"/>
      <c r="J284" s="63"/>
      <c r="K284" s="55"/>
      <c r="L284" s="55"/>
      <c r="M284" s="55"/>
      <c r="N284" s="55"/>
      <c r="O284" s="52"/>
      <c r="P284" s="52"/>
      <c r="Q284" s="51"/>
      <c r="R284" s="52"/>
      <c r="S284" s="51"/>
      <c r="T284" s="52"/>
      <c r="U284" s="53"/>
      <c r="V284" s="52"/>
      <c r="W284" s="52"/>
      <c r="X284" s="54"/>
      <c r="Y284" s="52"/>
      <c r="Z284" s="52"/>
      <c r="AA284" s="52"/>
      <c r="AB284" s="52"/>
      <c r="AC284" s="52"/>
      <c r="AD284" s="55"/>
    </row>
    <row r="285" spans="1:30" ht="12.75" customHeight="1" x14ac:dyDescent="0.2">
      <c r="A285" s="62"/>
      <c r="B285" s="63"/>
      <c r="C285" s="63"/>
      <c r="D285" s="63"/>
      <c r="E285" s="63"/>
      <c r="F285" s="63"/>
      <c r="G285" s="63"/>
      <c r="H285" s="63"/>
      <c r="I285" s="63"/>
      <c r="J285" s="63"/>
      <c r="K285" s="55"/>
      <c r="L285" s="55"/>
      <c r="M285" s="55"/>
      <c r="N285" s="55"/>
      <c r="O285" s="52"/>
      <c r="P285" s="52"/>
      <c r="Q285" s="51"/>
      <c r="R285" s="52"/>
      <c r="S285" s="51"/>
      <c r="T285" s="52"/>
      <c r="U285" s="53"/>
      <c r="V285" s="52"/>
      <c r="W285" s="52"/>
      <c r="X285" s="54"/>
      <c r="Y285" s="52"/>
      <c r="Z285" s="52"/>
      <c r="AA285" s="52"/>
      <c r="AB285" s="52"/>
      <c r="AC285" s="52"/>
      <c r="AD285" s="55"/>
    </row>
    <row r="286" spans="1:30" ht="12.75" customHeight="1" x14ac:dyDescent="0.2">
      <c r="A286" s="62"/>
      <c r="B286" s="63"/>
      <c r="C286" s="63"/>
      <c r="D286" s="63"/>
      <c r="E286" s="63"/>
      <c r="F286" s="63"/>
      <c r="G286" s="63"/>
      <c r="H286" s="63"/>
      <c r="I286" s="63"/>
      <c r="J286" s="63"/>
      <c r="K286" s="55"/>
      <c r="L286" s="55"/>
      <c r="M286" s="55"/>
      <c r="N286" s="55"/>
      <c r="O286" s="52"/>
      <c r="P286" s="52"/>
      <c r="Q286" s="51"/>
      <c r="R286" s="52"/>
      <c r="S286" s="51"/>
      <c r="T286" s="52"/>
      <c r="U286" s="53"/>
      <c r="V286" s="52"/>
      <c r="W286" s="52"/>
      <c r="X286" s="54"/>
      <c r="Y286" s="52"/>
      <c r="Z286" s="52"/>
      <c r="AA286" s="52"/>
      <c r="AB286" s="52"/>
      <c r="AC286" s="52"/>
      <c r="AD286" s="55"/>
    </row>
    <row r="287" spans="1:30" ht="12.75" customHeight="1" x14ac:dyDescent="0.2">
      <c r="A287" s="62"/>
      <c r="B287" s="63"/>
      <c r="C287" s="63"/>
      <c r="D287" s="63"/>
      <c r="E287" s="63"/>
      <c r="F287" s="63"/>
      <c r="G287" s="63"/>
      <c r="H287" s="63"/>
      <c r="I287" s="63"/>
      <c r="J287" s="63"/>
      <c r="K287" s="55"/>
      <c r="L287" s="55"/>
      <c r="M287" s="55"/>
      <c r="N287" s="55"/>
      <c r="O287" s="52"/>
      <c r="P287" s="52"/>
      <c r="Q287" s="51"/>
      <c r="R287" s="52"/>
      <c r="S287" s="51"/>
      <c r="T287" s="52"/>
      <c r="U287" s="53"/>
      <c r="V287" s="52"/>
      <c r="W287" s="52"/>
      <c r="X287" s="54"/>
      <c r="Y287" s="52"/>
      <c r="Z287" s="52"/>
      <c r="AA287" s="52"/>
      <c r="AB287" s="52"/>
      <c r="AC287" s="52"/>
      <c r="AD287" s="55"/>
    </row>
    <row r="288" spans="1:30" ht="12.75" customHeight="1" x14ac:dyDescent="0.2">
      <c r="A288" s="62"/>
      <c r="B288" s="63"/>
      <c r="C288" s="63"/>
      <c r="D288" s="63"/>
      <c r="E288" s="63"/>
      <c r="F288" s="63"/>
      <c r="G288" s="63"/>
      <c r="H288" s="63"/>
      <c r="I288" s="63"/>
      <c r="J288" s="63"/>
      <c r="K288" s="55"/>
      <c r="L288" s="55"/>
      <c r="M288" s="55"/>
      <c r="N288" s="55"/>
      <c r="O288" s="52"/>
      <c r="P288" s="52"/>
      <c r="Q288" s="51"/>
      <c r="R288" s="52"/>
      <c r="S288" s="51"/>
      <c r="T288" s="52"/>
      <c r="U288" s="53"/>
      <c r="V288" s="52"/>
      <c r="W288" s="52"/>
      <c r="X288" s="54"/>
      <c r="Y288" s="52"/>
      <c r="Z288" s="52"/>
      <c r="AA288" s="52"/>
      <c r="AB288" s="52"/>
      <c r="AC288" s="52"/>
      <c r="AD288" s="55"/>
    </row>
    <row r="289" spans="1:30" ht="12.75" customHeight="1" x14ac:dyDescent="0.2">
      <c r="A289" s="62"/>
      <c r="B289" s="63"/>
      <c r="C289" s="63"/>
      <c r="D289" s="63"/>
      <c r="E289" s="63"/>
      <c r="F289" s="63"/>
      <c r="G289" s="63"/>
      <c r="H289" s="63"/>
      <c r="I289" s="63"/>
      <c r="J289" s="63"/>
      <c r="K289" s="55"/>
      <c r="L289" s="55"/>
      <c r="M289" s="55"/>
      <c r="N289" s="55"/>
      <c r="O289" s="52"/>
      <c r="P289" s="52"/>
      <c r="Q289" s="51"/>
      <c r="R289" s="52"/>
      <c r="S289" s="51"/>
      <c r="T289" s="52"/>
      <c r="U289" s="53"/>
      <c r="V289" s="52"/>
      <c r="W289" s="52"/>
      <c r="X289" s="54"/>
      <c r="Y289" s="52"/>
      <c r="Z289" s="52"/>
      <c r="AA289" s="52"/>
      <c r="AB289" s="52"/>
      <c r="AC289" s="52"/>
      <c r="AD289" s="55"/>
    </row>
    <row r="290" spans="1:30" ht="12.75" customHeight="1" x14ac:dyDescent="0.2">
      <c r="A290" s="62"/>
      <c r="B290" s="63"/>
      <c r="C290" s="63"/>
      <c r="D290" s="63"/>
      <c r="E290" s="63"/>
      <c r="F290" s="63"/>
      <c r="G290" s="63"/>
      <c r="H290" s="63"/>
      <c r="I290" s="63"/>
      <c r="J290" s="63"/>
      <c r="K290" s="55"/>
      <c r="L290" s="55"/>
      <c r="M290" s="55"/>
      <c r="N290" s="55"/>
      <c r="O290" s="52"/>
      <c r="P290" s="52"/>
      <c r="Q290" s="51"/>
      <c r="R290" s="52"/>
      <c r="S290" s="51"/>
      <c r="T290" s="52"/>
      <c r="U290" s="53"/>
      <c r="V290" s="52"/>
      <c r="W290" s="52"/>
      <c r="X290" s="54"/>
      <c r="Y290" s="52"/>
      <c r="Z290" s="52"/>
      <c r="AA290" s="52"/>
      <c r="AB290" s="52"/>
      <c r="AC290" s="52"/>
      <c r="AD290" s="55"/>
    </row>
    <row r="291" spans="1:30" ht="12.75" customHeight="1" x14ac:dyDescent="0.2">
      <c r="A291" s="62"/>
      <c r="B291" s="63"/>
      <c r="C291" s="63"/>
      <c r="D291" s="63"/>
      <c r="E291" s="63"/>
      <c r="F291" s="63"/>
      <c r="G291" s="63"/>
      <c r="H291" s="63"/>
      <c r="I291" s="63"/>
      <c r="J291" s="63"/>
      <c r="K291" s="55"/>
      <c r="L291" s="55"/>
      <c r="M291" s="55"/>
      <c r="N291" s="55"/>
      <c r="O291" s="52"/>
      <c r="P291" s="52"/>
      <c r="Q291" s="51"/>
      <c r="R291" s="52"/>
      <c r="S291" s="51"/>
      <c r="T291" s="52"/>
      <c r="U291" s="53"/>
      <c r="V291" s="52"/>
      <c r="W291" s="52"/>
      <c r="X291" s="54"/>
      <c r="Y291" s="52"/>
      <c r="Z291" s="52"/>
      <c r="AA291" s="52"/>
      <c r="AB291" s="52"/>
      <c r="AC291" s="52"/>
      <c r="AD291" s="55"/>
    </row>
    <row r="292" spans="1:30" ht="12.75" customHeight="1" x14ac:dyDescent="0.2">
      <c r="A292" s="62"/>
      <c r="B292" s="63"/>
      <c r="C292" s="63"/>
      <c r="D292" s="63"/>
      <c r="E292" s="63"/>
      <c r="F292" s="63"/>
      <c r="G292" s="63"/>
      <c r="H292" s="63"/>
      <c r="I292" s="63"/>
      <c r="J292" s="63"/>
      <c r="K292" s="55"/>
      <c r="L292" s="55"/>
      <c r="M292" s="55"/>
      <c r="N292" s="55"/>
      <c r="O292" s="52"/>
      <c r="P292" s="52"/>
      <c r="Q292" s="51"/>
      <c r="R292" s="52"/>
      <c r="S292" s="51"/>
      <c r="T292" s="52"/>
      <c r="U292" s="53"/>
      <c r="V292" s="52"/>
      <c r="W292" s="52"/>
      <c r="X292" s="54"/>
      <c r="Y292" s="52"/>
      <c r="Z292" s="52"/>
      <c r="AA292" s="52"/>
      <c r="AB292" s="52"/>
      <c r="AC292" s="52"/>
      <c r="AD292" s="55"/>
    </row>
    <row r="293" spans="1:30" ht="12.75" customHeight="1" x14ac:dyDescent="0.2">
      <c r="A293" s="62"/>
      <c r="B293" s="63"/>
      <c r="C293" s="63"/>
      <c r="D293" s="63"/>
      <c r="E293" s="63"/>
      <c r="F293" s="63"/>
      <c r="G293" s="63"/>
      <c r="H293" s="63"/>
      <c r="I293" s="63"/>
      <c r="J293" s="63"/>
      <c r="K293" s="55"/>
      <c r="L293" s="55"/>
      <c r="M293" s="55"/>
      <c r="N293" s="55"/>
      <c r="O293" s="52"/>
      <c r="P293" s="52"/>
      <c r="Q293" s="51"/>
      <c r="R293" s="52"/>
      <c r="S293" s="51"/>
      <c r="T293" s="52"/>
      <c r="U293" s="53"/>
      <c r="V293" s="52"/>
      <c r="W293" s="52"/>
      <c r="X293" s="54"/>
      <c r="Y293" s="52"/>
      <c r="Z293" s="52"/>
      <c r="AA293" s="52"/>
      <c r="AB293" s="52"/>
      <c r="AC293" s="52"/>
      <c r="AD293" s="55"/>
    </row>
    <row r="294" spans="1:30" ht="12.75" customHeight="1" x14ac:dyDescent="0.2">
      <c r="A294" s="62"/>
      <c r="B294" s="63"/>
      <c r="C294" s="63"/>
      <c r="D294" s="63"/>
      <c r="E294" s="63"/>
      <c r="F294" s="63"/>
      <c r="G294" s="63"/>
      <c r="H294" s="63"/>
      <c r="I294" s="63"/>
      <c r="J294" s="63"/>
      <c r="K294" s="55"/>
      <c r="L294" s="55"/>
      <c r="M294" s="55"/>
      <c r="N294" s="55"/>
      <c r="O294" s="52"/>
      <c r="P294" s="52"/>
      <c r="Q294" s="51"/>
      <c r="R294" s="52"/>
      <c r="S294" s="51"/>
      <c r="T294" s="52"/>
      <c r="U294" s="53"/>
      <c r="V294" s="52"/>
      <c r="W294" s="52"/>
      <c r="X294" s="54"/>
      <c r="Y294" s="52"/>
      <c r="Z294" s="52"/>
      <c r="AA294" s="52"/>
      <c r="AB294" s="52"/>
      <c r="AC294" s="52"/>
      <c r="AD294" s="55"/>
    </row>
    <row r="295" spans="1:30" ht="12.75" customHeight="1" x14ac:dyDescent="0.2">
      <c r="A295" s="62"/>
      <c r="B295" s="63"/>
      <c r="C295" s="63"/>
      <c r="D295" s="63"/>
      <c r="E295" s="63"/>
      <c r="F295" s="63"/>
      <c r="G295" s="63"/>
      <c r="H295" s="63"/>
      <c r="I295" s="63"/>
      <c r="J295" s="63"/>
      <c r="K295" s="55"/>
      <c r="L295" s="55"/>
      <c r="M295" s="55"/>
      <c r="N295" s="55"/>
      <c r="O295" s="52"/>
      <c r="P295" s="52"/>
      <c r="Q295" s="51"/>
      <c r="R295" s="52"/>
      <c r="S295" s="51"/>
      <c r="T295" s="52"/>
      <c r="U295" s="53"/>
      <c r="V295" s="52"/>
      <c r="W295" s="52"/>
      <c r="X295" s="54"/>
      <c r="Y295" s="52"/>
      <c r="Z295" s="52"/>
      <c r="AA295" s="52"/>
      <c r="AB295" s="52"/>
      <c r="AC295" s="52"/>
      <c r="AD295" s="55"/>
    </row>
    <row r="296" spans="1:30" ht="12.75" customHeight="1" x14ac:dyDescent="0.2">
      <c r="A296" s="62"/>
      <c r="B296" s="63"/>
      <c r="C296" s="63"/>
      <c r="D296" s="63"/>
      <c r="E296" s="63"/>
      <c r="F296" s="63"/>
      <c r="G296" s="63"/>
      <c r="H296" s="63"/>
      <c r="I296" s="63"/>
      <c r="J296" s="63"/>
      <c r="K296" s="55"/>
      <c r="L296" s="55"/>
      <c r="M296" s="55"/>
      <c r="N296" s="55"/>
      <c r="O296" s="52"/>
      <c r="P296" s="52"/>
      <c r="Q296" s="51"/>
      <c r="R296" s="52"/>
      <c r="S296" s="51"/>
      <c r="T296" s="52"/>
      <c r="U296" s="53"/>
      <c r="V296" s="52"/>
      <c r="W296" s="52"/>
      <c r="X296" s="54"/>
      <c r="Y296" s="52"/>
      <c r="Z296" s="52"/>
      <c r="AA296" s="52"/>
      <c r="AB296" s="52"/>
      <c r="AC296" s="52"/>
      <c r="AD296" s="55"/>
    </row>
    <row r="297" spans="1:30" ht="12.75" customHeight="1" x14ac:dyDescent="0.2">
      <c r="A297" s="62"/>
      <c r="B297" s="63"/>
      <c r="C297" s="63"/>
      <c r="D297" s="63"/>
      <c r="E297" s="63"/>
      <c r="F297" s="63"/>
      <c r="G297" s="63"/>
      <c r="H297" s="63"/>
      <c r="I297" s="63"/>
      <c r="J297" s="63"/>
      <c r="K297" s="55"/>
      <c r="L297" s="55"/>
      <c r="M297" s="55"/>
      <c r="N297" s="55"/>
      <c r="O297" s="52"/>
      <c r="P297" s="52"/>
      <c r="Q297" s="51"/>
      <c r="R297" s="52"/>
      <c r="S297" s="51"/>
      <c r="T297" s="52"/>
      <c r="U297" s="53"/>
      <c r="V297" s="52"/>
      <c r="W297" s="52"/>
      <c r="X297" s="54"/>
      <c r="Y297" s="52"/>
      <c r="Z297" s="52"/>
      <c r="AA297" s="52"/>
      <c r="AB297" s="52"/>
      <c r="AC297" s="52"/>
      <c r="AD297" s="55"/>
    </row>
    <row r="298" spans="1:30" ht="12.75" customHeight="1" x14ac:dyDescent="0.2">
      <c r="A298" s="62"/>
      <c r="B298" s="63"/>
      <c r="C298" s="63"/>
      <c r="D298" s="63"/>
      <c r="E298" s="63"/>
      <c r="F298" s="63"/>
      <c r="G298" s="63"/>
      <c r="H298" s="63"/>
      <c r="I298" s="63"/>
      <c r="J298" s="63"/>
      <c r="K298" s="55"/>
      <c r="L298" s="55"/>
      <c r="M298" s="55"/>
      <c r="N298" s="55"/>
      <c r="O298" s="52"/>
      <c r="P298" s="52"/>
      <c r="Q298" s="51"/>
      <c r="R298" s="52"/>
      <c r="S298" s="51"/>
      <c r="T298" s="52"/>
      <c r="U298" s="53"/>
      <c r="V298" s="52"/>
      <c r="W298" s="52"/>
      <c r="X298" s="54"/>
      <c r="Y298" s="52"/>
      <c r="Z298" s="52"/>
      <c r="AA298" s="52"/>
      <c r="AB298" s="52"/>
      <c r="AC298" s="52"/>
      <c r="AD298" s="55"/>
    </row>
    <row r="299" spans="1:30" ht="12.75" customHeight="1" x14ac:dyDescent="0.2">
      <c r="A299" s="62"/>
      <c r="B299" s="63"/>
      <c r="C299" s="63"/>
      <c r="D299" s="63"/>
      <c r="E299" s="63"/>
      <c r="F299" s="63"/>
      <c r="G299" s="63"/>
      <c r="H299" s="63"/>
      <c r="I299" s="63"/>
      <c r="J299" s="63"/>
      <c r="K299" s="55"/>
      <c r="L299" s="55"/>
      <c r="M299" s="55"/>
      <c r="N299" s="55"/>
      <c r="O299" s="52"/>
      <c r="P299" s="52"/>
      <c r="Q299" s="51"/>
      <c r="R299" s="52"/>
      <c r="S299" s="51"/>
      <c r="T299" s="52"/>
      <c r="U299" s="53"/>
      <c r="V299" s="52"/>
      <c r="W299" s="52"/>
      <c r="X299" s="54"/>
      <c r="Y299" s="52"/>
      <c r="Z299" s="52"/>
      <c r="AA299" s="52"/>
      <c r="AB299" s="52"/>
      <c r="AC299" s="52"/>
      <c r="AD299" s="55"/>
    </row>
    <row r="300" spans="1:30" ht="12.75" customHeight="1" x14ac:dyDescent="0.2">
      <c r="A300" s="62"/>
      <c r="B300" s="63"/>
      <c r="C300" s="63"/>
      <c r="D300" s="63"/>
      <c r="E300" s="63"/>
      <c r="F300" s="63"/>
      <c r="G300" s="63"/>
      <c r="H300" s="63"/>
      <c r="I300" s="63"/>
      <c r="J300" s="63"/>
      <c r="K300" s="55"/>
      <c r="L300" s="55"/>
      <c r="M300" s="55"/>
      <c r="N300" s="55"/>
      <c r="O300" s="52"/>
      <c r="P300" s="52"/>
      <c r="Q300" s="51"/>
      <c r="R300" s="52"/>
      <c r="S300" s="51"/>
      <c r="T300" s="52"/>
      <c r="U300" s="53"/>
      <c r="V300" s="52"/>
      <c r="W300" s="52"/>
      <c r="X300" s="54"/>
      <c r="Y300" s="52"/>
      <c r="Z300" s="52"/>
      <c r="AA300" s="52"/>
      <c r="AB300" s="52"/>
      <c r="AC300" s="52"/>
      <c r="AD300" s="55"/>
    </row>
    <row r="301" spans="1:30" ht="12.75" customHeight="1" x14ac:dyDescent="0.2">
      <c r="A301" s="62"/>
      <c r="B301" s="63"/>
      <c r="C301" s="63"/>
      <c r="D301" s="63"/>
      <c r="E301" s="63"/>
      <c r="F301" s="63"/>
      <c r="G301" s="63"/>
      <c r="H301" s="63"/>
      <c r="I301" s="63"/>
      <c r="J301" s="63"/>
      <c r="K301" s="55"/>
      <c r="L301" s="55"/>
      <c r="M301" s="55"/>
      <c r="N301" s="55"/>
      <c r="O301" s="52"/>
      <c r="P301" s="52"/>
      <c r="Q301" s="51"/>
      <c r="R301" s="52"/>
      <c r="S301" s="51"/>
      <c r="T301" s="52"/>
      <c r="U301" s="53"/>
      <c r="V301" s="52"/>
      <c r="W301" s="52"/>
      <c r="X301" s="54"/>
      <c r="Y301" s="52"/>
      <c r="Z301" s="52"/>
      <c r="AA301" s="52"/>
      <c r="AB301" s="52"/>
      <c r="AC301" s="52"/>
      <c r="AD301" s="55"/>
    </row>
    <row r="302" spans="1:30" ht="12.75" customHeight="1" x14ac:dyDescent="0.2">
      <c r="A302" s="62"/>
      <c r="B302" s="63"/>
      <c r="C302" s="63"/>
      <c r="D302" s="63"/>
      <c r="E302" s="63"/>
      <c r="F302" s="63"/>
      <c r="G302" s="63"/>
      <c r="H302" s="63"/>
      <c r="I302" s="63"/>
      <c r="J302" s="63"/>
      <c r="K302" s="55"/>
      <c r="L302" s="55"/>
      <c r="M302" s="55"/>
      <c r="N302" s="55"/>
      <c r="O302" s="52"/>
      <c r="P302" s="52"/>
      <c r="Q302" s="51"/>
      <c r="R302" s="52"/>
      <c r="S302" s="51"/>
      <c r="T302" s="52"/>
      <c r="U302" s="53"/>
      <c r="V302" s="52"/>
      <c r="W302" s="52"/>
      <c r="X302" s="54"/>
      <c r="Y302" s="52"/>
      <c r="Z302" s="52"/>
      <c r="AA302" s="52"/>
      <c r="AB302" s="52"/>
      <c r="AC302" s="52"/>
      <c r="AD302" s="55"/>
    </row>
    <row r="303" spans="1:30" ht="12.75" customHeight="1" x14ac:dyDescent="0.2">
      <c r="A303" s="62"/>
      <c r="B303" s="63"/>
      <c r="C303" s="63"/>
      <c r="D303" s="63"/>
      <c r="E303" s="63"/>
      <c r="F303" s="63"/>
      <c r="G303" s="63"/>
      <c r="H303" s="63"/>
      <c r="I303" s="63"/>
      <c r="J303" s="63"/>
      <c r="K303" s="55"/>
      <c r="L303" s="55"/>
      <c r="M303" s="55"/>
      <c r="N303" s="55"/>
      <c r="O303" s="52"/>
      <c r="P303" s="52"/>
      <c r="Q303" s="51"/>
      <c r="R303" s="52"/>
      <c r="S303" s="51"/>
      <c r="T303" s="52"/>
      <c r="U303" s="53"/>
      <c r="V303" s="52"/>
      <c r="W303" s="52"/>
      <c r="X303" s="54"/>
      <c r="Y303" s="52"/>
      <c r="Z303" s="52"/>
      <c r="AA303" s="52"/>
      <c r="AB303" s="52"/>
      <c r="AC303" s="52"/>
      <c r="AD303" s="55"/>
    </row>
    <row r="304" spans="1:30" ht="12.75" customHeight="1" x14ac:dyDescent="0.2">
      <c r="A304" s="62"/>
      <c r="B304" s="63"/>
      <c r="C304" s="63"/>
      <c r="D304" s="63"/>
      <c r="E304" s="63"/>
      <c r="F304" s="63"/>
      <c r="G304" s="63"/>
      <c r="H304" s="63"/>
      <c r="I304" s="63"/>
      <c r="J304" s="63"/>
      <c r="K304" s="55"/>
      <c r="L304" s="55"/>
      <c r="M304" s="55"/>
      <c r="N304" s="55"/>
      <c r="O304" s="52"/>
      <c r="P304" s="52"/>
      <c r="Q304" s="51"/>
      <c r="R304" s="52"/>
      <c r="S304" s="51"/>
      <c r="T304" s="52"/>
      <c r="U304" s="53"/>
      <c r="V304" s="52"/>
      <c r="W304" s="52"/>
      <c r="X304" s="54"/>
      <c r="Y304" s="52"/>
      <c r="Z304" s="52"/>
      <c r="AA304" s="52"/>
      <c r="AB304" s="52"/>
      <c r="AC304" s="52"/>
      <c r="AD304" s="55"/>
    </row>
    <row r="305" spans="1:30" ht="12.75" customHeight="1" x14ac:dyDescent="0.2">
      <c r="A305" s="62"/>
      <c r="B305" s="63"/>
      <c r="C305" s="63"/>
      <c r="D305" s="63"/>
      <c r="E305" s="63"/>
      <c r="F305" s="63"/>
      <c r="G305" s="63"/>
      <c r="H305" s="63"/>
      <c r="I305" s="63"/>
      <c r="J305" s="63"/>
      <c r="K305" s="55"/>
      <c r="L305" s="55"/>
      <c r="M305" s="55"/>
      <c r="N305" s="55"/>
      <c r="O305" s="52"/>
      <c r="P305" s="52"/>
      <c r="Q305" s="51"/>
      <c r="R305" s="52"/>
      <c r="S305" s="51"/>
      <c r="T305" s="52"/>
      <c r="U305" s="53"/>
      <c r="V305" s="52"/>
      <c r="W305" s="52"/>
      <c r="X305" s="54"/>
      <c r="Y305" s="52"/>
      <c r="Z305" s="52"/>
      <c r="AA305" s="52"/>
      <c r="AB305" s="52"/>
      <c r="AC305" s="52"/>
      <c r="AD305" s="55"/>
    </row>
    <row r="306" spans="1:30" ht="12.75" customHeight="1" x14ac:dyDescent="0.2">
      <c r="A306" s="62"/>
      <c r="B306" s="63"/>
      <c r="C306" s="63"/>
      <c r="D306" s="63"/>
      <c r="E306" s="63"/>
      <c r="F306" s="63"/>
      <c r="G306" s="63"/>
      <c r="H306" s="63"/>
      <c r="I306" s="63"/>
      <c r="J306" s="63"/>
      <c r="K306" s="55"/>
      <c r="L306" s="55"/>
      <c r="M306" s="55"/>
      <c r="N306" s="55"/>
      <c r="O306" s="52"/>
      <c r="P306" s="52"/>
      <c r="Q306" s="51"/>
      <c r="R306" s="52"/>
      <c r="S306" s="51"/>
      <c r="T306" s="52"/>
      <c r="U306" s="53"/>
      <c r="V306" s="52"/>
      <c r="W306" s="52"/>
      <c r="X306" s="54"/>
      <c r="Y306" s="52"/>
      <c r="Z306" s="52"/>
      <c r="AA306" s="52"/>
      <c r="AB306" s="52"/>
      <c r="AC306" s="52"/>
      <c r="AD306" s="55"/>
    </row>
    <row r="307" spans="1:30" ht="12.75" customHeight="1" x14ac:dyDescent="0.2">
      <c r="A307" s="62"/>
      <c r="B307" s="63"/>
      <c r="C307" s="63"/>
      <c r="D307" s="63"/>
      <c r="E307" s="63"/>
      <c r="F307" s="63"/>
      <c r="G307" s="63"/>
      <c r="H307" s="63"/>
      <c r="I307" s="63"/>
      <c r="J307" s="63"/>
      <c r="K307" s="55"/>
      <c r="L307" s="55"/>
      <c r="M307" s="55"/>
      <c r="N307" s="55"/>
      <c r="O307" s="52"/>
      <c r="P307" s="52"/>
      <c r="Q307" s="51"/>
      <c r="R307" s="52"/>
      <c r="S307" s="51"/>
      <c r="T307" s="52"/>
      <c r="U307" s="53"/>
      <c r="V307" s="52"/>
      <c r="W307" s="52"/>
      <c r="X307" s="54"/>
      <c r="Y307" s="52"/>
      <c r="Z307" s="52"/>
      <c r="AA307" s="52"/>
      <c r="AB307" s="52"/>
      <c r="AC307" s="52"/>
      <c r="AD307" s="55"/>
    </row>
    <row r="308" spans="1:30" ht="12.75" customHeight="1" x14ac:dyDescent="0.2">
      <c r="A308" s="62"/>
      <c r="B308" s="63"/>
      <c r="C308" s="63"/>
      <c r="D308" s="63"/>
      <c r="E308" s="63"/>
      <c r="F308" s="63"/>
      <c r="G308" s="63"/>
      <c r="H308" s="63"/>
      <c r="I308" s="63"/>
      <c r="J308" s="63"/>
      <c r="K308" s="55"/>
      <c r="L308" s="55"/>
      <c r="M308" s="55"/>
      <c r="N308" s="55"/>
      <c r="O308" s="52"/>
      <c r="P308" s="52"/>
      <c r="Q308" s="51"/>
      <c r="R308" s="52"/>
      <c r="S308" s="51"/>
      <c r="T308" s="52"/>
      <c r="U308" s="53"/>
      <c r="V308" s="52"/>
      <c r="W308" s="52"/>
      <c r="X308" s="54"/>
      <c r="Y308" s="52"/>
      <c r="Z308" s="52"/>
      <c r="AA308" s="52"/>
      <c r="AB308" s="52"/>
      <c r="AC308" s="52"/>
      <c r="AD308" s="55"/>
    </row>
    <row r="309" spans="1:30" ht="12.75" customHeight="1" x14ac:dyDescent="0.2">
      <c r="A309" s="62"/>
      <c r="B309" s="63"/>
      <c r="C309" s="63"/>
      <c r="D309" s="63"/>
      <c r="E309" s="63"/>
      <c r="F309" s="63"/>
      <c r="G309" s="63"/>
      <c r="H309" s="63"/>
      <c r="I309" s="63"/>
      <c r="J309" s="63"/>
      <c r="K309" s="55"/>
      <c r="L309" s="55"/>
      <c r="M309" s="55"/>
      <c r="N309" s="55"/>
      <c r="O309" s="52"/>
      <c r="P309" s="52"/>
      <c r="Q309" s="51"/>
      <c r="R309" s="52"/>
      <c r="S309" s="51"/>
      <c r="T309" s="52"/>
      <c r="U309" s="53"/>
      <c r="V309" s="52"/>
      <c r="W309" s="52"/>
      <c r="X309" s="54"/>
      <c r="Y309" s="52"/>
      <c r="Z309" s="52"/>
      <c r="AA309" s="52"/>
      <c r="AB309" s="52"/>
      <c r="AC309" s="52"/>
      <c r="AD309" s="55"/>
    </row>
    <row r="310" spans="1:30" ht="12.75" customHeight="1" x14ac:dyDescent="0.2">
      <c r="A310" s="62"/>
      <c r="B310" s="63"/>
      <c r="C310" s="63"/>
      <c r="D310" s="63"/>
      <c r="E310" s="63"/>
      <c r="F310" s="63"/>
      <c r="G310" s="63"/>
      <c r="H310" s="63"/>
      <c r="I310" s="63"/>
      <c r="J310" s="63"/>
      <c r="K310" s="55"/>
      <c r="L310" s="55"/>
      <c r="M310" s="55"/>
      <c r="N310" s="55"/>
      <c r="O310" s="52"/>
      <c r="P310" s="52"/>
      <c r="Q310" s="51"/>
      <c r="R310" s="52"/>
      <c r="S310" s="51"/>
      <c r="T310" s="52"/>
      <c r="U310" s="53"/>
      <c r="V310" s="52"/>
      <c r="W310" s="52"/>
      <c r="X310" s="54"/>
      <c r="Y310" s="52"/>
      <c r="Z310" s="52"/>
      <c r="AA310" s="52"/>
      <c r="AB310" s="52"/>
      <c r="AC310" s="52"/>
      <c r="AD310" s="55"/>
    </row>
    <row r="311" spans="1:30" ht="12.75" customHeight="1" x14ac:dyDescent="0.2">
      <c r="A311" s="62"/>
      <c r="B311" s="63"/>
      <c r="C311" s="63"/>
      <c r="D311" s="63"/>
      <c r="E311" s="63"/>
      <c r="F311" s="63"/>
      <c r="G311" s="63"/>
      <c r="H311" s="63"/>
      <c r="I311" s="63"/>
      <c r="J311" s="63"/>
      <c r="K311" s="55"/>
      <c r="L311" s="55"/>
      <c r="M311" s="55"/>
      <c r="N311" s="55"/>
      <c r="O311" s="52"/>
      <c r="P311" s="52"/>
      <c r="Q311" s="51"/>
      <c r="R311" s="52"/>
      <c r="S311" s="51"/>
      <c r="T311" s="52"/>
      <c r="U311" s="53"/>
      <c r="V311" s="52"/>
      <c r="W311" s="52"/>
      <c r="X311" s="54"/>
      <c r="Y311" s="52"/>
      <c r="Z311" s="52"/>
      <c r="AA311" s="52"/>
      <c r="AB311" s="52"/>
      <c r="AC311" s="52"/>
      <c r="AD311" s="55"/>
    </row>
    <row r="312" spans="1:30" ht="12.75" customHeight="1" x14ac:dyDescent="0.2">
      <c r="A312" s="62"/>
      <c r="B312" s="63"/>
      <c r="C312" s="63"/>
      <c r="D312" s="63"/>
      <c r="E312" s="63"/>
      <c r="F312" s="63"/>
      <c r="G312" s="63"/>
      <c r="H312" s="63"/>
      <c r="I312" s="63"/>
      <c r="J312" s="63"/>
      <c r="K312" s="55"/>
      <c r="L312" s="55"/>
      <c r="M312" s="55"/>
      <c r="N312" s="55"/>
      <c r="O312" s="52"/>
      <c r="P312" s="52"/>
      <c r="Q312" s="51"/>
      <c r="R312" s="52"/>
      <c r="S312" s="51"/>
      <c r="T312" s="52"/>
      <c r="U312" s="53"/>
      <c r="V312" s="52"/>
      <c r="W312" s="52"/>
      <c r="X312" s="54"/>
      <c r="Y312" s="52"/>
      <c r="Z312" s="52"/>
      <c r="AA312" s="52"/>
      <c r="AB312" s="52"/>
      <c r="AC312" s="52"/>
      <c r="AD312" s="55"/>
    </row>
    <row r="313" spans="1:30" ht="12.75" customHeight="1" x14ac:dyDescent="0.2">
      <c r="A313" s="62"/>
      <c r="B313" s="63"/>
      <c r="C313" s="63"/>
      <c r="D313" s="63"/>
      <c r="E313" s="63"/>
      <c r="F313" s="63"/>
      <c r="G313" s="63"/>
      <c r="H313" s="63"/>
      <c r="I313" s="63"/>
      <c r="J313" s="63"/>
      <c r="K313" s="55"/>
      <c r="L313" s="55"/>
      <c r="M313" s="55"/>
      <c r="N313" s="55"/>
      <c r="O313" s="52"/>
      <c r="P313" s="52"/>
      <c r="Q313" s="51"/>
      <c r="R313" s="52"/>
      <c r="S313" s="51"/>
      <c r="T313" s="52"/>
      <c r="U313" s="53"/>
      <c r="V313" s="52"/>
      <c r="W313" s="52"/>
      <c r="X313" s="54"/>
      <c r="Y313" s="52"/>
      <c r="Z313" s="52"/>
      <c r="AA313" s="52"/>
      <c r="AB313" s="52"/>
      <c r="AC313" s="52"/>
      <c r="AD313" s="55"/>
    </row>
    <row r="314" spans="1:30" ht="12.75" customHeight="1" x14ac:dyDescent="0.2">
      <c r="A314" s="62"/>
      <c r="B314" s="63"/>
      <c r="C314" s="63"/>
      <c r="D314" s="63"/>
      <c r="E314" s="63"/>
      <c r="F314" s="63"/>
      <c r="G314" s="63"/>
      <c r="H314" s="63"/>
      <c r="I314" s="63"/>
      <c r="J314" s="63"/>
      <c r="K314" s="55"/>
      <c r="L314" s="55"/>
      <c r="M314" s="55"/>
      <c r="N314" s="55"/>
      <c r="O314" s="52"/>
      <c r="P314" s="52"/>
      <c r="Q314" s="51"/>
      <c r="R314" s="52"/>
      <c r="S314" s="51"/>
      <c r="T314" s="52"/>
      <c r="U314" s="53"/>
      <c r="V314" s="52"/>
      <c r="W314" s="52"/>
      <c r="X314" s="54"/>
      <c r="Y314" s="52"/>
      <c r="Z314" s="52"/>
      <c r="AA314" s="52"/>
      <c r="AB314" s="52"/>
      <c r="AC314" s="52"/>
      <c r="AD314" s="55"/>
    </row>
    <row r="315" spans="1:30" ht="12.75" customHeight="1" x14ac:dyDescent="0.2">
      <c r="A315" s="62"/>
      <c r="B315" s="63"/>
      <c r="C315" s="63"/>
      <c r="D315" s="63"/>
      <c r="E315" s="63"/>
      <c r="F315" s="63"/>
      <c r="G315" s="63"/>
      <c r="H315" s="63"/>
      <c r="I315" s="63"/>
      <c r="J315" s="63"/>
      <c r="K315" s="55"/>
      <c r="L315" s="55"/>
      <c r="M315" s="55"/>
      <c r="N315" s="55"/>
      <c r="O315" s="52"/>
      <c r="P315" s="52"/>
      <c r="Q315" s="51"/>
      <c r="R315" s="52"/>
      <c r="S315" s="51"/>
      <c r="T315" s="52"/>
      <c r="U315" s="53"/>
      <c r="V315" s="52"/>
      <c r="W315" s="52"/>
      <c r="X315" s="54"/>
      <c r="Y315" s="52"/>
      <c r="Z315" s="52"/>
      <c r="AA315" s="52"/>
      <c r="AB315" s="52"/>
      <c r="AC315" s="52"/>
      <c r="AD315" s="55"/>
    </row>
    <row r="316" spans="1:30" ht="12.75" customHeight="1" x14ac:dyDescent="0.2">
      <c r="A316" s="62"/>
      <c r="B316" s="63"/>
      <c r="C316" s="63"/>
      <c r="D316" s="63"/>
      <c r="E316" s="63"/>
      <c r="F316" s="63"/>
      <c r="G316" s="63"/>
      <c r="H316" s="63"/>
      <c r="I316" s="63"/>
      <c r="J316" s="63"/>
      <c r="K316" s="55"/>
      <c r="L316" s="55"/>
      <c r="M316" s="55"/>
      <c r="N316" s="55"/>
      <c r="O316" s="52"/>
      <c r="P316" s="52"/>
      <c r="Q316" s="51"/>
      <c r="R316" s="52"/>
      <c r="S316" s="51"/>
      <c r="T316" s="52"/>
      <c r="U316" s="53"/>
      <c r="V316" s="52"/>
      <c r="W316" s="52"/>
      <c r="X316" s="54"/>
      <c r="Y316" s="52"/>
      <c r="Z316" s="52"/>
      <c r="AA316" s="52"/>
      <c r="AB316" s="52"/>
      <c r="AC316" s="52"/>
      <c r="AD316" s="55"/>
    </row>
    <row r="317" spans="1:30" ht="12.75" customHeight="1" x14ac:dyDescent="0.2">
      <c r="A317" s="62"/>
      <c r="B317" s="63"/>
      <c r="C317" s="63"/>
      <c r="D317" s="63"/>
      <c r="E317" s="63"/>
      <c r="F317" s="63"/>
      <c r="G317" s="63"/>
      <c r="H317" s="63"/>
      <c r="I317" s="63"/>
      <c r="J317" s="63"/>
      <c r="K317" s="55"/>
      <c r="L317" s="55"/>
      <c r="M317" s="55"/>
      <c r="N317" s="55"/>
      <c r="O317" s="52"/>
      <c r="P317" s="52"/>
      <c r="Q317" s="51"/>
      <c r="R317" s="52"/>
      <c r="S317" s="51"/>
      <c r="T317" s="52"/>
      <c r="U317" s="53"/>
      <c r="V317" s="52"/>
      <c r="W317" s="52"/>
      <c r="X317" s="54"/>
      <c r="Y317" s="52"/>
      <c r="Z317" s="52"/>
      <c r="AA317" s="52"/>
      <c r="AB317" s="52"/>
      <c r="AC317" s="52"/>
      <c r="AD317" s="55"/>
    </row>
    <row r="318" spans="1:30" ht="12.75" customHeight="1" x14ac:dyDescent="0.2">
      <c r="A318" s="62"/>
      <c r="B318" s="63"/>
      <c r="C318" s="63"/>
      <c r="D318" s="63"/>
      <c r="E318" s="63"/>
      <c r="F318" s="63"/>
      <c r="G318" s="63"/>
      <c r="H318" s="63"/>
      <c r="I318" s="63"/>
      <c r="J318" s="63"/>
      <c r="K318" s="55"/>
      <c r="L318" s="55"/>
      <c r="M318" s="55"/>
      <c r="N318" s="55"/>
      <c r="O318" s="52"/>
      <c r="P318" s="52"/>
      <c r="Q318" s="51"/>
      <c r="R318" s="52"/>
      <c r="S318" s="51"/>
      <c r="T318" s="52"/>
      <c r="U318" s="53"/>
      <c r="V318" s="52"/>
      <c r="W318" s="52"/>
      <c r="X318" s="54"/>
      <c r="Y318" s="52"/>
      <c r="Z318" s="52"/>
      <c r="AA318" s="52"/>
      <c r="AB318" s="52"/>
      <c r="AC318" s="52"/>
      <c r="AD318" s="55"/>
    </row>
    <row r="319" spans="1:30" ht="12.75" customHeight="1" x14ac:dyDescent="0.2">
      <c r="A319" s="62"/>
      <c r="B319" s="63"/>
      <c r="C319" s="63"/>
      <c r="D319" s="63"/>
      <c r="E319" s="63"/>
      <c r="F319" s="63"/>
      <c r="G319" s="63"/>
      <c r="H319" s="63"/>
      <c r="I319" s="63"/>
      <c r="J319" s="63"/>
      <c r="K319" s="55"/>
      <c r="L319" s="55"/>
      <c r="M319" s="55"/>
      <c r="N319" s="55"/>
      <c r="O319" s="52"/>
      <c r="P319" s="52"/>
      <c r="Q319" s="51"/>
      <c r="R319" s="52"/>
      <c r="S319" s="51"/>
      <c r="T319" s="52"/>
      <c r="U319" s="53"/>
      <c r="V319" s="52"/>
      <c r="W319" s="52"/>
      <c r="X319" s="54"/>
      <c r="Y319" s="52"/>
      <c r="Z319" s="52"/>
      <c r="AA319" s="52"/>
      <c r="AB319" s="52"/>
      <c r="AC319" s="52"/>
      <c r="AD319" s="55"/>
    </row>
    <row r="320" spans="1:30" ht="12.75" customHeight="1" x14ac:dyDescent="0.2">
      <c r="A320" s="62"/>
      <c r="B320" s="63"/>
      <c r="C320" s="63"/>
      <c r="D320" s="63"/>
      <c r="E320" s="63"/>
      <c r="F320" s="63"/>
      <c r="G320" s="63"/>
      <c r="H320" s="63"/>
      <c r="I320" s="63"/>
      <c r="J320" s="63"/>
      <c r="K320" s="55"/>
      <c r="L320" s="55"/>
      <c r="M320" s="55"/>
      <c r="N320" s="55"/>
      <c r="O320" s="52"/>
      <c r="P320" s="52"/>
      <c r="Q320" s="51"/>
      <c r="R320" s="52"/>
      <c r="S320" s="51"/>
      <c r="T320" s="52"/>
      <c r="U320" s="53"/>
      <c r="V320" s="52"/>
      <c r="W320" s="52"/>
      <c r="X320" s="54"/>
      <c r="Y320" s="52"/>
      <c r="Z320" s="52"/>
      <c r="AA320" s="52"/>
      <c r="AB320" s="52"/>
      <c r="AC320" s="52"/>
      <c r="AD320" s="55"/>
    </row>
    <row r="321" spans="1:30" ht="12.75" customHeight="1" x14ac:dyDescent="0.2">
      <c r="A321" s="62"/>
      <c r="B321" s="63"/>
      <c r="C321" s="63"/>
      <c r="D321" s="63"/>
      <c r="E321" s="63"/>
      <c r="F321" s="63"/>
      <c r="G321" s="63"/>
      <c r="H321" s="63"/>
      <c r="I321" s="63"/>
      <c r="J321" s="63"/>
      <c r="K321" s="55"/>
      <c r="L321" s="55"/>
      <c r="M321" s="55"/>
      <c r="N321" s="55"/>
      <c r="O321" s="52"/>
      <c r="P321" s="52"/>
      <c r="Q321" s="51"/>
      <c r="R321" s="52"/>
      <c r="S321" s="51"/>
      <c r="T321" s="52"/>
      <c r="U321" s="53"/>
      <c r="V321" s="52"/>
      <c r="W321" s="52"/>
      <c r="X321" s="54"/>
      <c r="Y321" s="52"/>
      <c r="Z321" s="52"/>
      <c r="AA321" s="52"/>
      <c r="AB321" s="52"/>
      <c r="AC321" s="52"/>
      <c r="AD321" s="55"/>
    </row>
    <row r="322" spans="1:30" ht="12.75" customHeight="1" x14ac:dyDescent="0.2">
      <c r="A322" s="62"/>
      <c r="B322" s="63"/>
      <c r="C322" s="63"/>
      <c r="D322" s="63"/>
      <c r="E322" s="63"/>
      <c r="F322" s="63"/>
      <c r="G322" s="63"/>
      <c r="H322" s="63"/>
      <c r="I322" s="63"/>
      <c r="J322" s="63"/>
      <c r="K322" s="55"/>
      <c r="L322" s="55"/>
      <c r="M322" s="55"/>
      <c r="N322" s="55"/>
      <c r="O322" s="52"/>
      <c r="P322" s="52"/>
      <c r="Q322" s="51"/>
      <c r="R322" s="52"/>
      <c r="S322" s="51"/>
      <c r="T322" s="52"/>
      <c r="U322" s="53"/>
      <c r="V322" s="52"/>
      <c r="W322" s="52"/>
      <c r="X322" s="54"/>
      <c r="Y322" s="52"/>
      <c r="Z322" s="52"/>
      <c r="AA322" s="52"/>
      <c r="AB322" s="52"/>
      <c r="AC322" s="52"/>
      <c r="AD322" s="55"/>
    </row>
    <row r="323" spans="1:30" ht="12.75" customHeight="1" x14ac:dyDescent="0.2">
      <c r="A323" s="62"/>
      <c r="B323" s="63"/>
      <c r="C323" s="63"/>
      <c r="D323" s="63"/>
      <c r="E323" s="63"/>
      <c r="F323" s="63"/>
      <c r="G323" s="63"/>
      <c r="H323" s="63"/>
      <c r="I323" s="63"/>
      <c r="J323" s="63"/>
      <c r="K323" s="55"/>
      <c r="L323" s="55"/>
      <c r="M323" s="55"/>
      <c r="N323" s="55"/>
      <c r="O323" s="52"/>
      <c r="P323" s="52"/>
      <c r="Q323" s="51"/>
      <c r="R323" s="52"/>
      <c r="S323" s="51"/>
      <c r="T323" s="52"/>
      <c r="U323" s="53"/>
      <c r="V323" s="52"/>
      <c r="W323" s="52"/>
      <c r="X323" s="54"/>
      <c r="Y323" s="52"/>
      <c r="Z323" s="52"/>
      <c r="AA323" s="52"/>
      <c r="AB323" s="52"/>
      <c r="AC323" s="52"/>
      <c r="AD323" s="55"/>
    </row>
    <row r="324" spans="1:30" ht="12.75" customHeight="1" x14ac:dyDescent="0.2">
      <c r="A324" s="62"/>
      <c r="B324" s="63"/>
      <c r="C324" s="63"/>
      <c r="D324" s="63"/>
      <c r="E324" s="63"/>
      <c r="F324" s="63"/>
      <c r="G324" s="63"/>
      <c r="H324" s="63"/>
      <c r="I324" s="63"/>
      <c r="J324" s="63"/>
      <c r="K324" s="55"/>
      <c r="L324" s="55"/>
      <c r="M324" s="55"/>
      <c r="N324" s="55"/>
      <c r="O324" s="52"/>
      <c r="P324" s="52"/>
      <c r="Q324" s="51"/>
      <c r="R324" s="52"/>
      <c r="S324" s="51"/>
      <c r="T324" s="52"/>
      <c r="U324" s="53"/>
      <c r="V324" s="52"/>
      <c r="W324" s="52"/>
      <c r="X324" s="54"/>
      <c r="Y324" s="52"/>
      <c r="Z324" s="52"/>
      <c r="AA324" s="52"/>
      <c r="AB324" s="52"/>
      <c r="AC324" s="52"/>
      <c r="AD324" s="55"/>
    </row>
    <row r="325" spans="1:30" ht="12.75" customHeight="1" x14ac:dyDescent="0.2">
      <c r="A325" s="62"/>
      <c r="B325" s="63"/>
      <c r="C325" s="63"/>
      <c r="D325" s="63"/>
      <c r="E325" s="63"/>
      <c r="F325" s="63"/>
      <c r="G325" s="63"/>
      <c r="H325" s="63"/>
      <c r="I325" s="63"/>
      <c r="J325" s="63"/>
      <c r="K325" s="55"/>
      <c r="L325" s="55"/>
      <c r="M325" s="55"/>
      <c r="N325" s="55"/>
      <c r="O325" s="52"/>
      <c r="P325" s="52"/>
      <c r="Q325" s="51"/>
      <c r="R325" s="52"/>
      <c r="S325" s="51"/>
      <c r="T325" s="52"/>
      <c r="U325" s="53"/>
      <c r="V325" s="52"/>
      <c r="W325" s="52"/>
      <c r="X325" s="54"/>
      <c r="Y325" s="52"/>
      <c r="Z325" s="52"/>
      <c r="AA325" s="52"/>
      <c r="AB325" s="52"/>
      <c r="AC325" s="52"/>
      <c r="AD325" s="55"/>
    </row>
    <row r="326" spans="1:30" ht="12.75" customHeight="1" x14ac:dyDescent="0.2">
      <c r="A326" s="62"/>
      <c r="B326" s="63"/>
      <c r="C326" s="63"/>
      <c r="D326" s="63"/>
      <c r="E326" s="63"/>
      <c r="F326" s="63"/>
      <c r="G326" s="63"/>
      <c r="H326" s="63"/>
      <c r="I326" s="63"/>
      <c r="J326" s="63"/>
      <c r="K326" s="55"/>
      <c r="L326" s="55"/>
      <c r="M326" s="55"/>
      <c r="N326" s="55"/>
      <c r="O326" s="52"/>
      <c r="P326" s="52"/>
      <c r="Q326" s="51"/>
      <c r="R326" s="52"/>
      <c r="S326" s="51"/>
      <c r="T326" s="52"/>
      <c r="U326" s="53"/>
      <c r="V326" s="52"/>
      <c r="W326" s="52"/>
      <c r="X326" s="54"/>
      <c r="Y326" s="52"/>
      <c r="Z326" s="52"/>
      <c r="AA326" s="52"/>
      <c r="AB326" s="52"/>
      <c r="AC326" s="52"/>
      <c r="AD326" s="55"/>
    </row>
    <row r="327" spans="1:30" ht="12.75" customHeight="1" x14ac:dyDescent="0.2">
      <c r="A327" s="62"/>
      <c r="B327" s="63"/>
      <c r="C327" s="63"/>
      <c r="D327" s="63"/>
      <c r="E327" s="63"/>
      <c r="F327" s="63"/>
      <c r="G327" s="63"/>
      <c r="H327" s="63"/>
      <c r="I327" s="63"/>
      <c r="J327" s="63"/>
      <c r="K327" s="55"/>
      <c r="L327" s="55"/>
      <c r="M327" s="55"/>
      <c r="N327" s="55"/>
      <c r="O327" s="52"/>
      <c r="P327" s="52"/>
      <c r="Q327" s="51"/>
      <c r="R327" s="52"/>
      <c r="S327" s="51"/>
      <c r="T327" s="52"/>
      <c r="U327" s="53"/>
      <c r="V327" s="52"/>
      <c r="W327" s="52"/>
      <c r="X327" s="54"/>
      <c r="Y327" s="52"/>
      <c r="Z327" s="52"/>
      <c r="AA327" s="52"/>
      <c r="AB327" s="52"/>
      <c r="AC327" s="52"/>
      <c r="AD327" s="55"/>
    </row>
    <row r="328" spans="1:30" ht="12.75" customHeight="1" x14ac:dyDescent="0.2">
      <c r="A328" s="62"/>
      <c r="B328" s="63"/>
      <c r="C328" s="63"/>
      <c r="D328" s="63"/>
      <c r="E328" s="63"/>
      <c r="F328" s="63"/>
      <c r="G328" s="63"/>
      <c r="H328" s="63"/>
      <c r="I328" s="63"/>
      <c r="J328" s="63"/>
      <c r="K328" s="55"/>
      <c r="L328" s="55"/>
      <c r="M328" s="55"/>
      <c r="N328" s="55"/>
      <c r="O328" s="52"/>
      <c r="P328" s="52"/>
      <c r="Q328" s="51"/>
      <c r="R328" s="52"/>
      <c r="S328" s="51"/>
      <c r="T328" s="52"/>
      <c r="U328" s="53"/>
      <c r="V328" s="52"/>
      <c r="W328" s="52"/>
      <c r="X328" s="54"/>
      <c r="Y328" s="52"/>
      <c r="Z328" s="52"/>
      <c r="AA328" s="52"/>
      <c r="AB328" s="52"/>
      <c r="AC328" s="52"/>
      <c r="AD328" s="55"/>
    </row>
    <row r="329" spans="1:30" ht="12.75" customHeight="1" x14ac:dyDescent="0.2">
      <c r="A329" s="62"/>
      <c r="B329" s="63"/>
      <c r="C329" s="63"/>
      <c r="D329" s="63"/>
      <c r="E329" s="63"/>
      <c r="F329" s="63"/>
      <c r="G329" s="63"/>
      <c r="H329" s="63"/>
      <c r="I329" s="63"/>
      <c r="J329" s="63"/>
      <c r="K329" s="55"/>
      <c r="L329" s="55"/>
      <c r="M329" s="55"/>
      <c r="N329" s="55"/>
      <c r="O329" s="52"/>
      <c r="P329" s="52"/>
      <c r="Q329" s="51"/>
      <c r="R329" s="52"/>
      <c r="S329" s="51"/>
      <c r="T329" s="52"/>
      <c r="U329" s="53"/>
      <c r="V329" s="52"/>
      <c r="W329" s="52"/>
      <c r="X329" s="54"/>
      <c r="Y329" s="52"/>
      <c r="Z329" s="52"/>
      <c r="AA329" s="52"/>
      <c r="AB329" s="52"/>
      <c r="AC329" s="52"/>
      <c r="AD329" s="55"/>
    </row>
    <row r="330" spans="1:30" ht="12.75" customHeight="1" x14ac:dyDescent="0.2">
      <c r="A330" s="62"/>
      <c r="B330" s="63"/>
      <c r="C330" s="63"/>
      <c r="D330" s="63"/>
      <c r="E330" s="63"/>
      <c r="F330" s="63"/>
      <c r="G330" s="63"/>
      <c r="H330" s="63"/>
      <c r="I330" s="63"/>
      <c r="J330" s="63"/>
      <c r="K330" s="55"/>
      <c r="L330" s="55"/>
      <c r="M330" s="55"/>
      <c r="N330" s="55"/>
      <c r="O330" s="52"/>
      <c r="P330" s="52"/>
      <c r="Q330" s="51"/>
      <c r="R330" s="52"/>
      <c r="S330" s="51"/>
      <c r="T330" s="52"/>
      <c r="U330" s="53"/>
      <c r="V330" s="52"/>
      <c r="W330" s="52"/>
      <c r="X330" s="54"/>
      <c r="Y330" s="52"/>
      <c r="Z330" s="52"/>
      <c r="AA330" s="52"/>
      <c r="AB330" s="52"/>
      <c r="AC330" s="52"/>
      <c r="AD330" s="55"/>
    </row>
    <row r="331" spans="1:30" ht="12.75" customHeight="1" x14ac:dyDescent="0.2">
      <c r="A331" s="62"/>
      <c r="B331" s="63"/>
      <c r="C331" s="63"/>
      <c r="D331" s="63"/>
      <c r="E331" s="63"/>
      <c r="F331" s="63"/>
      <c r="G331" s="63"/>
      <c r="H331" s="63"/>
      <c r="I331" s="63"/>
      <c r="J331" s="63"/>
      <c r="K331" s="55"/>
      <c r="L331" s="55"/>
      <c r="M331" s="55"/>
      <c r="N331" s="55"/>
      <c r="O331" s="52"/>
      <c r="P331" s="52"/>
      <c r="Q331" s="51"/>
      <c r="R331" s="52"/>
      <c r="S331" s="51"/>
      <c r="T331" s="52"/>
      <c r="U331" s="53"/>
      <c r="V331" s="52"/>
      <c r="W331" s="52"/>
      <c r="X331" s="54"/>
      <c r="Y331" s="52"/>
      <c r="Z331" s="52"/>
      <c r="AA331" s="52"/>
      <c r="AB331" s="52"/>
      <c r="AC331" s="52"/>
      <c r="AD331" s="55"/>
    </row>
    <row r="332" spans="1:30" ht="12.75" customHeight="1" x14ac:dyDescent="0.2">
      <c r="A332" s="62"/>
      <c r="B332" s="63"/>
      <c r="C332" s="63"/>
      <c r="D332" s="63"/>
      <c r="E332" s="63"/>
      <c r="F332" s="63"/>
      <c r="G332" s="63"/>
      <c r="H332" s="63"/>
      <c r="I332" s="63"/>
      <c r="J332" s="63"/>
      <c r="K332" s="55"/>
      <c r="L332" s="55"/>
      <c r="M332" s="55"/>
      <c r="N332" s="55"/>
      <c r="O332" s="52"/>
      <c r="P332" s="52"/>
      <c r="Q332" s="51"/>
      <c r="R332" s="52"/>
      <c r="S332" s="51"/>
      <c r="T332" s="52"/>
      <c r="U332" s="53"/>
      <c r="V332" s="52"/>
      <c r="W332" s="52"/>
      <c r="X332" s="54"/>
      <c r="Y332" s="52"/>
      <c r="Z332" s="52"/>
      <c r="AA332" s="52"/>
      <c r="AB332" s="52"/>
      <c r="AC332" s="52"/>
      <c r="AD332" s="55"/>
    </row>
    <row r="333" spans="1:30" ht="12.75" customHeight="1" x14ac:dyDescent="0.2">
      <c r="A333" s="62"/>
      <c r="B333" s="63"/>
      <c r="C333" s="63"/>
      <c r="D333" s="63"/>
      <c r="E333" s="63"/>
      <c r="F333" s="63"/>
      <c r="G333" s="63"/>
      <c r="H333" s="63"/>
      <c r="I333" s="63"/>
      <c r="J333" s="63"/>
      <c r="K333" s="55"/>
      <c r="L333" s="55"/>
      <c r="M333" s="55"/>
      <c r="N333" s="55"/>
      <c r="O333" s="52"/>
      <c r="P333" s="52"/>
      <c r="Q333" s="51"/>
      <c r="R333" s="52"/>
      <c r="S333" s="51"/>
      <c r="T333" s="52"/>
      <c r="U333" s="53"/>
      <c r="V333" s="52"/>
      <c r="W333" s="52"/>
      <c r="X333" s="54"/>
      <c r="Y333" s="52"/>
      <c r="Z333" s="52"/>
      <c r="AA333" s="52"/>
      <c r="AB333" s="52"/>
      <c r="AC333" s="52"/>
      <c r="AD333" s="55"/>
    </row>
    <row r="334" spans="1:30" ht="12.75" customHeight="1" x14ac:dyDescent="0.2">
      <c r="A334" s="62"/>
      <c r="B334" s="63"/>
      <c r="C334" s="63"/>
      <c r="D334" s="63"/>
      <c r="E334" s="63"/>
      <c r="F334" s="63"/>
      <c r="G334" s="63"/>
      <c r="H334" s="63"/>
      <c r="I334" s="63"/>
      <c r="J334" s="63"/>
      <c r="K334" s="55"/>
      <c r="L334" s="55"/>
      <c r="M334" s="55"/>
      <c r="N334" s="55"/>
      <c r="O334" s="52"/>
      <c r="P334" s="52"/>
      <c r="Q334" s="51"/>
      <c r="R334" s="52"/>
      <c r="S334" s="51"/>
      <c r="T334" s="52"/>
      <c r="U334" s="53"/>
      <c r="V334" s="52"/>
      <c r="W334" s="52"/>
      <c r="X334" s="54"/>
      <c r="Y334" s="52"/>
      <c r="Z334" s="52"/>
      <c r="AA334" s="52"/>
      <c r="AB334" s="52"/>
      <c r="AC334" s="52"/>
      <c r="AD334" s="55"/>
    </row>
    <row r="335" spans="1:30" ht="12.75" customHeight="1" x14ac:dyDescent="0.2">
      <c r="A335" s="62"/>
      <c r="B335" s="63"/>
      <c r="C335" s="63"/>
      <c r="D335" s="63"/>
      <c r="E335" s="63"/>
      <c r="F335" s="63"/>
      <c r="G335" s="63"/>
      <c r="H335" s="63"/>
      <c r="I335" s="63"/>
      <c r="J335" s="63"/>
      <c r="K335" s="55"/>
      <c r="L335" s="55"/>
      <c r="M335" s="55"/>
      <c r="N335" s="55"/>
      <c r="O335" s="52"/>
      <c r="P335" s="52"/>
      <c r="Q335" s="51"/>
      <c r="R335" s="52"/>
      <c r="S335" s="51"/>
      <c r="T335" s="52"/>
      <c r="U335" s="53"/>
      <c r="V335" s="52"/>
      <c r="W335" s="52"/>
      <c r="X335" s="54"/>
      <c r="Y335" s="52"/>
      <c r="Z335" s="52"/>
      <c r="AA335" s="52"/>
      <c r="AB335" s="52"/>
      <c r="AC335" s="52"/>
      <c r="AD335" s="55"/>
    </row>
    <row r="336" spans="1:30" ht="12.75" customHeight="1" x14ac:dyDescent="0.2">
      <c r="A336" s="62"/>
      <c r="B336" s="63"/>
      <c r="C336" s="63"/>
      <c r="D336" s="63"/>
      <c r="E336" s="63"/>
      <c r="F336" s="63"/>
      <c r="G336" s="63"/>
      <c r="H336" s="63"/>
      <c r="I336" s="63"/>
      <c r="J336" s="63"/>
      <c r="K336" s="55"/>
      <c r="L336" s="55"/>
      <c r="M336" s="55"/>
      <c r="N336" s="55"/>
      <c r="O336" s="52"/>
      <c r="P336" s="52"/>
      <c r="Q336" s="51"/>
      <c r="R336" s="52"/>
      <c r="S336" s="51"/>
      <c r="T336" s="52"/>
      <c r="U336" s="53"/>
      <c r="V336" s="52"/>
      <c r="W336" s="52"/>
      <c r="X336" s="54"/>
      <c r="Y336" s="52"/>
      <c r="Z336" s="52"/>
      <c r="AA336" s="52"/>
      <c r="AB336" s="52"/>
      <c r="AC336" s="52"/>
      <c r="AD336" s="55"/>
    </row>
    <row r="337" spans="1:30" ht="12.75" customHeight="1" x14ac:dyDescent="0.2">
      <c r="A337" s="62"/>
      <c r="B337" s="63"/>
      <c r="C337" s="63"/>
      <c r="D337" s="63"/>
      <c r="E337" s="63"/>
      <c r="F337" s="63"/>
      <c r="G337" s="63"/>
      <c r="H337" s="63"/>
      <c r="I337" s="63"/>
      <c r="J337" s="63"/>
      <c r="K337" s="55"/>
      <c r="L337" s="55"/>
      <c r="M337" s="55"/>
      <c r="N337" s="55"/>
      <c r="O337" s="52"/>
      <c r="P337" s="52"/>
      <c r="Q337" s="51"/>
      <c r="R337" s="52"/>
      <c r="S337" s="51"/>
      <c r="T337" s="52"/>
      <c r="U337" s="53"/>
      <c r="V337" s="52"/>
      <c r="W337" s="52"/>
      <c r="X337" s="54"/>
      <c r="Y337" s="52"/>
      <c r="Z337" s="52"/>
      <c r="AA337" s="52"/>
      <c r="AB337" s="52"/>
      <c r="AC337" s="52"/>
      <c r="AD337" s="55"/>
    </row>
    <row r="338" spans="1:30" ht="12.75" customHeight="1" x14ac:dyDescent="0.2">
      <c r="A338" s="62"/>
      <c r="B338" s="63"/>
      <c r="C338" s="63"/>
      <c r="D338" s="63"/>
      <c r="E338" s="63"/>
      <c r="F338" s="63"/>
      <c r="G338" s="63"/>
      <c r="H338" s="63"/>
      <c r="I338" s="63"/>
      <c r="J338" s="63"/>
      <c r="K338" s="55"/>
      <c r="L338" s="55"/>
      <c r="M338" s="55"/>
      <c r="N338" s="55"/>
      <c r="O338" s="52"/>
      <c r="P338" s="52"/>
      <c r="Q338" s="51"/>
      <c r="R338" s="52"/>
      <c r="S338" s="51"/>
      <c r="T338" s="52"/>
      <c r="U338" s="53"/>
      <c r="V338" s="52"/>
      <c r="W338" s="52"/>
      <c r="X338" s="54"/>
      <c r="Y338" s="52"/>
      <c r="Z338" s="52"/>
      <c r="AA338" s="52"/>
      <c r="AB338" s="52"/>
      <c r="AC338" s="52"/>
      <c r="AD338" s="55"/>
    </row>
    <row r="339" spans="1:30" ht="12.75" customHeight="1" x14ac:dyDescent="0.2">
      <c r="A339" s="62"/>
      <c r="B339" s="63"/>
      <c r="C339" s="63"/>
      <c r="D339" s="63"/>
      <c r="E339" s="63"/>
      <c r="F339" s="63"/>
      <c r="G339" s="63"/>
      <c r="H339" s="63"/>
      <c r="I339" s="63"/>
      <c r="J339" s="63"/>
      <c r="K339" s="55"/>
      <c r="L339" s="55"/>
      <c r="M339" s="55"/>
      <c r="N339" s="55"/>
      <c r="O339" s="52"/>
      <c r="P339" s="52"/>
      <c r="Q339" s="51"/>
      <c r="R339" s="52"/>
      <c r="S339" s="51"/>
      <c r="T339" s="52"/>
      <c r="U339" s="53"/>
      <c r="V339" s="52"/>
      <c r="W339" s="52"/>
      <c r="X339" s="54"/>
      <c r="Y339" s="52"/>
      <c r="Z339" s="52"/>
      <c r="AA339" s="52"/>
      <c r="AB339" s="52"/>
      <c r="AC339" s="52"/>
      <c r="AD339" s="55"/>
    </row>
    <row r="340" spans="1:30" ht="12.75" customHeight="1" x14ac:dyDescent="0.2">
      <c r="A340" s="62"/>
      <c r="B340" s="63"/>
      <c r="C340" s="63"/>
      <c r="D340" s="63"/>
      <c r="E340" s="63"/>
      <c r="F340" s="63"/>
      <c r="G340" s="63"/>
      <c r="H340" s="63"/>
      <c r="I340" s="63"/>
      <c r="J340" s="63"/>
      <c r="K340" s="55"/>
      <c r="L340" s="55"/>
      <c r="M340" s="55"/>
      <c r="N340" s="55"/>
      <c r="O340" s="52"/>
      <c r="P340" s="52"/>
      <c r="Q340" s="51"/>
      <c r="R340" s="52"/>
      <c r="S340" s="51"/>
      <c r="T340" s="52"/>
      <c r="U340" s="53"/>
      <c r="V340" s="52"/>
      <c r="W340" s="52"/>
      <c r="X340" s="54"/>
      <c r="Y340" s="52"/>
      <c r="Z340" s="52"/>
      <c r="AA340" s="52"/>
      <c r="AB340" s="52"/>
      <c r="AC340" s="52"/>
      <c r="AD340" s="55"/>
    </row>
    <row r="341" spans="1:30" ht="12.75" customHeight="1" x14ac:dyDescent="0.2">
      <c r="A341" s="62"/>
      <c r="B341" s="63"/>
      <c r="C341" s="63"/>
      <c r="D341" s="63"/>
      <c r="E341" s="63"/>
      <c r="F341" s="63"/>
      <c r="G341" s="63"/>
      <c r="H341" s="63"/>
      <c r="I341" s="63"/>
      <c r="J341" s="63"/>
      <c r="K341" s="55"/>
      <c r="L341" s="55"/>
      <c r="M341" s="55"/>
      <c r="N341" s="55"/>
      <c r="O341" s="52"/>
      <c r="P341" s="52"/>
      <c r="Q341" s="51"/>
      <c r="R341" s="52"/>
      <c r="S341" s="51"/>
      <c r="T341" s="52"/>
      <c r="U341" s="53"/>
      <c r="V341" s="52"/>
      <c r="W341" s="52"/>
      <c r="X341" s="54"/>
      <c r="Y341" s="52"/>
      <c r="Z341" s="52"/>
      <c r="AA341" s="52"/>
      <c r="AB341" s="52"/>
      <c r="AC341" s="52"/>
      <c r="AD341" s="55"/>
    </row>
    <row r="342" spans="1:30" ht="12.75" customHeight="1" x14ac:dyDescent="0.2">
      <c r="A342" s="62"/>
      <c r="B342" s="63"/>
      <c r="C342" s="63"/>
      <c r="D342" s="63"/>
      <c r="E342" s="63"/>
      <c r="F342" s="63"/>
      <c r="G342" s="63"/>
      <c r="H342" s="63"/>
      <c r="I342" s="63"/>
      <c r="J342" s="63"/>
      <c r="K342" s="55"/>
      <c r="L342" s="55"/>
      <c r="M342" s="55"/>
      <c r="N342" s="55"/>
      <c r="O342" s="52"/>
      <c r="P342" s="52"/>
      <c r="Q342" s="51"/>
      <c r="R342" s="52"/>
      <c r="S342" s="51"/>
      <c r="T342" s="52"/>
      <c r="U342" s="53"/>
      <c r="V342" s="52"/>
      <c r="W342" s="52"/>
      <c r="X342" s="54"/>
      <c r="Y342" s="52"/>
      <c r="Z342" s="52"/>
      <c r="AA342" s="52"/>
      <c r="AB342" s="52"/>
      <c r="AC342" s="52"/>
      <c r="AD342" s="55"/>
    </row>
    <row r="343" spans="1:30" ht="12.75" customHeight="1" x14ac:dyDescent="0.2">
      <c r="A343" s="62"/>
      <c r="B343" s="63"/>
      <c r="C343" s="63"/>
      <c r="D343" s="63"/>
      <c r="E343" s="63"/>
      <c r="F343" s="63"/>
      <c r="G343" s="63"/>
      <c r="H343" s="63"/>
      <c r="I343" s="63"/>
      <c r="J343" s="63"/>
      <c r="K343" s="55"/>
      <c r="L343" s="55"/>
      <c r="M343" s="55"/>
      <c r="N343" s="55"/>
      <c r="O343" s="52"/>
      <c r="P343" s="52"/>
      <c r="Q343" s="51"/>
      <c r="R343" s="52"/>
      <c r="S343" s="51"/>
      <c r="T343" s="52"/>
      <c r="U343" s="53"/>
      <c r="V343" s="52"/>
      <c r="W343" s="52"/>
      <c r="X343" s="54"/>
      <c r="Y343" s="52"/>
      <c r="Z343" s="52"/>
      <c r="AA343" s="52"/>
      <c r="AB343" s="52"/>
      <c r="AC343" s="52"/>
      <c r="AD343" s="55"/>
    </row>
    <row r="344" spans="1:30" ht="12.75" customHeight="1" x14ac:dyDescent="0.2">
      <c r="A344" s="62"/>
      <c r="B344" s="63"/>
      <c r="C344" s="63"/>
      <c r="D344" s="63"/>
      <c r="E344" s="63"/>
      <c r="F344" s="63"/>
      <c r="G344" s="63"/>
      <c r="H344" s="63"/>
      <c r="I344" s="63"/>
      <c r="J344" s="63"/>
      <c r="K344" s="55"/>
      <c r="L344" s="55"/>
      <c r="M344" s="55"/>
      <c r="N344" s="55"/>
      <c r="O344" s="52"/>
      <c r="P344" s="52"/>
      <c r="Q344" s="51"/>
      <c r="R344" s="52"/>
      <c r="S344" s="51"/>
      <c r="T344" s="52"/>
      <c r="U344" s="53"/>
      <c r="V344" s="52"/>
      <c r="W344" s="52"/>
      <c r="X344" s="54"/>
      <c r="Y344" s="52"/>
      <c r="Z344" s="52"/>
      <c r="AA344" s="52"/>
      <c r="AB344" s="52"/>
      <c r="AC344" s="52"/>
      <c r="AD344" s="55"/>
    </row>
    <row r="345" spans="1:30" ht="12.75" customHeight="1" x14ac:dyDescent="0.2">
      <c r="A345" s="62"/>
      <c r="B345" s="63"/>
      <c r="C345" s="63"/>
      <c r="D345" s="63"/>
      <c r="E345" s="63"/>
      <c r="F345" s="63"/>
      <c r="G345" s="63"/>
      <c r="H345" s="63"/>
      <c r="I345" s="63"/>
      <c r="J345" s="63"/>
      <c r="K345" s="55"/>
      <c r="L345" s="55"/>
      <c r="M345" s="55"/>
      <c r="N345" s="55"/>
      <c r="O345" s="52"/>
      <c r="P345" s="52"/>
      <c r="Q345" s="51"/>
      <c r="R345" s="52"/>
      <c r="S345" s="51"/>
      <c r="T345" s="52"/>
      <c r="U345" s="53"/>
      <c r="V345" s="52"/>
      <c r="W345" s="52"/>
      <c r="X345" s="54"/>
      <c r="Y345" s="52"/>
      <c r="Z345" s="52"/>
      <c r="AA345" s="52"/>
      <c r="AB345" s="52"/>
      <c r="AC345" s="52"/>
      <c r="AD345" s="55"/>
    </row>
    <row r="346" spans="1:30" ht="12.75" customHeight="1" x14ac:dyDescent="0.2">
      <c r="A346" s="62"/>
      <c r="B346" s="63"/>
      <c r="C346" s="63"/>
      <c r="D346" s="63"/>
      <c r="E346" s="63"/>
      <c r="F346" s="63"/>
      <c r="G346" s="63"/>
      <c r="H346" s="63"/>
      <c r="I346" s="63"/>
      <c r="J346" s="63"/>
      <c r="K346" s="55"/>
      <c r="L346" s="55"/>
      <c r="M346" s="55"/>
      <c r="N346" s="55"/>
      <c r="O346" s="52"/>
      <c r="P346" s="52"/>
      <c r="Q346" s="51"/>
      <c r="R346" s="52"/>
      <c r="S346" s="51"/>
      <c r="T346" s="52"/>
      <c r="U346" s="53"/>
      <c r="V346" s="52"/>
      <c r="W346" s="52"/>
      <c r="X346" s="54"/>
      <c r="Y346" s="52"/>
      <c r="Z346" s="52"/>
      <c r="AA346" s="52"/>
      <c r="AB346" s="52"/>
      <c r="AC346" s="52"/>
      <c r="AD346" s="55"/>
    </row>
    <row r="347" spans="1:30" ht="12.75" customHeight="1" x14ac:dyDescent="0.2">
      <c r="A347" s="62"/>
      <c r="B347" s="63"/>
      <c r="C347" s="63"/>
      <c r="D347" s="63"/>
      <c r="E347" s="63"/>
      <c r="F347" s="63"/>
      <c r="G347" s="63"/>
      <c r="H347" s="63"/>
      <c r="I347" s="63"/>
      <c r="J347" s="63"/>
      <c r="K347" s="55"/>
      <c r="L347" s="55"/>
      <c r="M347" s="55"/>
      <c r="N347" s="55"/>
      <c r="O347" s="52"/>
      <c r="P347" s="52"/>
      <c r="Q347" s="51"/>
      <c r="R347" s="52"/>
      <c r="S347" s="51"/>
      <c r="T347" s="52"/>
      <c r="U347" s="53"/>
      <c r="V347" s="52"/>
      <c r="W347" s="52"/>
      <c r="X347" s="54"/>
      <c r="Y347" s="52"/>
      <c r="Z347" s="52"/>
      <c r="AA347" s="52"/>
      <c r="AB347" s="52"/>
      <c r="AC347" s="52"/>
      <c r="AD347" s="55"/>
    </row>
    <row r="348" spans="1:30" ht="12.75" customHeight="1" x14ac:dyDescent="0.2">
      <c r="A348" s="62"/>
      <c r="B348" s="63"/>
      <c r="C348" s="63"/>
      <c r="D348" s="63"/>
      <c r="E348" s="63"/>
      <c r="F348" s="63"/>
      <c r="G348" s="63"/>
      <c r="H348" s="63"/>
      <c r="I348" s="63"/>
      <c r="J348" s="63"/>
      <c r="K348" s="55"/>
      <c r="L348" s="55"/>
      <c r="M348" s="55"/>
      <c r="N348" s="55"/>
      <c r="O348" s="52"/>
      <c r="P348" s="52"/>
      <c r="Q348" s="51"/>
      <c r="R348" s="52"/>
      <c r="S348" s="51"/>
      <c r="T348" s="52"/>
      <c r="U348" s="53"/>
      <c r="V348" s="52"/>
      <c r="W348" s="52"/>
      <c r="X348" s="54"/>
      <c r="Y348" s="52"/>
      <c r="Z348" s="52"/>
      <c r="AA348" s="52"/>
      <c r="AB348" s="52"/>
      <c r="AC348" s="52"/>
      <c r="AD348" s="55"/>
    </row>
    <row r="349" spans="1:30" ht="12.75" customHeight="1" x14ac:dyDescent="0.2">
      <c r="A349" s="62"/>
      <c r="B349" s="63"/>
      <c r="C349" s="63"/>
      <c r="D349" s="63"/>
      <c r="E349" s="63"/>
      <c r="F349" s="63"/>
      <c r="G349" s="63"/>
      <c r="H349" s="63"/>
      <c r="I349" s="63"/>
      <c r="J349" s="63"/>
      <c r="K349" s="55"/>
      <c r="L349" s="55"/>
      <c r="M349" s="55"/>
      <c r="N349" s="55"/>
      <c r="O349" s="52"/>
      <c r="P349" s="52"/>
      <c r="Q349" s="51"/>
      <c r="R349" s="52"/>
      <c r="S349" s="51"/>
      <c r="T349" s="52"/>
      <c r="U349" s="53"/>
      <c r="V349" s="52"/>
      <c r="W349" s="52"/>
      <c r="X349" s="54"/>
      <c r="Y349" s="52"/>
      <c r="Z349" s="52"/>
      <c r="AA349" s="52"/>
      <c r="AB349" s="52"/>
      <c r="AC349" s="52"/>
      <c r="AD349" s="55"/>
    </row>
    <row r="350" spans="1:30" ht="12.75" customHeight="1" x14ac:dyDescent="0.2">
      <c r="A350" s="62"/>
      <c r="B350" s="63"/>
      <c r="C350" s="63"/>
      <c r="D350" s="63"/>
      <c r="E350" s="63"/>
      <c r="F350" s="63"/>
      <c r="G350" s="63"/>
      <c r="H350" s="63"/>
      <c r="I350" s="63"/>
      <c r="J350" s="63"/>
      <c r="K350" s="55"/>
      <c r="L350" s="55"/>
      <c r="M350" s="55"/>
      <c r="N350" s="55"/>
      <c r="O350" s="52"/>
      <c r="P350" s="52"/>
      <c r="Q350" s="51"/>
      <c r="R350" s="52"/>
      <c r="S350" s="51"/>
      <c r="T350" s="52"/>
      <c r="U350" s="53"/>
      <c r="V350" s="52"/>
      <c r="W350" s="52"/>
      <c r="X350" s="54"/>
      <c r="Y350" s="52"/>
      <c r="Z350" s="52"/>
      <c r="AA350" s="52"/>
      <c r="AB350" s="52"/>
      <c r="AC350" s="52"/>
      <c r="AD350" s="55"/>
    </row>
    <row r="351" spans="1:30" ht="12.75" customHeight="1" x14ac:dyDescent="0.2">
      <c r="A351" s="62"/>
      <c r="B351" s="63"/>
      <c r="C351" s="63"/>
      <c r="D351" s="63"/>
      <c r="E351" s="63"/>
      <c r="F351" s="63"/>
      <c r="G351" s="63"/>
      <c r="H351" s="63"/>
      <c r="I351" s="63"/>
      <c r="J351" s="63"/>
      <c r="K351" s="55"/>
      <c r="L351" s="55"/>
      <c r="M351" s="55"/>
      <c r="N351" s="55"/>
      <c r="O351" s="52"/>
      <c r="P351" s="52"/>
      <c r="Q351" s="51"/>
      <c r="R351" s="52"/>
      <c r="S351" s="51"/>
      <c r="T351" s="52"/>
      <c r="U351" s="53"/>
      <c r="V351" s="52"/>
      <c r="W351" s="52"/>
      <c r="X351" s="54"/>
      <c r="Y351" s="52"/>
      <c r="Z351" s="52"/>
      <c r="AA351" s="52"/>
      <c r="AB351" s="52"/>
      <c r="AC351" s="52"/>
      <c r="AD351" s="55"/>
    </row>
    <row r="352" spans="1:30" ht="12.75" customHeight="1" x14ac:dyDescent="0.2">
      <c r="A352" s="62"/>
      <c r="B352" s="63"/>
      <c r="C352" s="63"/>
      <c r="D352" s="63"/>
      <c r="E352" s="63"/>
      <c r="F352" s="63"/>
      <c r="G352" s="63"/>
      <c r="H352" s="63"/>
      <c r="I352" s="63"/>
      <c r="J352" s="63"/>
      <c r="K352" s="55"/>
      <c r="L352" s="55"/>
      <c r="M352" s="55"/>
      <c r="N352" s="55"/>
      <c r="O352" s="52"/>
      <c r="P352" s="52"/>
      <c r="Q352" s="51"/>
      <c r="R352" s="52"/>
      <c r="S352" s="51"/>
      <c r="T352" s="52"/>
      <c r="U352" s="53"/>
      <c r="V352" s="52"/>
      <c r="W352" s="52"/>
      <c r="X352" s="54"/>
      <c r="Y352" s="52"/>
      <c r="Z352" s="52"/>
      <c r="AA352" s="52"/>
      <c r="AB352" s="52"/>
      <c r="AC352" s="52"/>
      <c r="AD352" s="55"/>
    </row>
    <row r="353" spans="1:30" ht="12.75" customHeight="1" x14ac:dyDescent="0.2">
      <c r="A353" s="62"/>
      <c r="B353" s="63"/>
      <c r="C353" s="63"/>
      <c r="D353" s="63"/>
      <c r="E353" s="63"/>
      <c r="F353" s="63"/>
      <c r="G353" s="63"/>
      <c r="H353" s="63"/>
      <c r="I353" s="63"/>
      <c r="J353" s="63"/>
      <c r="K353" s="55"/>
      <c r="L353" s="55"/>
      <c r="M353" s="55"/>
      <c r="N353" s="55"/>
      <c r="O353" s="52"/>
      <c r="P353" s="52"/>
      <c r="Q353" s="51"/>
      <c r="R353" s="52"/>
      <c r="S353" s="51"/>
      <c r="T353" s="52"/>
      <c r="U353" s="53"/>
      <c r="V353" s="52"/>
      <c r="W353" s="52"/>
      <c r="X353" s="54"/>
      <c r="Y353" s="52"/>
      <c r="Z353" s="52"/>
      <c r="AA353" s="52"/>
      <c r="AB353" s="52"/>
      <c r="AC353" s="52"/>
      <c r="AD353" s="55"/>
    </row>
    <row r="354" spans="1:30" ht="12.75" customHeight="1" x14ac:dyDescent="0.2">
      <c r="A354" s="62"/>
      <c r="B354" s="63"/>
      <c r="C354" s="63"/>
      <c r="D354" s="63"/>
      <c r="E354" s="63"/>
      <c r="F354" s="63"/>
      <c r="G354" s="63"/>
      <c r="H354" s="63"/>
      <c r="I354" s="63"/>
      <c r="J354" s="63"/>
      <c r="K354" s="55"/>
      <c r="L354" s="55"/>
      <c r="M354" s="55"/>
      <c r="N354" s="55"/>
      <c r="O354" s="52"/>
      <c r="P354" s="52"/>
      <c r="Q354" s="51"/>
      <c r="R354" s="52"/>
      <c r="S354" s="51"/>
      <c r="T354" s="52"/>
      <c r="U354" s="53"/>
      <c r="V354" s="52"/>
      <c r="W354" s="52"/>
      <c r="X354" s="54"/>
      <c r="Y354" s="52"/>
      <c r="Z354" s="52"/>
      <c r="AA354" s="52"/>
      <c r="AB354" s="52"/>
      <c r="AC354" s="52"/>
      <c r="AD354" s="55"/>
    </row>
    <row r="355" spans="1:30" ht="12.75" customHeight="1" x14ac:dyDescent="0.2">
      <c r="A355" s="62"/>
      <c r="B355" s="63"/>
      <c r="C355" s="63"/>
      <c r="D355" s="63"/>
      <c r="E355" s="63"/>
      <c r="F355" s="63"/>
      <c r="G355" s="63"/>
      <c r="H355" s="63"/>
      <c r="I355" s="63"/>
      <c r="J355" s="63"/>
      <c r="K355" s="55"/>
      <c r="L355" s="55"/>
      <c r="M355" s="55"/>
      <c r="N355" s="55"/>
      <c r="O355" s="52"/>
      <c r="P355" s="52"/>
      <c r="Q355" s="51"/>
      <c r="R355" s="52"/>
      <c r="S355" s="51"/>
      <c r="T355" s="52"/>
      <c r="U355" s="53"/>
      <c r="V355" s="52"/>
      <c r="W355" s="52"/>
      <c r="X355" s="54"/>
      <c r="Y355" s="52"/>
      <c r="Z355" s="52"/>
      <c r="AA355" s="52"/>
      <c r="AB355" s="52"/>
      <c r="AC355" s="52"/>
      <c r="AD355" s="55"/>
    </row>
    <row r="356" spans="1:30" ht="12.75" customHeight="1" x14ac:dyDescent="0.2">
      <c r="A356" s="62"/>
      <c r="B356" s="63"/>
      <c r="C356" s="63"/>
      <c r="D356" s="63"/>
      <c r="E356" s="63"/>
      <c r="F356" s="63"/>
      <c r="G356" s="63"/>
      <c r="H356" s="63"/>
      <c r="I356" s="63"/>
      <c r="J356" s="63"/>
      <c r="K356" s="55"/>
      <c r="L356" s="55"/>
      <c r="M356" s="55"/>
      <c r="N356" s="55"/>
      <c r="O356" s="52"/>
      <c r="P356" s="52"/>
      <c r="Q356" s="51"/>
      <c r="R356" s="52"/>
      <c r="S356" s="51"/>
      <c r="T356" s="52"/>
      <c r="U356" s="53"/>
      <c r="V356" s="52"/>
      <c r="W356" s="52"/>
      <c r="X356" s="54"/>
      <c r="Y356" s="52"/>
      <c r="Z356" s="52"/>
      <c r="AA356" s="52"/>
      <c r="AB356" s="52"/>
      <c r="AC356" s="52"/>
      <c r="AD356" s="55"/>
    </row>
    <row r="357" spans="1:30" ht="12.75" customHeight="1" x14ac:dyDescent="0.2">
      <c r="A357" s="62"/>
      <c r="B357" s="63"/>
      <c r="C357" s="63"/>
      <c r="D357" s="63"/>
      <c r="E357" s="63"/>
      <c r="F357" s="63"/>
      <c r="G357" s="63"/>
      <c r="H357" s="63"/>
      <c r="I357" s="63"/>
      <c r="J357" s="63"/>
      <c r="K357" s="55"/>
      <c r="L357" s="55"/>
      <c r="M357" s="55"/>
      <c r="N357" s="55"/>
      <c r="O357" s="52"/>
      <c r="P357" s="52"/>
      <c r="Q357" s="51"/>
      <c r="R357" s="52"/>
      <c r="S357" s="51"/>
      <c r="T357" s="52"/>
      <c r="U357" s="53"/>
      <c r="V357" s="52"/>
      <c r="W357" s="52"/>
      <c r="X357" s="54"/>
      <c r="Y357" s="52"/>
      <c r="Z357" s="52"/>
      <c r="AA357" s="52"/>
      <c r="AB357" s="52"/>
      <c r="AC357" s="52"/>
      <c r="AD357" s="55"/>
    </row>
    <row r="358" spans="1:30" ht="12.75" customHeight="1" x14ac:dyDescent="0.2">
      <c r="A358" s="62"/>
      <c r="B358" s="63"/>
      <c r="C358" s="63"/>
      <c r="D358" s="63"/>
      <c r="E358" s="63"/>
      <c r="F358" s="63"/>
      <c r="G358" s="63"/>
      <c r="H358" s="63"/>
      <c r="I358" s="63"/>
      <c r="J358" s="63"/>
      <c r="K358" s="55"/>
      <c r="L358" s="55"/>
      <c r="M358" s="55"/>
      <c r="N358" s="55"/>
      <c r="O358" s="52"/>
      <c r="P358" s="52"/>
      <c r="Q358" s="51"/>
      <c r="R358" s="52"/>
      <c r="S358" s="51"/>
      <c r="T358" s="52"/>
      <c r="U358" s="53"/>
      <c r="V358" s="52"/>
      <c r="W358" s="52"/>
      <c r="X358" s="54"/>
      <c r="Y358" s="52"/>
      <c r="Z358" s="52"/>
      <c r="AA358" s="52"/>
      <c r="AB358" s="52"/>
      <c r="AC358" s="52"/>
      <c r="AD358" s="55"/>
    </row>
    <row r="359" spans="1:30" ht="12.75" customHeight="1" x14ac:dyDescent="0.2">
      <c r="A359" s="62"/>
      <c r="B359" s="63"/>
      <c r="C359" s="63"/>
      <c r="D359" s="63"/>
      <c r="E359" s="63"/>
      <c r="F359" s="63"/>
      <c r="G359" s="63"/>
      <c r="H359" s="63"/>
      <c r="I359" s="63"/>
      <c r="J359" s="63"/>
      <c r="K359" s="55"/>
      <c r="L359" s="55"/>
      <c r="M359" s="55"/>
      <c r="N359" s="55"/>
      <c r="O359" s="52"/>
      <c r="P359" s="52"/>
      <c r="Q359" s="51"/>
      <c r="R359" s="52"/>
      <c r="S359" s="51"/>
      <c r="T359" s="52"/>
      <c r="U359" s="53"/>
      <c r="V359" s="52"/>
      <c r="W359" s="52"/>
      <c r="X359" s="54"/>
      <c r="Y359" s="52"/>
      <c r="Z359" s="52"/>
      <c r="AA359" s="52"/>
      <c r="AB359" s="52"/>
      <c r="AC359" s="52"/>
      <c r="AD359" s="55"/>
    </row>
    <row r="360" spans="1:30" ht="12.75" customHeight="1" x14ac:dyDescent="0.2">
      <c r="A360" s="62"/>
      <c r="B360" s="63"/>
      <c r="C360" s="63"/>
      <c r="D360" s="63"/>
      <c r="E360" s="63"/>
      <c r="F360" s="63"/>
      <c r="G360" s="63"/>
      <c r="H360" s="63"/>
      <c r="I360" s="63"/>
      <c r="J360" s="63"/>
      <c r="K360" s="55"/>
      <c r="L360" s="55"/>
      <c r="M360" s="55"/>
      <c r="N360" s="55"/>
      <c r="O360" s="52"/>
      <c r="P360" s="52"/>
      <c r="Q360" s="51"/>
      <c r="R360" s="52"/>
      <c r="S360" s="51"/>
      <c r="T360" s="52"/>
      <c r="U360" s="53"/>
      <c r="V360" s="52"/>
      <c r="W360" s="52"/>
      <c r="X360" s="54"/>
      <c r="Y360" s="52"/>
      <c r="Z360" s="52"/>
      <c r="AA360" s="52"/>
      <c r="AB360" s="52"/>
      <c r="AC360" s="52"/>
      <c r="AD360" s="55"/>
    </row>
    <row r="361" spans="1:30" ht="12.75" customHeight="1" x14ac:dyDescent="0.2">
      <c r="A361" s="62"/>
      <c r="B361" s="63"/>
      <c r="C361" s="63"/>
      <c r="D361" s="63"/>
      <c r="E361" s="63"/>
      <c r="F361" s="63"/>
      <c r="G361" s="63"/>
      <c r="H361" s="63"/>
      <c r="I361" s="63"/>
      <c r="J361" s="63"/>
      <c r="K361" s="55"/>
      <c r="L361" s="55"/>
      <c r="M361" s="55"/>
      <c r="N361" s="55"/>
      <c r="O361" s="52"/>
      <c r="P361" s="52"/>
      <c r="Q361" s="51"/>
      <c r="R361" s="52"/>
      <c r="S361" s="51"/>
      <c r="T361" s="52"/>
      <c r="U361" s="53"/>
      <c r="V361" s="52"/>
      <c r="W361" s="52"/>
      <c r="X361" s="54"/>
      <c r="Y361" s="52"/>
      <c r="Z361" s="52"/>
      <c r="AA361" s="52"/>
      <c r="AB361" s="52"/>
      <c r="AC361" s="52"/>
      <c r="AD361" s="55"/>
    </row>
    <row r="362" spans="1:30" ht="12.75" customHeight="1" x14ac:dyDescent="0.2">
      <c r="A362" s="62"/>
      <c r="B362" s="63"/>
      <c r="C362" s="63"/>
      <c r="D362" s="63"/>
      <c r="E362" s="63"/>
      <c r="F362" s="63"/>
      <c r="G362" s="63"/>
      <c r="H362" s="63"/>
      <c r="I362" s="63"/>
      <c r="J362" s="63"/>
      <c r="K362" s="55"/>
      <c r="L362" s="55"/>
      <c r="M362" s="55"/>
      <c r="N362" s="55"/>
      <c r="O362" s="52"/>
      <c r="P362" s="52"/>
      <c r="Q362" s="51"/>
      <c r="R362" s="52"/>
      <c r="S362" s="51"/>
      <c r="T362" s="52"/>
      <c r="U362" s="53"/>
      <c r="V362" s="52"/>
      <c r="W362" s="52"/>
      <c r="X362" s="54"/>
      <c r="Y362" s="52"/>
      <c r="Z362" s="52"/>
      <c r="AA362" s="52"/>
      <c r="AB362" s="52"/>
      <c r="AC362" s="52"/>
      <c r="AD362" s="55"/>
    </row>
    <row r="363" spans="1:30" ht="12.75" customHeight="1" x14ac:dyDescent="0.2">
      <c r="A363" s="62"/>
      <c r="B363" s="63"/>
      <c r="C363" s="63"/>
      <c r="D363" s="63"/>
      <c r="E363" s="63"/>
      <c r="F363" s="63"/>
      <c r="G363" s="63"/>
      <c r="H363" s="63"/>
      <c r="I363" s="63"/>
      <c r="J363" s="63"/>
      <c r="K363" s="55"/>
      <c r="L363" s="55"/>
      <c r="M363" s="55"/>
      <c r="N363" s="55"/>
      <c r="O363" s="52"/>
      <c r="P363" s="52"/>
      <c r="Q363" s="51"/>
      <c r="R363" s="52"/>
      <c r="S363" s="51"/>
      <c r="T363" s="52"/>
      <c r="U363" s="53"/>
      <c r="V363" s="52"/>
      <c r="W363" s="52"/>
      <c r="X363" s="54"/>
      <c r="Y363" s="52"/>
      <c r="Z363" s="52"/>
      <c r="AA363" s="52"/>
      <c r="AB363" s="52"/>
      <c r="AC363" s="52"/>
      <c r="AD363" s="55"/>
    </row>
    <row r="364" spans="1:30" ht="12.75" customHeight="1" x14ac:dyDescent="0.2">
      <c r="A364" s="62"/>
      <c r="B364" s="63"/>
      <c r="C364" s="63"/>
      <c r="D364" s="63"/>
      <c r="E364" s="63"/>
      <c r="F364" s="63"/>
      <c r="G364" s="63"/>
      <c r="H364" s="63"/>
      <c r="I364" s="63"/>
      <c r="J364" s="63"/>
      <c r="K364" s="55"/>
      <c r="L364" s="55"/>
      <c r="M364" s="55"/>
      <c r="N364" s="55"/>
      <c r="O364" s="52"/>
      <c r="P364" s="52"/>
      <c r="Q364" s="51"/>
      <c r="R364" s="52"/>
      <c r="S364" s="51"/>
      <c r="T364" s="52"/>
      <c r="U364" s="53"/>
      <c r="V364" s="52"/>
      <c r="W364" s="52"/>
      <c r="X364" s="54"/>
      <c r="Y364" s="52"/>
      <c r="Z364" s="52"/>
      <c r="AA364" s="52"/>
      <c r="AB364" s="52"/>
      <c r="AC364" s="52"/>
      <c r="AD364" s="55"/>
    </row>
    <row r="365" spans="1:30" ht="12.75" customHeight="1" x14ac:dyDescent="0.2">
      <c r="A365" s="62"/>
      <c r="B365" s="63"/>
      <c r="C365" s="63"/>
      <c r="D365" s="63"/>
      <c r="E365" s="63"/>
      <c r="F365" s="63"/>
      <c r="G365" s="63"/>
      <c r="H365" s="63"/>
      <c r="I365" s="63"/>
      <c r="J365" s="63"/>
      <c r="K365" s="55"/>
      <c r="L365" s="55"/>
      <c r="M365" s="55"/>
      <c r="N365" s="55"/>
      <c r="O365" s="52"/>
      <c r="P365" s="52"/>
      <c r="Q365" s="51"/>
      <c r="R365" s="52"/>
      <c r="S365" s="51"/>
      <c r="T365" s="52"/>
      <c r="U365" s="53"/>
      <c r="V365" s="52"/>
      <c r="W365" s="52"/>
      <c r="X365" s="54"/>
      <c r="Y365" s="52"/>
      <c r="Z365" s="52"/>
      <c r="AA365" s="52"/>
      <c r="AB365" s="52"/>
      <c r="AC365" s="52"/>
      <c r="AD365" s="55"/>
    </row>
    <row r="366" spans="1:30" ht="12.75" customHeight="1" x14ac:dyDescent="0.2">
      <c r="A366" s="62"/>
      <c r="B366" s="63"/>
      <c r="C366" s="63"/>
      <c r="D366" s="63"/>
      <c r="E366" s="63"/>
      <c r="F366" s="63"/>
      <c r="G366" s="63"/>
      <c r="H366" s="63"/>
      <c r="I366" s="63"/>
      <c r="J366" s="63"/>
      <c r="K366" s="55"/>
      <c r="L366" s="55"/>
      <c r="M366" s="55"/>
      <c r="N366" s="55"/>
      <c r="O366" s="52"/>
      <c r="P366" s="52"/>
      <c r="Q366" s="51"/>
      <c r="R366" s="52"/>
      <c r="S366" s="51"/>
      <c r="T366" s="52"/>
      <c r="U366" s="53"/>
      <c r="V366" s="52"/>
      <c r="W366" s="52"/>
      <c r="X366" s="54"/>
      <c r="Y366" s="52"/>
      <c r="Z366" s="52"/>
      <c r="AA366" s="52"/>
      <c r="AB366" s="52"/>
      <c r="AC366" s="52"/>
      <c r="AD366" s="55"/>
    </row>
    <row r="367" spans="1:30" ht="12.75" customHeight="1" x14ac:dyDescent="0.2">
      <c r="A367" s="62"/>
      <c r="B367" s="63"/>
      <c r="C367" s="63"/>
      <c r="D367" s="63"/>
      <c r="E367" s="63"/>
      <c r="F367" s="63"/>
      <c r="G367" s="63"/>
      <c r="H367" s="63"/>
      <c r="I367" s="63"/>
      <c r="J367" s="63"/>
      <c r="K367" s="55"/>
      <c r="L367" s="55"/>
      <c r="M367" s="55"/>
      <c r="N367" s="55"/>
      <c r="O367" s="52"/>
      <c r="P367" s="52"/>
      <c r="Q367" s="51"/>
      <c r="R367" s="52"/>
      <c r="S367" s="51"/>
      <c r="T367" s="52"/>
      <c r="U367" s="53"/>
      <c r="V367" s="52"/>
      <c r="W367" s="52"/>
      <c r="X367" s="54"/>
      <c r="Y367" s="52"/>
      <c r="Z367" s="52"/>
      <c r="AA367" s="52"/>
      <c r="AB367" s="52"/>
      <c r="AC367" s="52"/>
      <c r="AD367" s="55"/>
    </row>
    <row r="368" spans="1:30" ht="12.75" customHeight="1" x14ac:dyDescent="0.2">
      <c r="A368" s="62"/>
      <c r="B368" s="63"/>
      <c r="C368" s="63"/>
      <c r="D368" s="63"/>
      <c r="E368" s="63"/>
      <c r="F368" s="63"/>
      <c r="G368" s="63"/>
      <c r="H368" s="63"/>
      <c r="I368" s="63"/>
      <c r="J368" s="63"/>
      <c r="K368" s="55"/>
      <c r="L368" s="55"/>
      <c r="M368" s="55"/>
      <c r="N368" s="55"/>
      <c r="O368" s="52"/>
      <c r="P368" s="52"/>
      <c r="Q368" s="51"/>
      <c r="R368" s="52"/>
      <c r="S368" s="51"/>
      <c r="T368" s="52"/>
      <c r="U368" s="53"/>
      <c r="V368" s="52"/>
      <c r="W368" s="52"/>
      <c r="X368" s="54"/>
      <c r="Y368" s="52"/>
      <c r="Z368" s="52"/>
      <c r="AA368" s="52"/>
      <c r="AB368" s="52"/>
      <c r="AC368" s="52"/>
      <c r="AD368" s="55"/>
    </row>
    <row r="369" spans="1:30" ht="12.75" customHeight="1" x14ac:dyDescent="0.2">
      <c r="A369" s="62"/>
      <c r="B369" s="63"/>
      <c r="C369" s="63"/>
      <c r="D369" s="63"/>
      <c r="E369" s="63"/>
      <c r="F369" s="63"/>
      <c r="G369" s="63"/>
      <c r="H369" s="63"/>
      <c r="I369" s="63"/>
      <c r="J369" s="63"/>
      <c r="K369" s="55"/>
      <c r="L369" s="55"/>
      <c r="M369" s="55"/>
      <c r="N369" s="55"/>
      <c r="O369" s="52"/>
      <c r="P369" s="52"/>
      <c r="Q369" s="51"/>
      <c r="R369" s="52"/>
      <c r="S369" s="51"/>
      <c r="T369" s="52"/>
      <c r="U369" s="53"/>
      <c r="V369" s="52"/>
      <c r="W369" s="52"/>
      <c r="X369" s="54"/>
      <c r="Y369" s="52"/>
      <c r="Z369" s="52"/>
      <c r="AA369" s="52"/>
      <c r="AB369" s="52"/>
      <c r="AC369" s="52"/>
      <c r="AD369" s="55"/>
    </row>
    <row r="370" spans="1:30" ht="12.75" customHeight="1" x14ac:dyDescent="0.2">
      <c r="A370" s="62"/>
      <c r="B370" s="63"/>
      <c r="C370" s="63"/>
      <c r="D370" s="63"/>
      <c r="E370" s="63"/>
      <c r="F370" s="63"/>
      <c r="G370" s="63"/>
      <c r="H370" s="63"/>
      <c r="I370" s="63"/>
      <c r="J370" s="63"/>
      <c r="K370" s="55"/>
      <c r="L370" s="55"/>
      <c r="M370" s="55"/>
      <c r="N370" s="55"/>
      <c r="O370" s="52"/>
      <c r="P370" s="52"/>
      <c r="Q370" s="51"/>
      <c r="R370" s="52"/>
      <c r="S370" s="51"/>
      <c r="T370" s="52"/>
      <c r="U370" s="53"/>
      <c r="V370" s="52"/>
      <c r="W370" s="52"/>
      <c r="X370" s="54"/>
      <c r="Y370" s="52"/>
      <c r="Z370" s="52"/>
      <c r="AA370" s="52"/>
      <c r="AB370" s="52"/>
      <c r="AC370" s="52"/>
      <c r="AD370" s="55"/>
    </row>
    <row r="371" spans="1:30" ht="12.75" customHeight="1" x14ac:dyDescent="0.2">
      <c r="A371" s="62"/>
      <c r="B371" s="63"/>
      <c r="C371" s="63"/>
      <c r="D371" s="63"/>
      <c r="E371" s="63"/>
      <c r="F371" s="63"/>
      <c r="G371" s="63"/>
      <c r="H371" s="63"/>
      <c r="I371" s="63"/>
      <c r="J371" s="63"/>
      <c r="K371" s="55"/>
      <c r="L371" s="55"/>
      <c r="M371" s="55"/>
      <c r="N371" s="55"/>
      <c r="O371" s="52"/>
      <c r="P371" s="52"/>
      <c r="Q371" s="51"/>
      <c r="R371" s="52"/>
      <c r="S371" s="51"/>
      <c r="T371" s="52"/>
      <c r="U371" s="53"/>
      <c r="V371" s="52"/>
      <c r="W371" s="52"/>
      <c r="X371" s="54"/>
      <c r="Y371" s="52"/>
      <c r="Z371" s="52"/>
      <c r="AA371" s="52"/>
      <c r="AB371" s="52"/>
      <c r="AC371" s="52"/>
      <c r="AD371" s="55"/>
    </row>
    <row r="372" spans="1:30" ht="12.75" customHeight="1" x14ac:dyDescent="0.2">
      <c r="A372" s="62"/>
      <c r="B372" s="63"/>
      <c r="C372" s="63"/>
      <c r="D372" s="63"/>
      <c r="E372" s="63"/>
      <c r="F372" s="63"/>
      <c r="G372" s="63"/>
      <c r="H372" s="63"/>
      <c r="I372" s="63"/>
      <c r="J372" s="63"/>
      <c r="K372" s="55"/>
      <c r="L372" s="55"/>
      <c r="M372" s="55"/>
      <c r="N372" s="55"/>
      <c r="O372" s="52"/>
      <c r="P372" s="52"/>
      <c r="Q372" s="51"/>
      <c r="R372" s="52"/>
      <c r="S372" s="51"/>
      <c r="T372" s="52"/>
      <c r="U372" s="53"/>
      <c r="V372" s="52"/>
      <c r="W372" s="52"/>
      <c r="X372" s="54"/>
      <c r="Y372" s="52"/>
      <c r="Z372" s="52"/>
      <c r="AA372" s="52"/>
      <c r="AB372" s="52"/>
      <c r="AC372" s="52"/>
      <c r="AD372" s="55"/>
    </row>
    <row r="373" spans="1:30" ht="12.75" customHeight="1" x14ac:dyDescent="0.2">
      <c r="A373" s="62"/>
      <c r="B373" s="63"/>
      <c r="C373" s="63"/>
      <c r="D373" s="63"/>
      <c r="E373" s="63"/>
      <c r="F373" s="63"/>
      <c r="G373" s="63"/>
      <c r="H373" s="63"/>
      <c r="I373" s="63"/>
      <c r="J373" s="63"/>
      <c r="K373" s="55"/>
      <c r="L373" s="55"/>
      <c r="M373" s="55"/>
      <c r="N373" s="55"/>
      <c r="O373" s="52"/>
      <c r="P373" s="52"/>
      <c r="Q373" s="51"/>
      <c r="R373" s="52"/>
      <c r="S373" s="51"/>
      <c r="T373" s="52"/>
      <c r="U373" s="53"/>
      <c r="V373" s="52"/>
      <c r="W373" s="52"/>
      <c r="X373" s="54"/>
      <c r="Y373" s="52"/>
      <c r="Z373" s="52"/>
      <c r="AA373" s="52"/>
      <c r="AB373" s="52"/>
      <c r="AC373" s="52"/>
      <c r="AD373" s="55"/>
    </row>
    <row r="374" spans="1:30" ht="12.75" customHeight="1" x14ac:dyDescent="0.2">
      <c r="A374" s="62"/>
      <c r="B374" s="63"/>
      <c r="C374" s="63"/>
      <c r="D374" s="63"/>
      <c r="E374" s="63"/>
      <c r="F374" s="63"/>
      <c r="G374" s="63"/>
      <c r="H374" s="63"/>
      <c r="I374" s="63"/>
      <c r="J374" s="63"/>
      <c r="K374" s="55"/>
      <c r="L374" s="55"/>
      <c r="M374" s="55"/>
      <c r="N374" s="55"/>
      <c r="O374" s="52"/>
      <c r="P374" s="52"/>
      <c r="Q374" s="51"/>
      <c r="R374" s="52"/>
      <c r="S374" s="51"/>
      <c r="T374" s="52"/>
      <c r="U374" s="53"/>
      <c r="V374" s="52"/>
      <c r="W374" s="52"/>
      <c r="X374" s="54"/>
      <c r="Y374" s="52"/>
      <c r="Z374" s="52"/>
      <c r="AA374" s="52"/>
      <c r="AB374" s="52"/>
      <c r="AC374" s="52"/>
      <c r="AD374" s="55"/>
    </row>
    <row r="375" spans="1:30" ht="12.75" customHeight="1" x14ac:dyDescent="0.2">
      <c r="A375" s="62"/>
      <c r="B375" s="63"/>
      <c r="C375" s="63"/>
      <c r="D375" s="63"/>
      <c r="E375" s="63"/>
      <c r="F375" s="63"/>
      <c r="G375" s="63"/>
      <c r="H375" s="63"/>
      <c r="I375" s="63"/>
      <c r="J375" s="63"/>
      <c r="K375" s="55"/>
      <c r="L375" s="55"/>
      <c r="M375" s="55"/>
      <c r="N375" s="55"/>
      <c r="O375" s="52"/>
      <c r="P375" s="52"/>
      <c r="Q375" s="51"/>
      <c r="R375" s="52"/>
      <c r="S375" s="51"/>
      <c r="T375" s="52"/>
      <c r="U375" s="53"/>
      <c r="V375" s="52"/>
      <c r="W375" s="52"/>
      <c r="X375" s="54"/>
      <c r="Y375" s="52"/>
      <c r="Z375" s="52"/>
      <c r="AA375" s="52"/>
      <c r="AB375" s="52"/>
      <c r="AC375" s="52"/>
      <c r="AD375" s="55"/>
    </row>
    <row r="376" spans="1:30" ht="12.75" customHeight="1" x14ac:dyDescent="0.2">
      <c r="A376" s="62"/>
      <c r="B376" s="63"/>
      <c r="C376" s="63"/>
      <c r="D376" s="63"/>
      <c r="E376" s="63"/>
      <c r="F376" s="63"/>
      <c r="G376" s="63"/>
      <c r="H376" s="63"/>
      <c r="I376" s="63"/>
      <c r="J376" s="63"/>
      <c r="K376" s="55"/>
      <c r="L376" s="55"/>
      <c r="M376" s="55"/>
      <c r="N376" s="55"/>
      <c r="O376" s="52"/>
      <c r="P376" s="52"/>
      <c r="Q376" s="51"/>
      <c r="R376" s="52"/>
      <c r="S376" s="51"/>
      <c r="T376" s="52"/>
      <c r="U376" s="53"/>
      <c r="V376" s="52"/>
      <c r="W376" s="52"/>
      <c r="X376" s="54"/>
      <c r="Y376" s="52"/>
      <c r="Z376" s="52"/>
      <c r="AA376" s="52"/>
      <c r="AB376" s="52"/>
      <c r="AC376" s="52"/>
      <c r="AD376" s="55"/>
    </row>
    <row r="377" spans="1:30" ht="12.75" customHeight="1" x14ac:dyDescent="0.2">
      <c r="A377" s="62"/>
      <c r="B377" s="63"/>
      <c r="C377" s="63"/>
      <c r="D377" s="63"/>
      <c r="E377" s="63"/>
      <c r="F377" s="63"/>
      <c r="G377" s="63"/>
      <c r="H377" s="63"/>
      <c r="I377" s="63"/>
      <c r="J377" s="63"/>
      <c r="K377" s="55"/>
      <c r="L377" s="55"/>
      <c r="M377" s="55"/>
      <c r="N377" s="55"/>
      <c r="O377" s="52"/>
      <c r="P377" s="52"/>
      <c r="Q377" s="51"/>
      <c r="R377" s="52"/>
      <c r="S377" s="51"/>
      <c r="T377" s="52"/>
      <c r="U377" s="53"/>
      <c r="V377" s="52"/>
      <c r="W377" s="52"/>
      <c r="X377" s="54"/>
      <c r="Y377" s="52"/>
      <c r="Z377" s="52"/>
      <c r="AA377" s="52"/>
      <c r="AB377" s="52"/>
      <c r="AC377" s="52"/>
      <c r="AD377" s="55"/>
    </row>
    <row r="378" spans="1:30" ht="12.75" customHeight="1" x14ac:dyDescent="0.2">
      <c r="A378" s="62"/>
      <c r="B378" s="63"/>
      <c r="C378" s="63"/>
      <c r="D378" s="63"/>
      <c r="E378" s="63"/>
      <c r="F378" s="63"/>
      <c r="G378" s="63"/>
      <c r="H378" s="63"/>
      <c r="I378" s="63"/>
      <c r="J378" s="63"/>
      <c r="K378" s="55"/>
      <c r="L378" s="55"/>
      <c r="M378" s="55"/>
      <c r="N378" s="55"/>
      <c r="O378" s="52"/>
      <c r="P378" s="52"/>
      <c r="Q378" s="51"/>
      <c r="R378" s="52"/>
      <c r="S378" s="51"/>
      <c r="T378" s="52"/>
      <c r="U378" s="53"/>
      <c r="V378" s="52"/>
      <c r="W378" s="52"/>
      <c r="X378" s="54"/>
      <c r="Y378" s="52"/>
      <c r="Z378" s="52"/>
      <c r="AA378" s="52"/>
      <c r="AB378" s="52"/>
      <c r="AC378" s="52"/>
      <c r="AD378" s="55"/>
    </row>
    <row r="379" spans="1:30" ht="12.75" customHeight="1" x14ac:dyDescent="0.2">
      <c r="A379" s="62"/>
      <c r="B379" s="63"/>
      <c r="C379" s="63"/>
      <c r="D379" s="63"/>
      <c r="E379" s="63"/>
      <c r="F379" s="63"/>
      <c r="G379" s="63"/>
      <c r="H379" s="63"/>
      <c r="I379" s="63"/>
      <c r="J379" s="63"/>
      <c r="K379" s="55"/>
      <c r="L379" s="55"/>
      <c r="M379" s="55"/>
      <c r="N379" s="55"/>
      <c r="O379" s="52"/>
      <c r="P379" s="52"/>
      <c r="Q379" s="51"/>
      <c r="R379" s="52"/>
      <c r="S379" s="51"/>
      <c r="T379" s="52"/>
      <c r="U379" s="53"/>
      <c r="V379" s="52"/>
      <c r="W379" s="52"/>
      <c r="X379" s="54"/>
      <c r="Y379" s="52"/>
      <c r="Z379" s="52"/>
      <c r="AA379" s="52"/>
      <c r="AB379" s="52"/>
      <c r="AC379" s="52"/>
      <c r="AD379" s="55"/>
    </row>
    <row r="380" spans="1:30" ht="12.75" customHeight="1" x14ac:dyDescent="0.2">
      <c r="A380" s="62"/>
      <c r="B380" s="63"/>
      <c r="C380" s="63"/>
      <c r="D380" s="63"/>
      <c r="E380" s="63"/>
      <c r="F380" s="63"/>
      <c r="G380" s="63"/>
      <c r="H380" s="63"/>
      <c r="I380" s="63"/>
      <c r="J380" s="63"/>
      <c r="K380" s="55"/>
      <c r="L380" s="55"/>
      <c r="M380" s="55"/>
      <c r="N380" s="55"/>
      <c r="O380" s="52"/>
      <c r="P380" s="52"/>
      <c r="Q380" s="51"/>
      <c r="R380" s="52"/>
      <c r="S380" s="51"/>
      <c r="T380" s="52"/>
      <c r="U380" s="53"/>
      <c r="V380" s="52"/>
      <c r="W380" s="52"/>
      <c r="X380" s="54"/>
      <c r="Y380" s="52"/>
      <c r="Z380" s="52"/>
      <c r="AA380" s="52"/>
      <c r="AB380" s="52"/>
      <c r="AC380" s="52"/>
      <c r="AD380" s="55"/>
    </row>
    <row r="381" spans="1:30" ht="12.75" customHeight="1" x14ac:dyDescent="0.2">
      <c r="A381" s="62"/>
      <c r="B381" s="63"/>
      <c r="C381" s="63"/>
      <c r="D381" s="63"/>
      <c r="E381" s="63"/>
      <c r="F381" s="63"/>
      <c r="G381" s="63"/>
      <c r="H381" s="63"/>
      <c r="I381" s="63"/>
      <c r="J381" s="63"/>
      <c r="K381" s="55"/>
      <c r="L381" s="55"/>
      <c r="M381" s="55"/>
      <c r="N381" s="55"/>
      <c r="O381" s="52"/>
      <c r="P381" s="52"/>
      <c r="Q381" s="51"/>
      <c r="R381" s="52"/>
      <c r="S381" s="51"/>
      <c r="T381" s="52"/>
      <c r="U381" s="53"/>
      <c r="V381" s="52"/>
      <c r="W381" s="52"/>
      <c r="X381" s="54"/>
      <c r="Y381" s="52"/>
      <c r="Z381" s="52"/>
      <c r="AA381" s="52"/>
      <c r="AB381" s="52"/>
      <c r="AC381" s="52"/>
      <c r="AD381" s="55"/>
    </row>
    <row r="382" spans="1:30" ht="12.75" customHeight="1" x14ac:dyDescent="0.2">
      <c r="A382" s="62"/>
      <c r="B382" s="63"/>
      <c r="C382" s="63"/>
      <c r="D382" s="63"/>
      <c r="E382" s="63"/>
      <c r="F382" s="63"/>
      <c r="G382" s="63"/>
      <c r="H382" s="63"/>
      <c r="I382" s="63"/>
      <c r="J382" s="63"/>
      <c r="K382" s="55"/>
      <c r="L382" s="55"/>
      <c r="M382" s="55"/>
      <c r="N382" s="55"/>
      <c r="O382" s="52"/>
      <c r="P382" s="52"/>
      <c r="Q382" s="51"/>
      <c r="R382" s="52"/>
      <c r="S382" s="51"/>
      <c r="T382" s="52"/>
      <c r="U382" s="53"/>
      <c r="V382" s="52"/>
      <c r="W382" s="52"/>
      <c r="X382" s="54"/>
      <c r="Y382" s="52"/>
      <c r="Z382" s="52"/>
      <c r="AA382" s="52"/>
      <c r="AB382" s="52"/>
      <c r="AC382" s="52"/>
      <c r="AD382" s="55"/>
    </row>
    <row r="383" spans="1:30" ht="12.75" customHeight="1" x14ac:dyDescent="0.2">
      <c r="A383" s="62"/>
      <c r="B383" s="63"/>
      <c r="C383" s="63"/>
      <c r="D383" s="63"/>
      <c r="E383" s="63"/>
      <c r="F383" s="63"/>
      <c r="G383" s="63"/>
      <c r="H383" s="63"/>
      <c r="I383" s="63"/>
      <c r="J383" s="63"/>
      <c r="K383" s="55"/>
      <c r="L383" s="55"/>
      <c r="M383" s="55"/>
      <c r="N383" s="55"/>
      <c r="O383" s="52"/>
      <c r="P383" s="52"/>
      <c r="Q383" s="51"/>
      <c r="R383" s="52"/>
      <c r="S383" s="51"/>
      <c r="T383" s="52"/>
      <c r="U383" s="53"/>
      <c r="V383" s="52"/>
      <c r="W383" s="52"/>
      <c r="X383" s="54"/>
      <c r="Y383" s="52"/>
      <c r="Z383" s="52"/>
      <c r="AA383" s="52"/>
      <c r="AB383" s="52"/>
      <c r="AC383" s="52"/>
      <c r="AD383" s="55"/>
    </row>
    <row r="384" spans="1:30" ht="12.75" customHeight="1" x14ac:dyDescent="0.2">
      <c r="A384" s="62"/>
      <c r="B384" s="63"/>
      <c r="C384" s="63"/>
      <c r="D384" s="63"/>
      <c r="E384" s="63"/>
      <c r="F384" s="63"/>
      <c r="G384" s="63"/>
      <c r="H384" s="63"/>
      <c r="I384" s="63"/>
      <c r="J384" s="63"/>
      <c r="K384" s="55"/>
      <c r="L384" s="55"/>
      <c r="M384" s="55"/>
      <c r="N384" s="55"/>
      <c r="O384" s="52"/>
      <c r="P384" s="52"/>
      <c r="Q384" s="51"/>
      <c r="R384" s="52"/>
      <c r="S384" s="51"/>
      <c r="T384" s="52"/>
      <c r="U384" s="53"/>
      <c r="V384" s="52"/>
      <c r="W384" s="52"/>
      <c r="X384" s="54"/>
      <c r="Y384" s="52"/>
      <c r="Z384" s="52"/>
      <c r="AA384" s="52"/>
      <c r="AB384" s="52"/>
      <c r="AC384" s="52"/>
      <c r="AD384" s="55"/>
    </row>
    <row r="385" spans="1:30" ht="12.75" customHeight="1" x14ac:dyDescent="0.2">
      <c r="A385" s="62"/>
      <c r="B385" s="63"/>
      <c r="C385" s="63"/>
      <c r="D385" s="63"/>
      <c r="E385" s="63"/>
      <c r="F385" s="63"/>
      <c r="G385" s="63"/>
      <c r="H385" s="63"/>
      <c r="I385" s="63"/>
      <c r="J385" s="63"/>
      <c r="K385" s="55"/>
      <c r="L385" s="55"/>
      <c r="M385" s="55"/>
      <c r="N385" s="55"/>
      <c r="O385" s="52"/>
      <c r="P385" s="52"/>
      <c r="Q385" s="51"/>
      <c r="R385" s="52"/>
      <c r="S385" s="51"/>
      <c r="T385" s="52"/>
      <c r="U385" s="53"/>
      <c r="V385" s="52"/>
      <c r="W385" s="52"/>
      <c r="X385" s="54"/>
      <c r="Y385" s="52"/>
      <c r="Z385" s="52"/>
      <c r="AA385" s="52"/>
      <c r="AB385" s="52"/>
      <c r="AC385" s="52"/>
      <c r="AD385" s="55"/>
    </row>
    <row r="386" spans="1:30" ht="12.75" customHeight="1" x14ac:dyDescent="0.2">
      <c r="A386" s="62"/>
      <c r="B386" s="63"/>
      <c r="C386" s="63"/>
      <c r="D386" s="63"/>
      <c r="E386" s="63"/>
      <c r="F386" s="63"/>
      <c r="G386" s="63"/>
      <c r="H386" s="63"/>
      <c r="I386" s="63"/>
      <c r="J386" s="63"/>
      <c r="K386" s="55"/>
      <c r="L386" s="55"/>
      <c r="M386" s="55"/>
      <c r="N386" s="55"/>
      <c r="O386" s="52"/>
      <c r="P386" s="52"/>
      <c r="Q386" s="51"/>
      <c r="R386" s="52"/>
      <c r="S386" s="51"/>
      <c r="T386" s="52"/>
      <c r="U386" s="53"/>
      <c r="V386" s="52"/>
      <c r="W386" s="52"/>
      <c r="X386" s="54"/>
      <c r="Y386" s="52"/>
      <c r="Z386" s="52"/>
      <c r="AA386" s="52"/>
      <c r="AB386" s="52"/>
      <c r="AC386" s="52"/>
      <c r="AD386" s="55"/>
    </row>
    <row r="387" spans="1:30" ht="12.75" customHeight="1" x14ac:dyDescent="0.2">
      <c r="A387" s="62"/>
      <c r="B387" s="63"/>
      <c r="C387" s="63"/>
      <c r="D387" s="63"/>
      <c r="E387" s="63"/>
      <c r="F387" s="63"/>
      <c r="G387" s="63"/>
      <c r="H387" s="63"/>
      <c r="I387" s="63"/>
      <c r="J387" s="63"/>
      <c r="K387" s="55"/>
      <c r="L387" s="55"/>
      <c r="M387" s="55"/>
      <c r="N387" s="55"/>
      <c r="O387" s="52"/>
      <c r="P387" s="52"/>
      <c r="Q387" s="51"/>
      <c r="R387" s="52"/>
      <c r="S387" s="51"/>
      <c r="T387" s="52"/>
      <c r="U387" s="53"/>
      <c r="V387" s="52"/>
      <c r="W387" s="52"/>
      <c r="X387" s="54"/>
      <c r="Y387" s="52"/>
      <c r="Z387" s="52"/>
      <c r="AA387" s="52"/>
      <c r="AB387" s="52"/>
      <c r="AC387" s="52"/>
      <c r="AD387" s="55"/>
    </row>
    <row r="388" spans="1:30" ht="12.75" customHeight="1" x14ac:dyDescent="0.2">
      <c r="A388" s="62"/>
      <c r="B388" s="63"/>
      <c r="C388" s="63"/>
      <c r="D388" s="63"/>
      <c r="E388" s="63"/>
      <c r="F388" s="63"/>
      <c r="G388" s="63"/>
      <c r="H388" s="63"/>
      <c r="I388" s="63"/>
      <c r="J388" s="63"/>
      <c r="K388" s="55"/>
      <c r="L388" s="55"/>
      <c r="M388" s="55"/>
      <c r="N388" s="55"/>
      <c r="O388" s="52"/>
      <c r="P388" s="52"/>
      <c r="Q388" s="51"/>
      <c r="R388" s="52"/>
      <c r="S388" s="51"/>
      <c r="T388" s="52"/>
      <c r="U388" s="53"/>
      <c r="V388" s="52"/>
      <c r="W388" s="52"/>
      <c r="X388" s="54"/>
      <c r="Y388" s="52"/>
      <c r="Z388" s="52"/>
      <c r="AA388" s="52"/>
      <c r="AB388" s="52"/>
      <c r="AC388" s="52"/>
      <c r="AD388" s="55"/>
    </row>
    <row r="389" spans="1:30" ht="12.75" customHeight="1" x14ac:dyDescent="0.2">
      <c r="A389" s="62"/>
      <c r="B389" s="63"/>
      <c r="C389" s="63"/>
      <c r="D389" s="63"/>
      <c r="E389" s="63"/>
      <c r="F389" s="63"/>
      <c r="G389" s="63"/>
      <c r="H389" s="63"/>
      <c r="I389" s="63"/>
      <c r="J389" s="63"/>
      <c r="K389" s="55"/>
      <c r="L389" s="55"/>
      <c r="M389" s="55"/>
      <c r="N389" s="55"/>
      <c r="O389" s="52"/>
      <c r="P389" s="52"/>
      <c r="Q389" s="51"/>
      <c r="R389" s="52"/>
      <c r="S389" s="51"/>
      <c r="T389" s="52"/>
      <c r="U389" s="53"/>
      <c r="V389" s="52"/>
      <c r="W389" s="52"/>
      <c r="X389" s="54"/>
      <c r="Y389" s="52"/>
      <c r="Z389" s="52"/>
      <c r="AA389" s="52"/>
      <c r="AB389" s="52"/>
      <c r="AC389" s="52"/>
      <c r="AD389" s="55"/>
    </row>
    <row r="390" spans="1:30" ht="12.75" customHeight="1" x14ac:dyDescent="0.2">
      <c r="A390" s="62"/>
      <c r="B390" s="63"/>
      <c r="C390" s="63"/>
      <c r="D390" s="63"/>
      <c r="E390" s="63"/>
      <c r="F390" s="63"/>
      <c r="G390" s="63"/>
      <c r="H390" s="63"/>
      <c r="I390" s="63"/>
      <c r="J390" s="63"/>
      <c r="K390" s="55"/>
      <c r="L390" s="55"/>
      <c r="M390" s="55"/>
      <c r="N390" s="55"/>
      <c r="O390" s="52"/>
      <c r="P390" s="52"/>
      <c r="Q390" s="51"/>
      <c r="R390" s="52"/>
      <c r="S390" s="51"/>
      <c r="T390" s="52"/>
      <c r="U390" s="53"/>
      <c r="V390" s="52"/>
      <c r="W390" s="52"/>
      <c r="X390" s="54"/>
      <c r="Y390" s="52"/>
      <c r="Z390" s="52"/>
      <c r="AA390" s="52"/>
      <c r="AB390" s="52"/>
      <c r="AC390" s="52"/>
      <c r="AD390" s="55"/>
    </row>
    <row r="391" spans="1:30" ht="12.75" customHeight="1" x14ac:dyDescent="0.2">
      <c r="A391" s="62"/>
      <c r="B391" s="63"/>
      <c r="C391" s="63"/>
      <c r="D391" s="63"/>
      <c r="E391" s="63"/>
      <c r="F391" s="63"/>
      <c r="G391" s="63"/>
      <c r="H391" s="63"/>
      <c r="I391" s="63"/>
      <c r="J391" s="63"/>
      <c r="K391" s="55"/>
      <c r="L391" s="55"/>
      <c r="M391" s="55"/>
      <c r="N391" s="55"/>
      <c r="O391" s="52"/>
      <c r="P391" s="52"/>
      <c r="Q391" s="51"/>
      <c r="R391" s="52"/>
      <c r="S391" s="51"/>
      <c r="T391" s="52"/>
      <c r="U391" s="53"/>
      <c r="V391" s="52"/>
      <c r="W391" s="52"/>
      <c r="X391" s="54"/>
      <c r="Y391" s="52"/>
      <c r="Z391" s="52"/>
      <c r="AA391" s="52"/>
      <c r="AB391" s="52"/>
      <c r="AC391" s="52"/>
      <c r="AD391" s="55"/>
    </row>
    <row r="392" spans="1:30" ht="12.75" customHeight="1" x14ac:dyDescent="0.2">
      <c r="A392" s="62"/>
      <c r="B392" s="63"/>
      <c r="C392" s="63"/>
      <c r="D392" s="63"/>
      <c r="E392" s="63"/>
      <c r="F392" s="63"/>
      <c r="G392" s="63"/>
      <c r="H392" s="63"/>
      <c r="I392" s="63"/>
      <c r="J392" s="63"/>
      <c r="K392" s="55"/>
      <c r="L392" s="55"/>
      <c r="M392" s="55"/>
      <c r="N392" s="55"/>
      <c r="O392" s="52"/>
      <c r="P392" s="52"/>
      <c r="Q392" s="51"/>
      <c r="R392" s="52"/>
      <c r="S392" s="51"/>
      <c r="T392" s="52"/>
      <c r="U392" s="53"/>
      <c r="V392" s="52"/>
      <c r="W392" s="52"/>
      <c r="X392" s="54"/>
      <c r="Y392" s="52"/>
      <c r="Z392" s="52"/>
      <c r="AA392" s="52"/>
      <c r="AB392" s="52"/>
      <c r="AC392" s="52"/>
      <c r="AD392" s="55"/>
    </row>
    <row r="393" spans="1:30" ht="12.75" customHeight="1" x14ac:dyDescent="0.2">
      <c r="A393" s="62"/>
      <c r="B393" s="63"/>
      <c r="C393" s="63"/>
      <c r="D393" s="63"/>
      <c r="E393" s="63"/>
      <c r="F393" s="63"/>
      <c r="G393" s="63"/>
      <c r="H393" s="63"/>
      <c r="I393" s="63"/>
      <c r="J393" s="63"/>
      <c r="K393" s="55"/>
      <c r="L393" s="55"/>
      <c r="M393" s="55"/>
      <c r="N393" s="55"/>
      <c r="O393" s="52"/>
      <c r="P393" s="52"/>
      <c r="Q393" s="51"/>
      <c r="R393" s="52"/>
      <c r="S393" s="51"/>
      <c r="T393" s="52"/>
      <c r="U393" s="53"/>
      <c r="V393" s="52"/>
      <c r="W393" s="52"/>
      <c r="X393" s="54"/>
      <c r="Y393" s="52"/>
      <c r="Z393" s="52"/>
      <c r="AA393" s="52"/>
      <c r="AB393" s="52"/>
      <c r="AC393" s="52"/>
      <c r="AD393" s="55"/>
    </row>
    <row r="394" spans="1:30" ht="12.75" customHeight="1" x14ac:dyDescent="0.2">
      <c r="A394" s="62"/>
      <c r="B394" s="63"/>
      <c r="C394" s="63"/>
      <c r="D394" s="63"/>
      <c r="E394" s="63"/>
      <c r="F394" s="63"/>
      <c r="G394" s="63"/>
      <c r="H394" s="63"/>
      <c r="I394" s="63"/>
      <c r="J394" s="63"/>
      <c r="K394" s="55"/>
      <c r="L394" s="55"/>
      <c r="M394" s="55"/>
      <c r="N394" s="55"/>
      <c r="O394" s="52"/>
      <c r="P394" s="52"/>
      <c r="Q394" s="51"/>
      <c r="R394" s="52"/>
      <c r="S394" s="51"/>
      <c r="T394" s="52"/>
      <c r="U394" s="53"/>
      <c r="V394" s="52"/>
      <c r="W394" s="52"/>
      <c r="X394" s="54"/>
      <c r="Y394" s="52"/>
      <c r="Z394" s="52"/>
      <c r="AA394" s="52"/>
      <c r="AB394" s="52"/>
      <c r="AC394" s="52"/>
      <c r="AD394" s="55"/>
    </row>
    <row r="395" spans="1:30" ht="12.75" customHeight="1" x14ac:dyDescent="0.2">
      <c r="A395" s="62"/>
      <c r="B395" s="63"/>
      <c r="C395" s="63"/>
      <c r="D395" s="63"/>
      <c r="E395" s="63"/>
      <c r="F395" s="63"/>
      <c r="G395" s="63"/>
      <c r="H395" s="63"/>
      <c r="I395" s="63"/>
      <c r="J395" s="63"/>
      <c r="K395" s="55"/>
      <c r="L395" s="55"/>
      <c r="M395" s="55"/>
      <c r="N395" s="55"/>
      <c r="O395" s="52"/>
      <c r="P395" s="52"/>
      <c r="Q395" s="51"/>
      <c r="R395" s="52"/>
      <c r="S395" s="51"/>
      <c r="T395" s="52"/>
      <c r="U395" s="53"/>
      <c r="V395" s="52"/>
      <c r="W395" s="52"/>
      <c r="X395" s="54"/>
      <c r="Y395" s="52"/>
      <c r="Z395" s="52"/>
      <c r="AA395" s="52"/>
      <c r="AB395" s="52"/>
      <c r="AC395" s="52"/>
      <c r="AD395" s="55"/>
    </row>
    <row r="396" spans="1:30" ht="12.75" customHeight="1" x14ac:dyDescent="0.2">
      <c r="A396" s="62"/>
      <c r="B396" s="63"/>
      <c r="C396" s="63"/>
      <c r="D396" s="63"/>
      <c r="E396" s="63"/>
      <c r="F396" s="63"/>
      <c r="G396" s="63"/>
      <c r="H396" s="63"/>
      <c r="I396" s="63"/>
      <c r="J396" s="63"/>
      <c r="K396" s="55"/>
      <c r="L396" s="55"/>
      <c r="M396" s="55"/>
      <c r="N396" s="55"/>
      <c r="O396" s="52"/>
      <c r="P396" s="52"/>
      <c r="Q396" s="51"/>
      <c r="R396" s="52"/>
      <c r="S396" s="51"/>
      <c r="T396" s="52"/>
      <c r="U396" s="53"/>
      <c r="V396" s="52"/>
      <c r="W396" s="52"/>
      <c r="X396" s="54"/>
      <c r="Y396" s="52"/>
      <c r="Z396" s="52"/>
      <c r="AA396" s="52"/>
      <c r="AB396" s="52"/>
      <c r="AC396" s="52"/>
      <c r="AD396" s="55"/>
    </row>
    <row r="397" spans="1:30" ht="12.75" customHeight="1" x14ac:dyDescent="0.2">
      <c r="A397" s="62"/>
      <c r="B397" s="63"/>
      <c r="C397" s="63"/>
      <c r="D397" s="63"/>
      <c r="E397" s="63"/>
      <c r="F397" s="63"/>
      <c r="G397" s="63"/>
      <c r="H397" s="63"/>
      <c r="I397" s="63"/>
      <c r="J397" s="63"/>
      <c r="K397" s="55"/>
      <c r="L397" s="55"/>
      <c r="M397" s="55"/>
      <c r="N397" s="55"/>
      <c r="O397" s="52"/>
      <c r="P397" s="52"/>
      <c r="Q397" s="51"/>
      <c r="R397" s="52"/>
      <c r="S397" s="51"/>
      <c r="T397" s="52"/>
      <c r="U397" s="53"/>
      <c r="V397" s="52"/>
      <c r="W397" s="52"/>
      <c r="X397" s="54"/>
      <c r="Y397" s="52"/>
      <c r="Z397" s="52"/>
      <c r="AA397" s="52"/>
      <c r="AB397" s="52"/>
      <c r="AC397" s="52"/>
      <c r="AD397" s="55"/>
    </row>
    <row r="398" spans="1:30" ht="12.75" customHeight="1" x14ac:dyDescent="0.2">
      <c r="A398" s="62"/>
      <c r="B398" s="63"/>
      <c r="C398" s="63"/>
      <c r="D398" s="63"/>
      <c r="E398" s="63"/>
      <c r="F398" s="63"/>
      <c r="G398" s="63"/>
      <c r="H398" s="63"/>
      <c r="I398" s="63"/>
      <c r="J398" s="63"/>
      <c r="K398" s="55"/>
      <c r="L398" s="55"/>
      <c r="M398" s="55"/>
      <c r="N398" s="55"/>
      <c r="O398" s="52"/>
      <c r="P398" s="52"/>
      <c r="Q398" s="51"/>
      <c r="R398" s="52"/>
      <c r="S398" s="51"/>
      <c r="T398" s="52"/>
      <c r="U398" s="53"/>
      <c r="V398" s="52"/>
      <c r="W398" s="52"/>
      <c r="X398" s="54"/>
      <c r="Y398" s="52"/>
      <c r="Z398" s="52"/>
      <c r="AA398" s="52"/>
      <c r="AB398" s="52"/>
      <c r="AC398" s="52"/>
      <c r="AD398" s="55"/>
    </row>
    <row r="399" spans="1:30" ht="12.75" customHeight="1" x14ac:dyDescent="0.2">
      <c r="A399" s="62"/>
      <c r="B399" s="63"/>
      <c r="C399" s="63"/>
      <c r="D399" s="63"/>
      <c r="E399" s="63"/>
      <c r="F399" s="63"/>
      <c r="G399" s="63"/>
      <c r="H399" s="63"/>
      <c r="I399" s="63"/>
      <c r="J399" s="63"/>
      <c r="K399" s="55"/>
      <c r="L399" s="55"/>
      <c r="M399" s="55"/>
      <c r="N399" s="55"/>
      <c r="O399" s="52"/>
      <c r="P399" s="52"/>
      <c r="Q399" s="51"/>
      <c r="R399" s="52"/>
      <c r="S399" s="51"/>
      <c r="T399" s="52"/>
      <c r="U399" s="53"/>
      <c r="V399" s="52"/>
      <c r="W399" s="52"/>
      <c r="X399" s="54"/>
      <c r="Y399" s="52"/>
      <c r="Z399" s="52"/>
      <c r="AA399" s="52"/>
      <c r="AB399" s="52"/>
      <c r="AC399" s="52"/>
      <c r="AD399" s="55"/>
    </row>
    <row r="400" spans="1:30" ht="12.75" customHeight="1" x14ac:dyDescent="0.2">
      <c r="A400" s="62"/>
      <c r="B400" s="63"/>
      <c r="C400" s="63"/>
      <c r="D400" s="63"/>
      <c r="E400" s="63"/>
      <c r="F400" s="63"/>
      <c r="G400" s="63"/>
      <c r="H400" s="63"/>
      <c r="I400" s="63"/>
      <c r="J400" s="63"/>
      <c r="K400" s="55"/>
      <c r="L400" s="55"/>
      <c r="M400" s="55"/>
      <c r="N400" s="55"/>
      <c r="O400" s="52"/>
      <c r="P400" s="52"/>
      <c r="Q400" s="51"/>
      <c r="R400" s="52"/>
      <c r="S400" s="51"/>
      <c r="T400" s="52"/>
      <c r="U400" s="53"/>
      <c r="V400" s="52"/>
      <c r="W400" s="52"/>
      <c r="X400" s="54"/>
      <c r="Y400" s="52"/>
      <c r="Z400" s="52"/>
      <c r="AA400" s="52"/>
      <c r="AB400" s="52"/>
      <c r="AC400" s="52"/>
      <c r="AD400" s="55"/>
    </row>
    <row r="401" spans="1:30" ht="12.75" customHeight="1" x14ac:dyDescent="0.2">
      <c r="A401" s="62"/>
      <c r="B401" s="63"/>
      <c r="C401" s="63"/>
      <c r="D401" s="63"/>
      <c r="E401" s="63"/>
      <c r="F401" s="63"/>
      <c r="G401" s="63"/>
      <c r="H401" s="63"/>
      <c r="I401" s="63"/>
      <c r="J401" s="63"/>
      <c r="K401" s="55"/>
      <c r="L401" s="55"/>
      <c r="M401" s="55"/>
      <c r="N401" s="55"/>
      <c r="O401" s="52"/>
      <c r="P401" s="52"/>
      <c r="Q401" s="51"/>
      <c r="R401" s="52"/>
      <c r="S401" s="51"/>
      <c r="T401" s="52"/>
      <c r="U401" s="53"/>
      <c r="V401" s="52"/>
      <c r="W401" s="52"/>
      <c r="X401" s="54"/>
      <c r="Y401" s="52"/>
      <c r="Z401" s="52"/>
      <c r="AA401" s="52"/>
      <c r="AB401" s="52"/>
      <c r="AC401" s="52"/>
      <c r="AD401" s="55"/>
    </row>
    <row r="402" spans="1:30" ht="12.75" customHeight="1" x14ac:dyDescent="0.2">
      <c r="A402" s="62"/>
      <c r="B402" s="63"/>
      <c r="C402" s="63"/>
      <c r="D402" s="63"/>
      <c r="E402" s="63"/>
      <c r="F402" s="63"/>
      <c r="G402" s="63"/>
      <c r="H402" s="63"/>
      <c r="I402" s="63"/>
      <c r="J402" s="63"/>
      <c r="K402" s="55"/>
      <c r="L402" s="55"/>
      <c r="M402" s="55"/>
      <c r="N402" s="55"/>
      <c r="O402" s="52"/>
      <c r="P402" s="52"/>
      <c r="Q402" s="51"/>
      <c r="R402" s="52"/>
      <c r="S402" s="51"/>
      <c r="T402" s="52"/>
      <c r="U402" s="53"/>
      <c r="V402" s="52"/>
      <c r="W402" s="52"/>
      <c r="X402" s="54"/>
      <c r="Y402" s="52"/>
      <c r="Z402" s="52"/>
      <c r="AA402" s="52"/>
      <c r="AB402" s="52"/>
      <c r="AC402" s="52"/>
      <c r="AD402" s="55"/>
    </row>
    <row r="403" spans="1:30" ht="12.75" customHeight="1" x14ac:dyDescent="0.2">
      <c r="A403" s="62"/>
      <c r="B403" s="63"/>
      <c r="C403" s="63"/>
      <c r="D403" s="63"/>
      <c r="E403" s="63"/>
      <c r="F403" s="63"/>
      <c r="G403" s="63"/>
      <c r="H403" s="63"/>
      <c r="I403" s="63"/>
      <c r="J403" s="63"/>
      <c r="K403" s="55"/>
      <c r="L403" s="55"/>
      <c r="M403" s="55"/>
      <c r="N403" s="55"/>
      <c r="O403" s="52"/>
      <c r="P403" s="52"/>
      <c r="Q403" s="51"/>
      <c r="R403" s="52"/>
      <c r="S403" s="51"/>
      <c r="T403" s="52"/>
      <c r="U403" s="53"/>
      <c r="V403" s="52"/>
      <c r="W403" s="52"/>
      <c r="X403" s="54"/>
      <c r="Y403" s="52"/>
      <c r="Z403" s="52"/>
      <c r="AA403" s="52"/>
      <c r="AB403" s="52"/>
      <c r="AC403" s="52"/>
      <c r="AD403" s="55"/>
    </row>
    <row r="404" spans="1:30" ht="12.75" customHeight="1" x14ac:dyDescent="0.2">
      <c r="A404" s="62"/>
      <c r="B404" s="63"/>
      <c r="C404" s="63"/>
      <c r="D404" s="63"/>
      <c r="E404" s="63"/>
      <c r="F404" s="63"/>
      <c r="G404" s="63"/>
      <c r="H404" s="63"/>
      <c r="I404" s="63"/>
      <c r="J404" s="63"/>
      <c r="K404" s="55"/>
      <c r="L404" s="55"/>
      <c r="M404" s="55"/>
      <c r="N404" s="55"/>
      <c r="O404" s="52"/>
      <c r="P404" s="52"/>
      <c r="Q404" s="51"/>
      <c r="R404" s="52"/>
      <c r="S404" s="51"/>
      <c r="T404" s="52"/>
      <c r="U404" s="53"/>
      <c r="V404" s="52"/>
      <c r="W404" s="52"/>
      <c r="X404" s="54"/>
      <c r="Y404" s="52"/>
      <c r="Z404" s="52"/>
      <c r="AA404" s="52"/>
      <c r="AB404" s="52"/>
      <c r="AC404" s="52"/>
      <c r="AD404" s="55"/>
    </row>
    <row r="405" spans="1:30" ht="12.75" customHeight="1" x14ac:dyDescent="0.2">
      <c r="A405" s="62"/>
      <c r="B405" s="63"/>
      <c r="C405" s="63"/>
      <c r="D405" s="63"/>
      <c r="E405" s="63"/>
      <c r="F405" s="63"/>
      <c r="G405" s="63"/>
      <c r="H405" s="63"/>
      <c r="I405" s="63"/>
      <c r="J405" s="63"/>
      <c r="K405" s="55"/>
      <c r="L405" s="55"/>
      <c r="M405" s="55"/>
      <c r="N405" s="55"/>
      <c r="O405" s="52"/>
      <c r="P405" s="52"/>
      <c r="Q405" s="51"/>
      <c r="R405" s="52"/>
      <c r="S405" s="51"/>
      <c r="T405" s="52"/>
      <c r="U405" s="53"/>
      <c r="V405" s="52"/>
      <c r="W405" s="52"/>
      <c r="X405" s="54"/>
      <c r="Y405" s="52"/>
      <c r="Z405" s="52"/>
      <c r="AA405" s="52"/>
      <c r="AB405" s="52"/>
      <c r="AC405" s="52"/>
      <c r="AD405" s="55"/>
    </row>
    <row r="406" spans="1:30" ht="12.75" customHeight="1" x14ac:dyDescent="0.2">
      <c r="A406" s="62"/>
      <c r="B406" s="63"/>
      <c r="C406" s="63"/>
      <c r="D406" s="63"/>
      <c r="E406" s="63"/>
      <c r="F406" s="63"/>
      <c r="G406" s="63"/>
      <c r="H406" s="63"/>
      <c r="I406" s="63"/>
      <c r="J406" s="63"/>
      <c r="K406" s="55"/>
      <c r="L406" s="55"/>
      <c r="M406" s="55"/>
      <c r="N406" s="55"/>
      <c r="O406" s="52"/>
      <c r="P406" s="52"/>
      <c r="Q406" s="51"/>
      <c r="R406" s="52"/>
      <c r="S406" s="51"/>
      <c r="T406" s="52"/>
      <c r="U406" s="53"/>
      <c r="V406" s="52"/>
      <c r="W406" s="52"/>
      <c r="X406" s="54"/>
      <c r="Y406" s="52"/>
      <c r="Z406" s="52"/>
      <c r="AA406" s="52"/>
      <c r="AB406" s="52"/>
      <c r="AC406" s="52"/>
      <c r="AD406" s="55"/>
    </row>
    <row r="407" spans="1:30" ht="12.75" customHeight="1" x14ac:dyDescent="0.2">
      <c r="A407" s="62"/>
      <c r="B407" s="63"/>
      <c r="C407" s="63"/>
      <c r="D407" s="63"/>
      <c r="E407" s="63"/>
      <c r="F407" s="63"/>
      <c r="G407" s="63"/>
      <c r="H407" s="63"/>
      <c r="I407" s="63"/>
      <c r="J407" s="63"/>
      <c r="K407" s="55"/>
      <c r="L407" s="55"/>
      <c r="M407" s="55"/>
      <c r="N407" s="55"/>
      <c r="O407" s="52"/>
      <c r="P407" s="52"/>
      <c r="Q407" s="51"/>
      <c r="R407" s="52"/>
      <c r="S407" s="51"/>
      <c r="T407" s="52"/>
      <c r="U407" s="53"/>
      <c r="V407" s="52"/>
      <c r="W407" s="52"/>
      <c r="X407" s="54"/>
      <c r="Y407" s="52"/>
      <c r="Z407" s="52"/>
      <c r="AA407" s="52"/>
      <c r="AB407" s="52"/>
      <c r="AC407" s="52"/>
      <c r="AD407" s="55"/>
    </row>
    <row r="408" spans="1:30" ht="12.75" customHeight="1" x14ac:dyDescent="0.2">
      <c r="A408" s="62"/>
      <c r="B408" s="63"/>
      <c r="C408" s="63"/>
      <c r="D408" s="63"/>
      <c r="E408" s="63"/>
      <c r="F408" s="63"/>
      <c r="G408" s="63"/>
      <c r="H408" s="63"/>
      <c r="I408" s="63"/>
      <c r="J408" s="63"/>
      <c r="K408" s="55"/>
      <c r="L408" s="55"/>
      <c r="M408" s="55"/>
      <c r="N408" s="55"/>
      <c r="O408" s="52"/>
      <c r="P408" s="52"/>
      <c r="Q408" s="51"/>
      <c r="R408" s="52"/>
      <c r="S408" s="51"/>
      <c r="T408" s="52"/>
      <c r="U408" s="53"/>
      <c r="V408" s="52"/>
      <c r="W408" s="52"/>
      <c r="X408" s="54"/>
      <c r="Y408" s="52"/>
      <c r="Z408" s="52"/>
      <c r="AA408" s="52"/>
      <c r="AB408" s="52"/>
      <c r="AC408" s="52"/>
      <c r="AD408" s="55"/>
    </row>
    <row r="409" spans="1:30" ht="12.75" customHeight="1" x14ac:dyDescent="0.2">
      <c r="A409" s="62"/>
      <c r="B409" s="63"/>
      <c r="C409" s="63"/>
      <c r="D409" s="63"/>
      <c r="E409" s="63"/>
      <c r="F409" s="63"/>
      <c r="G409" s="63"/>
      <c r="H409" s="63"/>
      <c r="I409" s="63"/>
      <c r="J409" s="63"/>
      <c r="K409" s="55"/>
      <c r="L409" s="55"/>
      <c r="M409" s="55"/>
      <c r="N409" s="55"/>
      <c r="O409" s="52"/>
      <c r="P409" s="52"/>
      <c r="Q409" s="51"/>
      <c r="R409" s="52"/>
      <c r="S409" s="51"/>
      <c r="T409" s="52"/>
      <c r="U409" s="53"/>
      <c r="V409" s="52"/>
      <c r="W409" s="52"/>
      <c r="X409" s="54"/>
      <c r="Y409" s="52"/>
      <c r="Z409" s="52"/>
      <c r="AA409" s="52"/>
      <c r="AB409" s="52"/>
      <c r="AC409" s="52"/>
      <c r="AD409" s="55"/>
    </row>
    <row r="410" spans="1:30" ht="12.75" customHeight="1" x14ac:dyDescent="0.2">
      <c r="A410" s="62"/>
      <c r="B410" s="63"/>
      <c r="C410" s="63"/>
      <c r="D410" s="63"/>
      <c r="E410" s="63"/>
      <c r="F410" s="63"/>
      <c r="G410" s="63"/>
      <c r="H410" s="63"/>
      <c r="I410" s="63"/>
      <c r="J410" s="63"/>
      <c r="K410" s="55"/>
      <c r="L410" s="55"/>
      <c r="M410" s="55"/>
      <c r="N410" s="55"/>
      <c r="O410" s="52"/>
      <c r="P410" s="52"/>
      <c r="Q410" s="51"/>
      <c r="R410" s="52"/>
      <c r="S410" s="51"/>
      <c r="T410" s="52"/>
      <c r="U410" s="53"/>
      <c r="V410" s="52"/>
      <c r="W410" s="52"/>
      <c r="X410" s="54"/>
      <c r="Y410" s="52"/>
      <c r="Z410" s="52"/>
      <c r="AA410" s="52"/>
      <c r="AB410" s="52"/>
      <c r="AC410" s="52"/>
      <c r="AD410" s="55"/>
    </row>
    <row r="411" spans="1:30" ht="12.75" customHeight="1" x14ac:dyDescent="0.2">
      <c r="A411" s="62"/>
      <c r="B411" s="63"/>
      <c r="C411" s="63"/>
      <c r="D411" s="63"/>
      <c r="E411" s="63"/>
      <c r="F411" s="63"/>
      <c r="G411" s="63"/>
      <c r="H411" s="63"/>
      <c r="I411" s="63"/>
      <c r="J411" s="63"/>
      <c r="K411" s="55"/>
      <c r="L411" s="55"/>
      <c r="M411" s="55"/>
      <c r="N411" s="55"/>
      <c r="O411" s="52"/>
      <c r="P411" s="52"/>
      <c r="Q411" s="51"/>
      <c r="R411" s="52"/>
      <c r="S411" s="51"/>
      <c r="T411" s="52"/>
      <c r="U411" s="53"/>
      <c r="V411" s="52"/>
      <c r="W411" s="52"/>
      <c r="X411" s="54"/>
      <c r="Y411" s="52"/>
      <c r="Z411" s="52"/>
      <c r="AA411" s="52"/>
      <c r="AB411" s="52"/>
      <c r="AC411" s="52"/>
      <c r="AD411" s="55"/>
    </row>
    <row r="412" spans="1:30" ht="12.75" customHeight="1" x14ac:dyDescent="0.2">
      <c r="A412" s="62"/>
      <c r="B412" s="63"/>
      <c r="C412" s="63"/>
      <c r="D412" s="63"/>
      <c r="E412" s="63"/>
      <c r="F412" s="63"/>
      <c r="G412" s="63"/>
      <c r="H412" s="63"/>
      <c r="I412" s="63"/>
      <c r="J412" s="63"/>
      <c r="K412" s="55"/>
      <c r="L412" s="55"/>
      <c r="M412" s="55"/>
      <c r="N412" s="55"/>
      <c r="O412" s="52"/>
      <c r="P412" s="52"/>
      <c r="Q412" s="51"/>
      <c r="R412" s="52"/>
      <c r="S412" s="51"/>
      <c r="T412" s="52"/>
      <c r="U412" s="53"/>
      <c r="V412" s="52"/>
      <c r="W412" s="52"/>
      <c r="X412" s="54"/>
      <c r="Y412" s="52"/>
      <c r="Z412" s="52"/>
      <c r="AA412" s="52"/>
      <c r="AB412" s="52"/>
      <c r="AC412" s="52"/>
      <c r="AD412" s="55"/>
    </row>
    <row r="413" spans="1:30" ht="12.75" customHeight="1" x14ac:dyDescent="0.2">
      <c r="A413" s="62"/>
      <c r="B413" s="63"/>
      <c r="C413" s="63"/>
      <c r="D413" s="63"/>
      <c r="E413" s="63"/>
      <c r="F413" s="63"/>
      <c r="G413" s="63"/>
      <c r="H413" s="63"/>
      <c r="I413" s="63"/>
      <c r="J413" s="63"/>
      <c r="K413" s="55"/>
      <c r="L413" s="55"/>
      <c r="M413" s="55"/>
      <c r="N413" s="55"/>
      <c r="O413" s="52"/>
      <c r="P413" s="52"/>
      <c r="Q413" s="51"/>
      <c r="R413" s="52"/>
      <c r="S413" s="51"/>
      <c r="T413" s="52"/>
      <c r="U413" s="53"/>
      <c r="V413" s="52"/>
      <c r="W413" s="52"/>
      <c r="X413" s="54"/>
      <c r="Y413" s="52"/>
      <c r="Z413" s="52"/>
      <c r="AA413" s="52"/>
      <c r="AB413" s="52"/>
      <c r="AC413" s="52"/>
      <c r="AD413" s="55"/>
    </row>
    <row r="414" spans="1:30" ht="12.75" customHeight="1" x14ac:dyDescent="0.2">
      <c r="A414" s="62"/>
      <c r="B414" s="63"/>
      <c r="C414" s="63"/>
      <c r="D414" s="63"/>
      <c r="E414" s="63"/>
      <c r="F414" s="63"/>
      <c r="G414" s="63"/>
      <c r="H414" s="63"/>
      <c r="I414" s="63"/>
      <c r="J414" s="63"/>
      <c r="K414" s="55"/>
      <c r="L414" s="55"/>
      <c r="M414" s="55"/>
      <c r="N414" s="55"/>
      <c r="O414" s="52"/>
      <c r="P414" s="52"/>
      <c r="Q414" s="51"/>
      <c r="R414" s="52"/>
      <c r="S414" s="51"/>
      <c r="T414" s="52"/>
      <c r="U414" s="53"/>
      <c r="V414" s="52"/>
      <c r="W414" s="52"/>
      <c r="X414" s="54"/>
      <c r="Y414" s="52"/>
      <c r="Z414" s="52"/>
      <c r="AA414" s="52"/>
      <c r="AB414" s="52"/>
      <c r="AC414" s="52"/>
      <c r="AD414" s="55"/>
    </row>
    <row r="415" spans="1:30" ht="12.75" customHeight="1" x14ac:dyDescent="0.2">
      <c r="A415" s="62"/>
      <c r="B415" s="63"/>
      <c r="C415" s="63"/>
      <c r="D415" s="63"/>
      <c r="E415" s="63"/>
      <c r="F415" s="63"/>
      <c r="G415" s="63"/>
      <c r="H415" s="63"/>
      <c r="I415" s="63"/>
      <c r="J415" s="63"/>
      <c r="K415" s="55"/>
      <c r="L415" s="55"/>
      <c r="M415" s="55"/>
      <c r="N415" s="55"/>
      <c r="O415" s="52"/>
      <c r="P415" s="52"/>
      <c r="Q415" s="51"/>
      <c r="R415" s="52"/>
      <c r="S415" s="51"/>
      <c r="T415" s="52"/>
      <c r="U415" s="53"/>
      <c r="V415" s="52"/>
      <c r="W415" s="52"/>
      <c r="X415" s="54"/>
      <c r="Y415" s="52"/>
      <c r="Z415" s="52"/>
      <c r="AA415" s="52"/>
      <c r="AB415" s="52"/>
      <c r="AC415" s="52"/>
      <c r="AD415" s="55"/>
    </row>
    <row r="416" spans="1:30" ht="12.75" customHeight="1" x14ac:dyDescent="0.2">
      <c r="A416" s="62"/>
      <c r="B416" s="63"/>
      <c r="C416" s="63"/>
      <c r="D416" s="63"/>
      <c r="E416" s="63"/>
      <c r="F416" s="63"/>
      <c r="G416" s="63"/>
      <c r="H416" s="63"/>
      <c r="I416" s="63"/>
      <c r="J416" s="63"/>
      <c r="K416" s="55"/>
      <c r="L416" s="55"/>
      <c r="M416" s="55"/>
      <c r="N416" s="55"/>
      <c r="O416" s="52"/>
      <c r="P416" s="52"/>
      <c r="Q416" s="51"/>
      <c r="R416" s="52"/>
      <c r="S416" s="51"/>
      <c r="T416" s="52"/>
      <c r="U416" s="53"/>
      <c r="V416" s="52"/>
      <c r="W416" s="52"/>
      <c r="X416" s="54"/>
      <c r="Y416" s="52"/>
      <c r="Z416" s="52"/>
      <c r="AA416" s="52"/>
      <c r="AB416" s="52"/>
      <c r="AC416" s="52"/>
      <c r="AD416" s="55"/>
    </row>
    <row r="417" spans="1:30" ht="12.75" customHeight="1" x14ac:dyDescent="0.2">
      <c r="A417" s="62"/>
      <c r="B417" s="63"/>
      <c r="C417" s="63"/>
      <c r="D417" s="63"/>
      <c r="E417" s="63"/>
      <c r="F417" s="63"/>
      <c r="G417" s="63"/>
      <c r="H417" s="63"/>
      <c r="I417" s="63"/>
      <c r="J417" s="63"/>
      <c r="K417" s="55"/>
      <c r="L417" s="55"/>
      <c r="M417" s="55"/>
      <c r="N417" s="55"/>
      <c r="O417" s="52"/>
      <c r="P417" s="52"/>
      <c r="Q417" s="51"/>
      <c r="R417" s="52"/>
      <c r="S417" s="51"/>
      <c r="T417" s="52"/>
      <c r="U417" s="53"/>
      <c r="V417" s="52"/>
      <c r="W417" s="52"/>
      <c r="X417" s="54"/>
      <c r="Y417" s="52"/>
      <c r="Z417" s="52"/>
      <c r="AA417" s="52"/>
      <c r="AB417" s="52"/>
      <c r="AC417" s="52"/>
      <c r="AD417" s="55"/>
    </row>
    <row r="418" spans="1:30" ht="12.75" customHeight="1" x14ac:dyDescent="0.2">
      <c r="A418" s="62"/>
      <c r="B418" s="63"/>
      <c r="C418" s="63"/>
      <c r="D418" s="63"/>
      <c r="E418" s="63"/>
      <c r="F418" s="63"/>
      <c r="G418" s="63"/>
      <c r="H418" s="63"/>
      <c r="I418" s="63"/>
      <c r="J418" s="63"/>
      <c r="K418" s="55"/>
      <c r="L418" s="55"/>
      <c r="M418" s="55"/>
      <c r="N418" s="55"/>
      <c r="O418" s="52"/>
      <c r="P418" s="52"/>
      <c r="Q418" s="51"/>
      <c r="R418" s="52"/>
      <c r="S418" s="51"/>
      <c r="T418" s="52"/>
      <c r="U418" s="53"/>
      <c r="V418" s="52"/>
      <c r="W418" s="52"/>
      <c r="X418" s="54"/>
      <c r="Y418" s="52"/>
      <c r="Z418" s="52"/>
      <c r="AA418" s="52"/>
      <c r="AB418" s="52"/>
      <c r="AC418" s="52"/>
      <c r="AD418" s="55"/>
    </row>
    <row r="419" spans="1:30" ht="12.75" customHeight="1" x14ac:dyDescent="0.2">
      <c r="A419" s="62"/>
      <c r="B419" s="63"/>
      <c r="C419" s="63"/>
      <c r="D419" s="63"/>
      <c r="E419" s="63"/>
      <c r="F419" s="63"/>
      <c r="G419" s="63"/>
      <c r="H419" s="63"/>
      <c r="I419" s="63"/>
      <c r="J419" s="63"/>
      <c r="K419" s="55"/>
      <c r="L419" s="55"/>
      <c r="M419" s="55"/>
      <c r="N419" s="55"/>
      <c r="O419" s="52"/>
      <c r="P419" s="52"/>
      <c r="Q419" s="51"/>
      <c r="R419" s="52"/>
      <c r="S419" s="51"/>
      <c r="T419" s="52"/>
      <c r="U419" s="53"/>
      <c r="V419" s="52"/>
      <c r="W419" s="52"/>
      <c r="X419" s="54"/>
      <c r="Y419" s="52"/>
      <c r="Z419" s="52"/>
      <c r="AA419" s="52"/>
      <c r="AB419" s="52"/>
      <c r="AC419" s="52"/>
      <c r="AD419" s="55"/>
    </row>
    <row r="420" spans="1:30" ht="12.75" customHeight="1" x14ac:dyDescent="0.2">
      <c r="A420" s="62"/>
      <c r="B420" s="63"/>
      <c r="C420" s="63"/>
      <c r="D420" s="63"/>
      <c r="E420" s="63"/>
      <c r="F420" s="63"/>
      <c r="G420" s="63"/>
      <c r="H420" s="63"/>
      <c r="I420" s="63"/>
      <c r="J420" s="63"/>
      <c r="K420" s="55"/>
      <c r="L420" s="55"/>
      <c r="M420" s="55"/>
      <c r="N420" s="55"/>
      <c r="O420" s="52"/>
      <c r="P420" s="52"/>
      <c r="Q420" s="51"/>
      <c r="R420" s="52"/>
      <c r="S420" s="51"/>
      <c r="T420" s="52"/>
      <c r="U420" s="53"/>
      <c r="V420" s="52"/>
      <c r="W420" s="52"/>
      <c r="X420" s="54"/>
      <c r="Y420" s="52"/>
      <c r="Z420" s="52"/>
      <c r="AA420" s="52"/>
      <c r="AB420" s="52"/>
      <c r="AC420" s="52"/>
      <c r="AD420" s="55"/>
    </row>
    <row r="421" spans="1:30" ht="12.75" customHeight="1" x14ac:dyDescent="0.2">
      <c r="A421" s="62"/>
      <c r="B421" s="63"/>
      <c r="C421" s="63"/>
      <c r="D421" s="63"/>
      <c r="E421" s="63"/>
      <c r="F421" s="63"/>
      <c r="G421" s="63"/>
      <c r="H421" s="63"/>
      <c r="I421" s="63"/>
      <c r="J421" s="63"/>
      <c r="K421" s="55"/>
      <c r="L421" s="55"/>
      <c r="M421" s="55"/>
      <c r="N421" s="55"/>
      <c r="O421" s="52"/>
      <c r="P421" s="52"/>
      <c r="Q421" s="51"/>
      <c r="R421" s="52"/>
      <c r="S421" s="51"/>
      <c r="T421" s="52"/>
      <c r="U421" s="53"/>
      <c r="V421" s="52"/>
      <c r="W421" s="52"/>
      <c r="X421" s="54"/>
      <c r="Y421" s="52"/>
      <c r="Z421" s="52"/>
      <c r="AA421" s="52"/>
      <c r="AB421" s="52"/>
      <c r="AC421" s="52"/>
      <c r="AD421" s="55"/>
    </row>
    <row r="422" spans="1:30" ht="12.75" customHeight="1" x14ac:dyDescent="0.2">
      <c r="A422" s="62"/>
      <c r="B422" s="63"/>
      <c r="C422" s="63"/>
      <c r="D422" s="63"/>
      <c r="E422" s="63"/>
      <c r="F422" s="63"/>
      <c r="G422" s="63"/>
      <c r="H422" s="63"/>
      <c r="I422" s="63"/>
      <c r="J422" s="63"/>
      <c r="K422" s="55"/>
      <c r="L422" s="55"/>
      <c r="M422" s="55"/>
      <c r="N422" s="55"/>
      <c r="O422" s="52"/>
      <c r="P422" s="52"/>
      <c r="Q422" s="51"/>
      <c r="R422" s="52"/>
      <c r="S422" s="51"/>
      <c r="T422" s="52"/>
      <c r="U422" s="53"/>
      <c r="V422" s="52"/>
      <c r="W422" s="52"/>
      <c r="X422" s="54"/>
      <c r="Y422" s="52"/>
      <c r="Z422" s="52"/>
      <c r="AA422" s="52"/>
      <c r="AB422" s="52"/>
      <c r="AC422" s="52"/>
      <c r="AD422" s="55"/>
    </row>
    <row r="423" spans="1:30" ht="12.75" customHeight="1" x14ac:dyDescent="0.2">
      <c r="A423" s="62"/>
      <c r="B423" s="63"/>
      <c r="C423" s="63"/>
      <c r="D423" s="63"/>
      <c r="E423" s="63"/>
      <c r="F423" s="63"/>
      <c r="G423" s="63"/>
      <c r="H423" s="63"/>
      <c r="I423" s="63"/>
      <c r="J423" s="63"/>
      <c r="K423" s="55"/>
      <c r="L423" s="55"/>
      <c r="M423" s="55"/>
      <c r="N423" s="55"/>
      <c r="O423" s="52"/>
      <c r="P423" s="52"/>
      <c r="Q423" s="51"/>
      <c r="R423" s="52"/>
      <c r="S423" s="51"/>
      <c r="T423" s="52"/>
      <c r="U423" s="53"/>
      <c r="V423" s="52"/>
      <c r="W423" s="52"/>
      <c r="X423" s="54"/>
      <c r="Y423" s="52"/>
      <c r="Z423" s="52"/>
      <c r="AA423" s="52"/>
      <c r="AB423" s="52"/>
      <c r="AC423" s="52"/>
      <c r="AD423" s="55"/>
    </row>
    <row r="424" spans="1:30" ht="12.75" customHeight="1" x14ac:dyDescent="0.2">
      <c r="A424" s="62"/>
      <c r="B424" s="63"/>
      <c r="C424" s="63"/>
      <c r="D424" s="63"/>
      <c r="E424" s="63"/>
      <c r="F424" s="63"/>
      <c r="G424" s="63"/>
      <c r="H424" s="63"/>
      <c r="I424" s="63"/>
      <c r="J424" s="63"/>
      <c r="K424" s="55"/>
      <c r="L424" s="55"/>
      <c r="M424" s="55"/>
      <c r="N424" s="55"/>
      <c r="O424" s="52"/>
      <c r="P424" s="52"/>
      <c r="Q424" s="51"/>
      <c r="R424" s="52"/>
      <c r="S424" s="51"/>
      <c r="T424" s="52"/>
      <c r="U424" s="53"/>
      <c r="V424" s="52"/>
      <c r="W424" s="52"/>
      <c r="X424" s="54"/>
      <c r="Y424" s="52"/>
      <c r="Z424" s="52"/>
      <c r="AA424" s="52"/>
      <c r="AB424" s="52"/>
      <c r="AC424" s="52"/>
      <c r="AD424" s="55"/>
    </row>
    <row r="425" spans="1:30" ht="12.75" customHeight="1" x14ac:dyDescent="0.2">
      <c r="A425" s="62"/>
      <c r="B425" s="63"/>
      <c r="C425" s="63"/>
      <c r="D425" s="63"/>
      <c r="E425" s="63"/>
      <c r="F425" s="63"/>
      <c r="G425" s="63"/>
      <c r="H425" s="63"/>
      <c r="I425" s="63"/>
      <c r="J425" s="63"/>
      <c r="K425" s="55"/>
      <c r="L425" s="55"/>
      <c r="M425" s="55"/>
      <c r="N425" s="55"/>
      <c r="O425" s="52"/>
      <c r="P425" s="52"/>
      <c r="Q425" s="51"/>
      <c r="R425" s="52"/>
      <c r="S425" s="51"/>
      <c r="T425" s="52"/>
      <c r="U425" s="53"/>
      <c r="V425" s="52"/>
      <c r="W425" s="52"/>
      <c r="X425" s="54"/>
      <c r="Y425" s="52"/>
      <c r="Z425" s="52"/>
      <c r="AA425" s="52"/>
      <c r="AB425" s="52"/>
      <c r="AC425" s="52"/>
      <c r="AD425" s="55"/>
    </row>
    <row r="426" spans="1:30" ht="12.75" customHeight="1" x14ac:dyDescent="0.2">
      <c r="A426" s="62"/>
      <c r="B426" s="63"/>
      <c r="C426" s="63"/>
      <c r="D426" s="63"/>
      <c r="E426" s="63"/>
      <c r="F426" s="63"/>
      <c r="G426" s="63"/>
      <c r="H426" s="63"/>
      <c r="I426" s="63"/>
      <c r="J426" s="63"/>
      <c r="K426" s="55"/>
      <c r="L426" s="55"/>
      <c r="M426" s="55"/>
      <c r="N426" s="55"/>
      <c r="O426" s="52"/>
      <c r="P426" s="52"/>
      <c r="Q426" s="51"/>
      <c r="R426" s="52"/>
      <c r="S426" s="51"/>
      <c r="T426" s="52"/>
      <c r="U426" s="53"/>
      <c r="V426" s="52"/>
      <c r="W426" s="52"/>
      <c r="X426" s="54"/>
      <c r="Y426" s="52"/>
      <c r="Z426" s="52"/>
      <c r="AA426" s="52"/>
      <c r="AB426" s="52"/>
      <c r="AC426" s="52"/>
      <c r="AD426" s="55"/>
    </row>
    <row r="427" spans="1:30" ht="12.75" customHeight="1" x14ac:dyDescent="0.2">
      <c r="A427" s="62"/>
      <c r="B427" s="63"/>
      <c r="C427" s="63"/>
      <c r="D427" s="63"/>
      <c r="E427" s="63"/>
      <c r="F427" s="63"/>
      <c r="G427" s="63"/>
      <c r="H427" s="63"/>
      <c r="I427" s="63"/>
      <c r="J427" s="63"/>
      <c r="K427" s="55"/>
      <c r="L427" s="55"/>
      <c r="M427" s="55"/>
      <c r="N427" s="55"/>
      <c r="O427" s="52"/>
      <c r="P427" s="52"/>
      <c r="Q427" s="51"/>
      <c r="R427" s="52"/>
      <c r="S427" s="51"/>
      <c r="T427" s="52"/>
      <c r="U427" s="53"/>
      <c r="V427" s="52"/>
      <c r="W427" s="52"/>
      <c r="X427" s="54"/>
      <c r="Y427" s="52"/>
      <c r="Z427" s="52"/>
      <c r="AA427" s="52"/>
      <c r="AB427" s="52"/>
      <c r="AC427" s="52"/>
      <c r="AD427" s="55"/>
    </row>
    <row r="428" spans="1:30" ht="12.75" customHeight="1" x14ac:dyDescent="0.2">
      <c r="A428" s="62"/>
      <c r="B428" s="63"/>
      <c r="C428" s="63"/>
      <c r="D428" s="63"/>
      <c r="E428" s="63"/>
      <c r="F428" s="63"/>
      <c r="G428" s="63"/>
      <c r="H428" s="63"/>
      <c r="I428" s="63"/>
      <c r="J428" s="63"/>
      <c r="K428" s="55"/>
      <c r="L428" s="55"/>
      <c r="M428" s="55"/>
      <c r="N428" s="55"/>
      <c r="O428" s="52"/>
      <c r="P428" s="52"/>
      <c r="Q428" s="51"/>
      <c r="R428" s="52"/>
      <c r="S428" s="51"/>
      <c r="T428" s="52"/>
      <c r="U428" s="53"/>
      <c r="V428" s="52"/>
      <c r="W428" s="52"/>
      <c r="X428" s="54"/>
      <c r="Y428" s="52"/>
      <c r="Z428" s="52"/>
      <c r="AA428" s="52"/>
      <c r="AB428" s="52"/>
      <c r="AC428" s="52"/>
      <c r="AD428" s="55"/>
    </row>
    <row r="429" spans="1:30" ht="12.75" customHeight="1" x14ac:dyDescent="0.2">
      <c r="A429" s="62"/>
      <c r="B429" s="63"/>
      <c r="C429" s="63"/>
      <c r="D429" s="63"/>
      <c r="E429" s="63"/>
      <c r="F429" s="63"/>
      <c r="G429" s="63"/>
      <c r="H429" s="63"/>
      <c r="I429" s="63"/>
      <c r="J429" s="63"/>
      <c r="K429" s="55"/>
      <c r="L429" s="55"/>
      <c r="M429" s="55"/>
      <c r="N429" s="55"/>
      <c r="O429" s="52"/>
      <c r="P429" s="52"/>
      <c r="Q429" s="51"/>
      <c r="R429" s="52"/>
      <c r="S429" s="51"/>
      <c r="T429" s="52"/>
      <c r="U429" s="53"/>
      <c r="V429" s="52"/>
      <c r="W429" s="52"/>
      <c r="X429" s="54"/>
      <c r="Y429" s="52"/>
      <c r="Z429" s="52"/>
      <c r="AA429" s="52"/>
      <c r="AB429" s="52"/>
      <c r="AC429" s="52"/>
      <c r="AD429" s="55"/>
    </row>
    <row r="430" spans="1:30" ht="12.75" customHeight="1" x14ac:dyDescent="0.2">
      <c r="A430" s="62"/>
      <c r="B430" s="63"/>
      <c r="C430" s="63"/>
      <c r="D430" s="63"/>
      <c r="E430" s="63"/>
      <c r="F430" s="63"/>
      <c r="G430" s="63"/>
      <c r="H430" s="63"/>
      <c r="I430" s="63"/>
      <c r="J430" s="63"/>
      <c r="K430" s="55"/>
      <c r="L430" s="55"/>
      <c r="M430" s="55"/>
      <c r="N430" s="55"/>
      <c r="O430" s="52"/>
      <c r="P430" s="52"/>
      <c r="Q430" s="51"/>
      <c r="R430" s="52"/>
      <c r="S430" s="51"/>
      <c r="T430" s="52"/>
      <c r="U430" s="53"/>
      <c r="V430" s="52"/>
      <c r="W430" s="52"/>
      <c r="X430" s="54"/>
      <c r="Y430" s="52"/>
      <c r="Z430" s="52"/>
      <c r="AA430" s="52"/>
      <c r="AB430" s="52"/>
      <c r="AC430" s="52"/>
      <c r="AD430" s="55"/>
    </row>
    <row r="431" spans="1:30" ht="12.75" customHeight="1" x14ac:dyDescent="0.2">
      <c r="A431" s="62"/>
      <c r="B431" s="63"/>
      <c r="C431" s="63"/>
      <c r="D431" s="63"/>
      <c r="E431" s="63"/>
      <c r="F431" s="63"/>
      <c r="G431" s="63"/>
      <c r="H431" s="63"/>
      <c r="I431" s="63"/>
      <c r="J431" s="63"/>
      <c r="K431" s="55"/>
      <c r="L431" s="55"/>
      <c r="M431" s="55"/>
      <c r="N431" s="55"/>
      <c r="O431" s="52"/>
      <c r="P431" s="52"/>
      <c r="Q431" s="51"/>
      <c r="R431" s="52"/>
      <c r="S431" s="51"/>
      <c r="T431" s="52"/>
      <c r="U431" s="53"/>
      <c r="V431" s="52"/>
      <c r="W431" s="52"/>
      <c r="X431" s="54"/>
      <c r="Y431" s="52"/>
      <c r="Z431" s="52"/>
      <c r="AA431" s="52"/>
      <c r="AB431" s="52"/>
      <c r="AC431" s="52"/>
      <c r="AD431" s="55"/>
    </row>
    <row r="432" spans="1:30" ht="12.75" customHeight="1" x14ac:dyDescent="0.2">
      <c r="A432" s="62"/>
      <c r="B432" s="63"/>
      <c r="C432" s="63"/>
      <c r="D432" s="63"/>
      <c r="E432" s="63"/>
      <c r="F432" s="63"/>
      <c r="G432" s="63"/>
      <c r="H432" s="63"/>
      <c r="I432" s="63"/>
      <c r="J432" s="63"/>
      <c r="K432" s="55"/>
      <c r="L432" s="55"/>
      <c r="M432" s="55"/>
      <c r="N432" s="55"/>
      <c r="O432" s="52"/>
      <c r="P432" s="52"/>
      <c r="Q432" s="51"/>
      <c r="R432" s="52"/>
      <c r="S432" s="51"/>
      <c r="T432" s="52"/>
      <c r="U432" s="53"/>
      <c r="V432" s="52"/>
      <c r="W432" s="52"/>
      <c r="X432" s="54"/>
      <c r="Y432" s="52"/>
      <c r="Z432" s="52"/>
      <c r="AA432" s="52"/>
      <c r="AB432" s="52"/>
      <c r="AC432" s="52"/>
      <c r="AD432" s="55"/>
    </row>
    <row r="433" spans="1:30" ht="12.75" customHeight="1" x14ac:dyDescent="0.2">
      <c r="A433" s="62"/>
      <c r="B433" s="63"/>
      <c r="C433" s="63"/>
      <c r="D433" s="63"/>
      <c r="E433" s="63"/>
      <c r="F433" s="63"/>
      <c r="G433" s="63"/>
      <c r="H433" s="63"/>
      <c r="I433" s="63"/>
      <c r="J433" s="63"/>
      <c r="K433" s="55"/>
      <c r="L433" s="55"/>
      <c r="M433" s="55"/>
      <c r="N433" s="55"/>
      <c r="O433" s="52"/>
      <c r="P433" s="52"/>
      <c r="Q433" s="51"/>
      <c r="R433" s="52"/>
      <c r="S433" s="51"/>
      <c r="T433" s="52"/>
      <c r="U433" s="53"/>
      <c r="V433" s="52"/>
      <c r="W433" s="52"/>
      <c r="X433" s="54"/>
      <c r="Y433" s="52"/>
      <c r="Z433" s="52"/>
      <c r="AA433" s="52"/>
      <c r="AB433" s="52"/>
      <c r="AC433" s="52"/>
      <c r="AD433" s="55"/>
    </row>
    <row r="434" spans="1:30" ht="12.75" customHeight="1" x14ac:dyDescent="0.2">
      <c r="A434" s="62"/>
      <c r="B434" s="63"/>
      <c r="C434" s="63"/>
      <c r="D434" s="63"/>
      <c r="E434" s="63"/>
      <c r="F434" s="63"/>
      <c r="G434" s="63"/>
      <c r="H434" s="63"/>
      <c r="I434" s="63"/>
      <c r="J434" s="63"/>
      <c r="K434" s="55"/>
      <c r="L434" s="55"/>
      <c r="M434" s="55"/>
      <c r="N434" s="55"/>
      <c r="O434" s="52"/>
      <c r="P434" s="52"/>
      <c r="Q434" s="51"/>
      <c r="R434" s="52"/>
      <c r="S434" s="51"/>
      <c r="T434" s="52"/>
      <c r="U434" s="53"/>
      <c r="V434" s="52"/>
      <c r="W434" s="52"/>
      <c r="X434" s="54"/>
      <c r="Y434" s="52"/>
      <c r="Z434" s="52"/>
      <c r="AA434" s="52"/>
      <c r="AB434" s="52"/>
      <c r="AC434" s="52"/>
      <c r="AD434" s="55"/>
    </row>
    <row r="435" spans="1:30" ht="12.75" customHeight="1" x14ac:dyDescent="0.2">
      <c r="A435" s="62"/>
      <c r="B435" s="63"/>
      <c r="C435" s="63"/>
      <c r="D435" s="63"/>
      <c r="E435" s="63"/>
      <c r="F435" s="63"/>
      <c r="G435" s="63"/>
      <c r="H435" s="63"/>
      <c r="I435" s="63"/>
      <c r="J435" s="63"/>
      <c r="K435" s="55"/>
      <c r="L435" s="55"/>
      <c r="M435" s="55"/>
      <c r="N435" s="55"/>
      <c r="O435" s="52"/>
      <c r="P435" s="52"/>
      <c r="Q435" s="51"/>
      <c r="R435" s="52"/>
      <c r="S435" s="51"/>
      <c r="T435" s="52"/>
      <c r="U435" s="53"/>
      <c r="V435" s="52"/>
      <c r="W435" s="52"/>
      <c r="X435" s="54"/>
      <c r="Y435" s="52"/>
      <c r="Z435" s="52"/>
      <c r="AA435" s="52"/>
      <c r="AB435" s="52"/>
      <c r="AC435" s="52"/>
      <c r="AD435" s="55"/>
    </row>
    <row r="436" spans="1:30" ht="12.75" customHeight="1" x14ac:dyDescent="0.2">
      <c r="A436" s="62"/>
      <c r="B436" s="63"/>
      <c r="C436" s="63"/>
      <c r="D436" s="63"/>
      <c r="E436" s="63"/>
      <c r="F436" s="63"/>
      <c r="G436" s="63"/>
      <c r="H436" s="63"/>
      <c r="I436" s="63"/>
      <c r="J436" s="63"/>
      <c r="K436" s="55"/>
      <c r="L436" s="55"/>
      <c r="M436" s="55"/>
      <c r="N436" s="55"/>
      <c r="O436" s="52"/>
      <c r="P436" s="52"/>
      <c r="Q436" s="51"/>
      <c r="R436" s="52"/>
      <c r="S436" s="51"/>
      <c r="T436" s="52"/>
      <c r="U436" s="53"/>
      <c r="V436" s="52"/>
      <c r="W436" s="52"/>
      <c r="X436" s="54"/>
      <c r="Y436" s="52"/>
      <c r="Z436" s="52"/>
      <c r="AA436" s="52"/>
      <c r="AB436" s="52"/>
      <c r="AC436" s="52"/>
      <c r="AD436" s="55"/>
    </row>
    <row r="437" spans="1:30" ht="12.75" customHeight="1" x14ac:dyDescent="0.2">
      <c r="A437" s="62"/>
      <c r="B437" s="63"/>
      <c r="C437" s="63"/>
      <c r="D437" s="63"/>
      <c r="E437" s="63"/>
      <c r="F437" s="63"/>
      <c r="G437" s="63"/>
      <c r="H437" s="63"/>
      <c r="I437" s="63"/>
      <c r="J437" s="63"/>
      <c r="K437" s="55"/>
      <c r="L437" s="55"/>
      <c r="M437" s="55"/>
      <c r="N437" s="55"/>
      <c r="O437" s="52"/>
      <c r="P437" s="52"/>
      <c r="Q437" s="51"/>
      <c r="R437" s="52"/>
      <c r="S437" s="51"/>
      <c r="T437" s="52"/>
      <c r="U437" s="53"/>
      <c r="V437" s="52"/>
      <c r="W437" s="52"/>
      <c r="X437" s="54"/>
      <c r="Y437" s="52"/>
      <c r="Z437" s="52"/>
      <c r="AA437" s="52"/>
      <c r="AB437" s="52"/>
      <c r="AC437" s="52"/>
      <c r="AD437" s="55"/>
    </row>
    <row r="438" spans="1:30" ht="12.75" customHeight="1" x14ac:dyDescent="0.2">
      <c r="A438" s="62"/>
      <c r="B438" s="63"/>
      <c r="C438" s="63"/>
      <c r="D438" s="63"/>
      <c r="E438" s="63"/>
      <c r="F438" s="63"/>
      <c r="G438" s="63"/>
      <c r="H438" s="63"/>
      <c r="I438" s="63"/>
      <c r="J438" s="63"/>
      <c r="K438" s="55"/>
      <c r="L438" s="55"/>
      <c r="M438" s="55"/>
      <c r="N438" s="55"/>
      <c r="O438" s="52"/>
      <c r="P438" s="52"/>
      <c r="Q438" s="51"/>
      <c r="R438" s="52"/>
      <c r="S438" s="51"/>
      <c r="T438" s="52"/>
      <c r="U438" s="53"/>
      <c r="V438" s="52"/>
      <c r="W438" s="52"/>
      <c r="X438" s="54"/>
      <c r="Y438" s="52"/>
      <c r="Z438" s="52"/>
      <c r="AA438" s="52"/>
      <c r="AB438" s="52"/>
      <c r="AC438" s="52"/>
      <c r="AD438" s="55"/>
    </row>
    <row r="439" spans="1:30" ht="12.75" customHeight="1" x14ac:dyDescent="0.2">
      <c r="A439" s="62"/>
      <c r="B439" s="63"/>
      <c r="C439" s="63"/>
      <c r="D439" s="63"/>
      <c r="E439" s="63"/>
      <c r="F439" s="63"/>
      <c r="G439" s="63"/>
      <c r="H439" s="63"/>
      <c r="I439" s="63"/>
      <c r="J439" s="63"/>
      <c r="K439" s="55"/>
      <c r="L439" s="55"/>
      <c r="M439" s="55"/>
      <c r="N439" s="55"/>
      <c r="O439" s="52"/>
      <c r="P439" s="52"/>
      <c r="Q439" s="51"/>
      <c r="R439" s="52"/>
      <c r="S439" s="51"/>
      <c r="T439" s="52"/>
      <c r="U439" s="53"/>
      <c r="V439" s="52"/>
      <c r="W439" s="52"/>
      <c r="X439" s="54"/>
      <c r="Y439" s="52"/>
      <c r="Z439" s="52"/>
      <c r="AA439" s="52"/>
      <c r="AB439" s="52"/>
      <c r="AC439" s="52"/>
      <c r="AD439" s="55"/>
    </row>
    <row r="440" spans="1:30" ht="12.75" customHeight="1" x14ac:dyDescent="0.2">
      <c r="A440" s="62"/>
      <c r="B440" s="63"/>
      <c r="C440" s="63"/>
      <c r="D440" s="63"/>
      <c r="E440" s="63"/>
      <c r="F440" s="63"/>
      <c r="G440" s="63"/>
      <c r="H440" s="63"/>
      <c r="I440" s="63"/>
      <c r="J440" s="63"/>
      <c r="K440" s="55"/>
      <c r="L440" s="55"/>
      <c r="M440" s="55"/>
      <c r="N440" s="55"/>
      <c r="O440" s="52"/>
      <c r="P440" s="52"/>
      <c r="Q440" s="51"/>
      <c r="R440" s="52"/>
      <c r="S440" s="51"/>
      <c r="T440" s="52"/>
      <c r="U440" s="53"/>
      <c r="V440" s="52"/>
      <c r="W440" s="52"/>
      <c r="X440" s="54"/>
      <c r="Y440" s="52"/>
      <c r="Z440" s="52"/>
      <c r="AA440" s="52"/>
      <c r="AB440" s="52"/>
      <c r="AC440" s="52"/>
      <c r="AD440" s="55"/>
    </row>
    <row r="441" spans="1:30" ht="12.75" customHeight="1" x14ac:dyDescent="0.2">
      <c r="A441" s="62"/>
      <c r="B441" s="63"/>
      <c r="C441" s="63"/>
      <c r="D441" s="63"/>
      <c r="E441" s="63"/>
      <c r="F441" s="63"/>
      <c r="G441" s="63"/>
      <c r="H441" s="63"/>
      <c r="I441" s="63"/>
      <c r="J441" s="63"/>
      <c r="K441" s="55"/>
      <c r="L441" s="55"/>
      <c r="M441" s="55"/>
      <c r="N441" s="55"/>
      <c r="O441" s="52"/>
      <c r="P441" s="52"/>
      <c r="Q441" s="51"/>
      <c r="R441" s="52"/>
      <c r="S441" s="51"/>
      <c r="T441" s="52"/>
      <c r="U441" s="53"/>
      <c r="V441" s="52"/>
      <c r="W441" s="52"/>
      <c r="X441" s="54"/>
      <c r="Y441" s="52"/>
      <c r="Z441" s="52"/>
      <c r="AA441" s="52"/>
      <c r="AB441" s="52"/>
      <c r="AC441" s="52"/>
      <c r="AD441" s="55"/>
    </row>
    <row r="442" spans="1:30" ht="12.75" customHeight="1" x14ac:dyDescent="0.2">
      <c r="A442" s="62"/>
      <c r="B442" s="63"/>
      <c r="C442" s="63"/>
      <c r="D442" s="63"/>
      <c r="E442" s="63"/>
      <c r="F442" s="63"/>
      <c r="G442" s="63"/>
      <c r="H442" s="63"/>
      <c r="I442" s="63"/>
      <c r="J442" s="63"/>
      <c r="K442" s="55"/>
      <c r="L442" s="55"/>
      <c r="M442" s="55"/>
      <c r="N442" s="55"/>
      <c r="O442" s="52"/>
      <c r="P442" s="52"/>
      <c r="Q442" s="51"/>
      <c r="R442" s="52"/>
      <c r="S442" s="51"/>
      <c r="T442" s="52"/>
      <c r="U442" s="53"/>
      <c r="V442" s="52"/>
      <c r="W442" s="52"/>
      <c r="X442" s="54"/>
      <c r="Y442" s="52"/>
      <c r="Z442" s="52"/>
      <c r="AA442" s="52"/>
      <c r="AB442" s="52"/>
      <c r="AC442" s="52"/>
      <c r="AD442" s="55"/>
    </row>
    <row r="443" spans="1:30" ht="12.75" customHeight="1" x14ac:dyDescent="0.2">
      <c r="A443" s="62"/>
      <c r="B443" s="63"/>
      <c r="C443" s="63"/>
      <c r="D443" s="63"/>
      <c r="E443" s="63"/>
      <c r="F443" s="63"/>
      <c r="G443" s="63"/>
      <c r="H443" s="63"/>
      <c r="I443" s="63"/>
      <c r="J443" s="63"/>
      <c r="K443" s="55"/>
      <c r="L443" s="55"/>
      <c r="M443" s="55"/>
      <c r="N443" s="55"/>
      <c r="O443" s="52"/>
      <c r="P443" s="52"/>
      <c r="Q443" s="51"/>
      <c r="R443" s="52"/>
      <c r="S443" s="51"/>
      <c r="T443" s="52"/>
      <c r="U443" s="53"/>
      <c r="V443" s="52"/>
      <c r="W443" s="52"/>
      <c r="X443" s="54"/>
      <c r="Y443" s="52"/>
      <c r="Z443" s="52"/>
      <c r="AA443" s="52"/>
      <c r="AB443" s="52"/>
      <c r="AC443" s="52"/>
      <c r="AD443" s="55"/>
    </row>
    <row r="444" spans="1:30" ht="12.75" customHeight="1" x14ac:dyDescent="0.2">
      <c r="A444" s="62"/>
      <c r="B444" s="63"/>
      <c r="C444" s="63"/>
      <c r="D444" s="63"/>
      <c r="E444" s="63"/>
      <c r="F444" s="63"/>
      <c r="G444" s="63"/>
      <c r="H444" s="63"/>
      <c r="I444" s="63"/>
      <c r="J444" s="63"/>
      <c r="K444" s="55"/>
      <c r="L444" s="55"/>
      <c r="M444" s="55"/>
      <c r="N444" s="55"/>
      <c r="O444" s="52"/>
      <c r="P444" s="52"/>
      <c r="Q444" s="51"/>
      <c r="R444" s="52"/>
      <c r="S444" s="51"/>
      <c r="T444" s="52"/>
      <c r="U444" s="53"/>
      <c r="V444" s="52"/>
      <c r="W444" s="52"/>
      <c r="X444" s="54"/>
      <c r="Y444" s="52"/>
      <c r="Z444" s="52"/>
      <c r="AA444" s="52"/>
      <c r="AB444" s="52"/>
      <c r="AC444" s="52"/>
      <c r="AD444" s="55"/>
    </row>
    <row r="445" spans="1:30" ht="12.75" customHeight="1" x14ac:dyDescent="0.2">
      <c r="A445" s="62"/>
      <c r="B445" s="63"/>
      <c r="C445" s="63"/>
      <c r="D445" s="63"/>
      <c r="E445" s="63"/>
      <c r="F445" s="63"/>
      <c r="G445" s="63"/>
      <c r="H445" s="63"/>
      <c r="I445" s="63"/>
      <c r="J445" s="63"/>
      <c r="K445" s="55"/>
      <c r="L445" s="55"/>
      <c r="M445" s="55"/>
      <c r="N445" s="55"/>
      <c r="O445" s="52"/>
      <c r="P445" s="52"/>
      <c r="Q445" s="51"/>
      <c r="R445" s="52"/>
      <c r="S445" s="51"/>
      <c r="T445" s="52"/>
      <c r="U445" s="53"/>
      <c r="V445" s="52"/>
      <c r="W445" s="52"/>
      <c r="X445" s="54"/>
      <c r="Y445" s="52"/>
      <c r="Z445" s="52"/>
      <c r="AA445" s="52"/>
      <c r="AB445" s="52"/>
      <c r="AC445" s="52"/>
      <c r="AD445" s="55"/>
    </row>
    <row r="446" spans="1:30" ht="12.75" customHeight="1" x14ac:dyDescent="0.2">
      <c r="A446" s="62"/>
      <c r="B446" s="63"/>
      <c r="C446" s="63"/>
      <c r="D446" s="63"/>
      <c r="E446" s="63"/>
      <c r="F446" s="63"/>
      <c r="G446" s="63"/>
      <c r="H446" s="63"/>
      <c r="I446" s="63"/>
      <c r="J446" s="63"/>
      <c r="K446" s="55"/>
      <c r="L446" s="55"/>
      <c r="M446" s="55"/>
      <c r="N446" s="55"/>
      <c r="O446" s="52"/>
      <c r="P446" s="52"/>
      <c r="Q446" s="51"/>
      <c r="R446" s="52"/>
      <c r="S446" s="51"/>
      <c r="T446" s="52"/>
      <c r="U446" s="53"/>
      <c r="V446" s="52"/>
      <c r="W446" s="52"/>
      <c r="X446" s="54"/>
      <c r="Y446" s="52"/>
      <c r="Z446" s="52"/>
      <c r="AA446" s="52"/>
      <c r="AB446" s="52"/>
      <c r="AC446" s="52"/>
      <c r="AD446" s="55"/>
    </row>
    <row r="447" spans="1:30" ht="12.75" customHeight="1" x14ac:dyDescent="0.2">
      <c r="A447" s="62"/>
      <c r="B447" s="63"/>
      <c r="C447" s="63"/>
      <c r="D447" s="63"/>
      <c r="E447" s="63"/>
      <c r="F447" s="63"/>
      <c r="G447" s="63"/>
      <c r="H447" s="63"/>
      <c r="I447" s="63"/>
      <c r="J447" s="63"/>
      <c r="K447" s="55"/>
      <c r="L447" s="55"/>
      <c r="M447" s="55"/>
      <c r="N447" s="55"/>
      <c r="O447" s="52"/>
      <c r="P447" s="52"/>
      <c r="Q447" s="51"/>
      <c r="R447" s="52"/>
      <c r="S447" s="51"/>
      <c r="T447" s="52"/>
      <c r="U447" s="53"/>
      <c r="V447" s="52"/>
      <c r="W447" s="52"/>
      <c r="X447" s="54"/>
      <c r="Y447" s="52"/>
      <c r="Z447" s="52"/>
      <c r="AA447" s="52"/>
      <c r="AB447" s="52"/>
      <c r="AC447" s="52"/>
      <c r="AD447" s="55"/>
    </row>
    <row r="448" spans="1:30" ht="12.75" customHeight="1" x14ac:dyDescent="0.2">
      <c r="A448" s="62"/>
      <c r="B448" s="63"/>
      <c r="C448" s="63"/>
      <c r="D448" s="63"/>
      <c r="E448" s="63"/>
      <c r="F448" s="63"/>
      <c r="G448" s="63"/>
      <c r="H448" s="63"/>
      <c r="I448" s="63"/>
      <c r="J448" s="63"/>
      <c r="K448" s="55"/>
      <c r="L448" s="55"/>
      <c r="M448" s="55"/>
      <c r="N448" s="55"/>
      <c r="O448" s="52"/>
      <c r="P448" s="52"/>
      <c r="Q448" s="51"/>
      <c r="R448" s="52"/>
      <c r="S448" s="51"/>
      <c r="T448" s="52"/>
      <c r="U448" s="53"/>
      <c r="V448" s="52"/>
      <c r="W448" s="52"/>
      <c r="X448" s="54"/>
      <c r="Y448" s="52"/>
      <c r="Z448" s="52"/>
      <c r="AA448" s="52"/>
      <c r="AB448" s="52"/>
      <c r="AC448" s="52"/>
      <c r="AD448" s="55"/>
    </row>
    <row r="449" spans="1:30" ht="12.75" customHeight="1" x14ac:dyDescent="0.2">
      <c r="A449" s="62"/>
      <c r="B449" s="63"/>
      <c r="C449" s="63"/>
      <c r="D449" s="63"/>
      <c r="E449" s="63"/>
      <c r="F449" s="63"/>
      <c r="G449" s="63"/>
      <c r="H449" s="63"/>
      <c r="I449" s="63"/>
      <c r="J449" s="63"/>
      <c r="K449" s="55"/>
      <c r="L449" s="55"/>
      <c r="M449" s="55"/>
      <c r="N449" s="55"/>
      <c r="O449" s="52"/>
      <c r="P449" s="52"/>
      <c r="Q449" s="51"/>
      <c r="R449" s="52"/>
      <c r="S449" s="51"/>
      <c r="T449" s="52"/>
      <c r="U449" s="53"/>
      <c r="V449" s="52"/>
      <c r="W449" s="52"/>
      <c r="X449" s="54"/>
      <c r="Y449" s="52"/>
      <c r="Z449" s="52"/>
      <c r="AA449" s="52"/>
      <c r="AB449" s="52"/>
      <c r="AC449" s="52"/>
      <c r="AD449" s="55"/>
    </row>
    <row r="450" spans="1:30" ht="12.75" customHeight="1" x14ac:dyDescent="0.2">
      <c r="A450" s="62"/>
      <c r="B450" s="63"/>
      <c r="C450" s="63"/>
      <c r="D450" s="63"/>
      <c r="E450" s="63"/>
      <c r="F450" s="63"/>
      <c r="G450" s="63"/>
      <c r="H450" s="63"/>
      <c r="I450" s="63"/>
      <c r="J450" s="63"/>
      <c r="K450" s="55"/>
      <c r="L450" s="55"/>
      <c r="M450" s="55"/>
      <c r="N450" s="55"/>
      <c r="O450" s="52"/>
      <c r="P450" s="52"/>
      <c r="Q450" s="51"/>
      <c r="R450" s="52"/>
      <c r="S450" s="51"/>
      <c r="T450" s="52"/>
      <c r="U450" s="53"/>
      <c r="V450" s="52"/>
      <c r="W450" s="52"/>
      <c r="X450" s="54"/>
      <c r="Y450" s="52"/>
      <c r="Z450" s="52"/>
      <c r="AA450" s="52"/>
      <c r="AB450" s="52"/>
      <c r="AC450" s="52"/>
      <c r="AD450" s="55"/>
    </row>
    <row r="451" spans="1:30" ht="12.75" customHeight="1" x14ac:dyDescent="0.2">
      <c r="A451" s="62"/>
      <c r="B451" s="63"/>
      <c r="C451" s="63"/>
      <c r="D451" s="63"/>
      <c r="E451" s="63"/>
      <c r="F451" s="63"/>
      <c r="G451" s="63"/>
      <c r="H451" s="63"/>
      <c r="I451" s="63"/>
      <c r="J451" s="63"/>
      <c r="K451" s="55"/>
      <c r="L451" s="55"/>
      <c r="M451" s="55"/>
      <c r="N451" s="55"/>
      <c r="O451" s="52"/>
      <c r="P451" s="52"/>
      <c r="Q451" s="51"/>
      <c r="R451" s="52"/>
      <c r="S451" s="51"/>
      <c r="T451" s="52"/>
      <c r="U451" s="53"/>
      <c r="V451" s="52"/>
      <c r="W451" s="52"/>
      <c r="X451" s="54"/>
      <c r="Y451" s="52"/>
      <c r="Z451" s="52"/>
      <c r="AA451" s="52"/>
      <c r="AB451" s="52"/>
      <c r="AC451" s="52"/>
      <c r="AD451" s="55"/>
    </row>
    <row r="452" spans="1:30" ht="12.75" customHeight="1" x14ac:dyDescent="0.2">
      <c r="A452" s="62"/>
      <c r="B452" s="63"/>
      <c r="C452" s="63"/>
      <c r="D452" s="63"/>
      <c r="E452" s="63"/>
      <c r="F452" s="63"/>
      <c r="G452" s="63"/>
      <c r="H452" s="63"/>
      <c r="I452" s="63"/>
      <c r="J452" s="63"/>
      <c r="K452" s="55"/>
      <c r="L452" s="55"/>
      <c r="M452" s="55"/>
      <c r="N452" s="55"/>
      <c r="O452" s="52"/>
      <c r="P452" s="52"/>
      <c r="Q452" s="51"/>
      <c r="R452" s="52"/>
      <c r="S452" s="51"/>
      <c r="T452" s="52"/>
      <c r="U452" s="53"/>
      <c r="V452" s="52"/>
      <c r="W452" s="52"/>
      <c r="X452" s="54"/>
      <c r="Y452" s="52"/>
      <c r="Z452" s="52"/>
      <c r="AA452" s="52"/>
      <c r="AB452" s="52"/>
      <c r="AC452" s="52"/>
      <c r="AD452" s="55"/>
    </row>
    <row r="453" spans="1:30" ht="12.75" customHeight="1" x14ac:dyDescent="0.2">
      <c r="A453" s="62"/>
      <c r="B453" s="63"/>
      <c r="C453" s="63"/>
      <c r="D453" s="63"/>
      <c r="E453" s="63"/>
      <c r="F453" s="63"/>
      <c r="G453" s="63"/>
      <c r="H453" s="63"/>
      <c r="I453" s="63"/>
      <c r="J453" s="63"/>
      <c r="K453" s="55"/>
      <c r="L453" s="55"/>
      <c r="M453" s="55"/>
      <c r="N453" s="55"/>
      <c r="O453" s="52"/>
      <c r="P453" s="52"/>
      <c r="Q453" s="51"/>
      <c r="R453" s="52"/>
      <c r="S453" s="51"/>
      <c r="T453" s="52"/>
      <c r="U453" s="53"/>
      <c r="V453" s="52"/>
      <c r="W453" s="52"/>
      <c r="X453" s="54"/>
      <c r="Y453" s="52"/>
      <c r="Z453" s="52"/>
      <c r="AA453" s="52"/>
      <c r="AB453" s="52"/>
      <c r="AC453" s="52"/>
      <c r="AD453" s="55"/>
    </row>
    <row r="454" spans="1:30" ht="12.75" customHeight="1" x14ac:dyDescent="0.2">
      <c r="A454" s="62"/>
      <c r="B454" s="63"/>
      <c r="C454" s="63"/>
      <c r="D454" s="63"/>
      <c r="E454" s="63"/>
      <c r="F454" s="63"/>
      <c r="G454" s="63"/>
      <c r="H454" s="63"/>
      <c r="I454" s="63"/>
      <c r="J454" s="63"/>
      <c r="K454" s="55"/>
      <c r="L454" s="55"/>
      <c r="M454" s="55"/>
      <c r="N454" s="55"/>
      <c r="O454" s="52"/>
      <c r="P454" s="52"/>
      <c r="Q454" s="51"/>
      <c r="R454" s="52"/>
      <c r="S454" s="51"/>
      <c r="T454" s="52"/>
      <c r="U454" s="53"/>
      <c r="V454" s="52"/>
      <c r="W454" s="52"/>
      <c r="X454" s="54"/>
      <c r="Y454" s="52"/>
      <c r="Z454" s="52"/>
      <c r="AA454" s="52"/>
      <c r="AB454" s="52"/>
      <c r="AC454" s="52"/>
      <c r="AD454" s="55"/>
    </row>
    <row r="455" spans="1:30" ht="12.75" customHeight="1" x14ac:dyDescent="0.2">
      <c r="A455" s="62"/>
      <c r="B455" s="63"/>
      <c r="C455" s="63"/>
      <c r="D455" s="63"/>
      <c r="E455" s="63"/>
      <c r="F455" s="63"/>
      <c r="G455" s="63"/>
      <c r="H455" s="63"/>
      <c r="I455" s="63"/>
      <c r="J455" s="63"/>
      <c r="K455" s="55"/>
      <c r="L455" s="55"/>
      <c r="M455" s="55"/>
      <c r="N455" s="55"/>
      <c r="O455" s="52"/>
      <c r="P455" s="52"/>
      <c r="Q455" s="51"/>
      <c r="R455" s="52"/>
      <c r="S455" s="51"/>
      <c r="T455" s="52"/>
      <c r="U455" s="53"/>
      <c r="V455" s="52"/>
      <c r="W455" s="52"/>
      <c r="X455" s="54"/>
      <c r="Y455" s="52"/>
      <c r="Z455" s="52"/>
      <c r="AA455" s="52"/>
      <c r="AB455" s="52"/>
      <c r="AC455" s="52"/>
      <c r="AD455" s="55"/>
    </row>
    <row r="456" spans="1:30" ht="12.75" customHeight="1" x14ac:dyDescent="0.2">
      <c r="A456" s="62"/>
      <c r="B456" s="63"/>
      <c r="C456" s="63"/>
      <c r="D456" s="63"/>
      <c r="E456" s="63"/>
      <c r="F456" s="63"/>
      <c r="G456" s="63"/>
      <c r="H456" s="63"/>
      <c r="I456" s="63"/>
      <c r="J456" s="63"/>
      <c r="K456" s="55"/>
      <c r="L456" s="55"/>
      <c r="M456" s="55"/>
      <c r="N456" s="55"/>
      <c r="O456" s="52"/>
      <c r="P456" s="52"/>
      <c r="Q456" s="51"/>
      <c r="R456" s="52"/>
      <c r="S456" s="51"/>
      <c r="T456" s="52"/>
      <c r="U456" s="53"/>
      <c r="V456" s="52"/>
      <c r="W456" s="52"/>
      <c r="X456" s="54"/>
      <c r="Y456" s="52"/>
      <c r="Z456" s="52"/>
      <c r="AA456" s="52"/>
      <c r="AB456" s="52"/>
      <c r="AC456" s="52"/>
      <c r="AD456" s="55"/>
    </row>
    <row r="457" spans="1:30" ht="12.75" customHeight="1" x14ac:dyDescent="0.2">
      <c r="A457" s="62"/>
      <c r="B457" s="63"/>
      <c r="C457" s="63"/>
      <c r="D457" s="63"/>
      <c r="E457" s="63"/>
      <c r="F457" s="63"/>
      <c r="G457" s="63"/>
      <c r="H457" s="63"/>
      <c r="I457" s="63"/>
      <c r="J457" s="63"/>
      <c r="K457" s="55"/>
      <c r="L457" s="55"/>
      <c r="M457" s="55"/>
      <c r="N457" s="55"/>
      <c r="O457" s="52"/>
      <c r="P457" s="52"/>
      <c r="Q457" s="51"/>
      <c r="R457" s="52"/>
      <c r="S457" s="51"/>
      <c r="T457" s="52"/>
      <c r="U457" s="53"/>
      <c r="V457" s="52"/>
      <c r="W457" s="52"/>
      <c r="X457" s="54"/>
      <c r="Y457" s="52"/>
      <c r="Z457" s="52"/>
      <c r="AA457" s="52"/>
      <c r="AB457" s="52"/>
      <c r="AC457" s="52"/>
      <c r="AD457" s="55"/>
    </row>
    <row r="458" spans="1:30" ht="12.75" customHeight="1" x14ac:dyDescent="0.2">
      <c r="A458" s="62"/>
      <c r="B458" s="63"/>
      <c r="C458" s="63"/>
      <c r="D458" s="63"/>
      <c r="E458" s="63"/>
      <c r="F458" s="63"/>
      <c r="G458" s="63"/>
      <c r="H458" s="63"/>
      <c r="I458" s="63"/>
      <c r="J458" s="63"/>
      <c r="K458" s="55"/>
      <c r="L458" s="55"/>
      <c r="M458" s="55"/>
      <c r="N458" s="55"/>
      <c r="O458" s="52"/>
      <c r="P458" s="52"/>
      <c r="Q458" s="51"/>
      <c r="R458" s="52"/>
      <c r="S458" s="51"/>
      <c r="T458" s="52"/>
      <c r="U458" s="53"/>
      <c r="V458" s="52"/>
      <c r="W458" s="52"/>
      <c r="X458" s="54"/>
      <c r="Y458" s="52"/>
      <c r="Z458" s="52"/>
      <c r="AA458" s="52"/>
      <c r="AB458" s="52"/>
      <c r="AC458" s="52"/>
      <c r="AD458" s="55"/>
    </row>
    <row r="459" spans="1:30" ht="12.75" customHeight="1" x14ac:dyDescent="0.2">
      <c r="A459" s="62"/>
      <c r="B459" s="63"/>
      <c r="C459" s="63"/>
      <c r="D459" s="63"/>
      <c r="E459" s="63"/>
      <c r="F459" s="63"/>
      <c r="G459" s="63"/>
      <c r="H459" s="63"/>
      <c r="I459" s="63"/>
      <c r="J459" s="63"/>
      <c r="K459" s="55"/>
      <c r="L459" s="55"/>
      <c r="M459" s="55"/>
      <c r="N459" s="55"/>
      <c r="O459" s="52"/>
      <c r="P459" s="52"/>
      <c r="Q459" s="51"/>
      <c r="R459" s="52"/>
      <c r="S459" s="51"/>
      <c r="T459" s="52"/>
      <c r="U459" s="53"/>
      <c r="V459" s="52"/>
      <c r="W459" s="52"/>
      <c r="X459" s="54"/>
      <c r="Y459" s="52"/>
      <c r="Z459" s="52"/>
      <c r="AA459" s="52"/>
      <c r="AB459" s="52"/>
      <c r="AC459" s="52"/>
      <c r="AD459" s="55"/>
    </row>
    <row r="460" spans="1:30" ht="12.75" customHeight="1" x14ac:dyDescent="0.2">
      <c r="A460" s="62"/>
      <c r="B460" s="63"/>
      <c r="C460" s="63"/>
      <c r="D460" s="63"/>
      <c r="E460" s="63"/>
      <c r="F460" s="63"/>
      <c r="G460" s="63"/>
      <c r="H460" s="63"/>
      <c r="I460" s="63"/>
      <c r="J460" s="63"/>
      <c r="K460" s="55"/>
      <c r="L460" s="55"/>
      <c r="M460" s="55"/>
      <c r="N460" s="55"/>
      <c r="O460" s="52"/>
      <c r="P460" s="52"/>
      <c r="Q460" s="51"/>
      <c r="R460" s="52"/>
      <c r="S460" s="51"/>
      <c r="T460" s="52"/>
      <c r="U460" s="53"/>
      <c r="V460" s="52"/>
      <c r="W460" s="52"/>
      <c r="X460" s="54"/>
      <c r="Y460" s="52"/>
      <c r="Z460" s="52"/>
      <c r="AA460" s="52"/>
      <c r="AB460" s="52"/>
      <c r="AC460" s="52"/>
      <c r="AD460" s="55"/>
    </row>
    <row r="461" spans="1:30" ht="12.75" customHeight="1" x14ac:dyDescent="0.2">
      <c r="A461" s="62"/>
      <c r="B461" s="63"/>
      <c r="C461" s="63"/>
      <c r="D461" s="63"/>
      <c r="E461" s="63"/>
      <c r="F461" s="63"/>
      <c r="G461" s="63"/>
      <c r="H461" s="63"/>
      <c r="I461" s="63"/>
      <c r="J461" s="63"/>
      <c r="K461" s="55"/>
      <c r="L461" s="55"/>
      <c r="M461" s="55"/>
      <c r="N461" s="55"/>
      <c r="O461" s="52"/>
      <c r="P461" s="52"/>
      <c r="Q461" s="51"/>
      <c r="R461" s="52"/>
      <c r="S461" s="51"/>
      <c r="T461" s="52"/>
      <c r="U461" s="53"/>
      <c r="V461" s="52"/>
      <c r="W461" s="52"/>
      <c r="X461" s="54"/>
      <c r="Y461" s="52"/>
      <c r="Z461" s="52"/>
      <c r="AA461" s="52"/>
      <c r="AB461" s="52"/>
      <c r="AC461" s="52"/>
      <c r="AD461" s="55"/>
    </row>
    <row r="462" spans="1:30" ht="12.75" customHeight="1" x14ac:dyDescent="0.2">
      <c r="A462" s="62"/>
      <c r="B462" s="63"/>
      <c r="C462" s="63"/>
      <c r="D462" s="63"/>
      <c r="E462" s="63"/>
      <c r="F462" s="63"/>
      <c r="G462" s="63"/>
      <c r="H462" s="63"/>
      <c r="I462" s="63"/>
      <c r="J462" s="63"/>
      <c r="K462" s="55"/>
      <c r="L462" s="55"/>
      <c r="M462" s="55"/>
      <c r="N462" s="55"/>
      <c r="O462" s="52"/>
      <c r="P462" s="52"/>
      <c r="Q462" s="51"/>
      <c r="R462" s="52"/>
      <c r="S462" s="51"/>
      <c r="T462" s="52"/>
      <c r="U462" s="53"/>
      <c r="V462" s="52"/>
      <c r="W462" s="52"/>
      <c r="X462" s="54"/>
      <c r="Y462" s="52"/>
      <c r="Z462" s="52"/>
      <c r="AA462" s="52"/>
      <c r="AB462" s="52"/>
      <c r="AC462" s="52"/>
      <c r="AD462" s="55"/>
    </row>
    <row r="463" spans="1:30" ht="12.75" customHeight="1" x14ac:dyDescent="0.2">
      <c r="A463" s="62"/>
      <c r="B463" s="63"/>
      <c r="C463" s="63"/>
      <c r="D463" s="63"/>
      <c r="E463" s="63"/>
      <c r="F463" s="63"/>
      <c r="G463" s="63"/>
      <c r="H463" s="63"/>
      <c r="I463" s="63"/>
      <c r="J463" s="63"/>
      <c r="K463" s="55"/>
      <c r="L463" s="55"/>
      <c r="M463" s="55"/>
      <c r="N463" s="55"/>
      <c r="O463" s="52"/>
      <c r="P463" s="52"/>
      <c r="Q463" s="51"/>
      <c r="R463" s="52"/>
      <c r="S463" s="51"/>
      <c r="T463" s="52"/>
      <c r="U463" s="53"/>
      <c r="V463" s="52"/>
      <c r="W463" s="52"/>
      <c r="X463" s="54"/>
      <c r="Y463" s="52"/>
      <c r="Z463" s="52"/>
      <c r="AA463" s="52"/>
      <c r="AB463" s="52"/>
      <c r="AC463" s="52"/>
      <c r="AD463" s="55"/>
    </row>
    <row r="464" spans="1:30" ht="12.75" customHeight="1" x14ac:dyDescent="0.2">
      <c r="A464" s="62"/>
      <c r="B464" s="63"/>
      <c r="C464" s="63"/>
      <c r="D464" s="63"/>
      <c r="E464" s="63"/>
      <c r="F464" s="63"/>
      <c r="G464" s="63"/>
      <c r="H464" s="63"/>
      <c r="I464" s="63"/>
      <c r="J464" s="63"/>
      <c r="K464" s="55"/>
      <c r="L464" s="55"/>
      <c r="M464" s="55"/>
      <c r="N464" s="55"/>
      <c r="O464" s="52"/>
      <c r="P464" s="52"/>
      <c r="Q464" s="51"/>
      <c r="R464" s="52"/>
      <c r="S464" s="51"/>
      <c r="T464" s="52"/>
      <c r="U464" s="53"/>
      <c r="V464" s="52"/>
      <c r="W464" s="52"/>
      <c r="X464" s="54"/>
      <c r="Y464" s="52"/>
      <c r="Z464" s="52"/>
      <c r="AA464" s="52"/>
      <c r="AB464" s="52"/>
      <c r="AC464" s="52"/>
      <c r="AD464" s="55"/>
    </row>
    <row r="465" spans="1:30" ht="12.75" customHeight="1" x14ac:dyDescent="0.2">
      <c r="A465" s="62"/>
      <c r="B465" s="63"/>
      <c r="C465" s="63"/>
      <c r="D465" s="63"/>
      <c r="E465" s="63"/>
      <c r="F465" s="63"/>
      <c r="G465" s="63"/>
      <c r="H465" s="63"/>
      <c r="I465" s="63"/>
      <c r="J465" s="63"/>
      <c r="K465" s="55"/>
      <c r="L465" s="55"/>
      <c r="M465" s="55"/>
      <c r="N465" s="55"/>
      <c r="O465" s="52"/>
      <c r="P465" s="52"/>
      <c r="Q465" s="51"/>
      <c r="R465" s="52"/>
      <c r="S465" s="51"/>
      <c r="T465" s="52"/>
      <c r="U465" s="53"/>
      <c r="V465" s="52"/>
      <c r="W465" s="52"/>
      <c r="X465" s="54"/>
      <c r="Y465" s="52"/>
      <c r="Z465" s="52"/>
      <c r="AA465" s="52"/>
      <c r="AB465" s="52"/>
      <c r="AC465" s="52"/>
      <c r="AD465" s="55"/>
    </row>
    <row r="466" spans="1:30" ht="12.75" customHeight="1" x14ac:dyDescent="0.2">
      <c r="A466" s="62"/>
      <c r="B466" s="63"/>
      <c r="C466" s="63"/>
      <c r="D466" s="63"/>
      <c r="E466" s="63"/>
      <c r="F466" s="63"/>
      <c r="G466" s="63"/>
      <c r="H466" s="63"/>
      <c r="I466" s="63"/>
      <c r="J466" s="63"/>
      <c r="K466" s="55"/>
      <c r="L466" s="55"/>
      <c r="M466" s="55"/>
      <c r="N466" s="55"/>
      <c r="O466" s="52"/>
      <c r="P466" s="52"/>
      <c r="Q466" s="51"/>
      <c r="R466" s="52"/>
      <c r="S466" s="51"/>
      <c r="T466" s="52"/>
      <c r="U466" s="53"/>
      <c r="V466" s="52"/>
      <c r="W466" s="52"/>
      <c r="X466" s="54"/>
      <c r="Y466" s="52"/>
      <c r="Z466" s="52"/>
      <c r="AA466" s="52"/>
      <c r="AB466" s="52"/>
      <c r="AC466" s="52"/>
      <c r="AD466" s="55"/>
    </row>
    <row r="467" spans="1:30" ht="12.75" customHeight="1" x14ac:dyDescent="0.2">
      <c r="A467" s="62"/>
      <c r="B467" s="63"/>
      <c r="C467" s="63"/>
      <c r="D467" s="63"/>
      <c r="E467" s="63"/>
      <c r="F467" s="63"/>
      <c r="G467" s="63"/>
      <c r="H467" s="63"/>
      <c r="I467" s="63"/>
      <c r="J467" s="63"/>
      <c r="K467" s="55"/>
      <c r="L467" s="55"/>
      <c r="M467" s="55"/>
      <c r="N467" s="55"/>
      <c r="O467" s="52"/>
      <c r="P467" s="52"/>
      <c r="Q467" s="51"/>
      <c r="R467" s="52"/>
      <c r="S467" s="51"/>
      <c r="T467" s="52"/>
      <c r="U467" s="53"/>
      <c r="V467" s="52"/>
      <c r="W467" s="52"/>
      <c r="X467" s="54"/>
      <c r="Y467" s="52"/>
      <c r="Z467" s="52"/>
      <c r="AA467" s="52"/>
      <c r="AB467" s="52"/>
      <c r="AC467" s="52"/>
      <c r="AD467" s="55"/>
    </row>
    <row r="468" spans="1:30" ht="12.75" customHeight="1" x14ac:dyDescent="0.2">
      <c r="A468" s="62"/>
      <c r="B468" s="63"/>
      <c r="C468" s="63"/>
      <c r="D468" s="63"/>
      <c r="E468" s="63"/>
      <c r="F468" s="63"/>
      <c r="G468" s="63"/>
      <c r="H468" s="63"/>
      <c r="I468" s="63"/>
      <c r="J468" s="63"/>
      <c r="K468" s="55"/>
      <c r="L468" s="55"/>
      <c r="M468" s="55"/>
      <c r="N468" s="55"/>
      <c r="O468" s="52"/>
      <c r="P468" s="52"/>
      <c r="Q468" s="51"/>
      <c r="R468" s="52"/>
      <c r="S468" s="51"/>
      <c r="T468" s="52"/>
      <c r="U468" s="53"/>
      <c r="V468" s="52"/>
      <c r="W468" s="52"/>
      <c r="X468" s="54"/>
      <c r="Y468" s="52"/>
      <c r="Z468" s="52"/>
      <c r="AA468" s="52"/>
      <c r="AB468" s="52"/>
      <c r="AC468" s="52"/>
      <c r="AD468" s="55"/>
    </row>
    <row r="469" spans="1:30" ht="12.75" customHeight="1" x14ac:dyDescent="0.2">
      <c r="A469" s="62"/>
      <c r="B469" s="63"/>
      <c r="C469" s="63"/>
      <c r="D469" s="63"/>
      <c r="E469" s="63"/>
      <c r="F469" s="63"/>
      <c r="G469" s="63"/>
      <c r="H469" s="63"/>
      <c r="I469" s="63"/>
      <c r="J469" s="63"/>
      <c r="K469" s="55"/>
      <c r="L469" s="55"/>
      <c r="M469" s="55"/>
      <c r="N469" s="55"/>
      <c r="O469" s="52"/>
      <c r="P469" s="52"/>
      <c r="Q469" s="51"/>
      <c r="R469" s="52"/>
      <c r="S469" s="51"/>
      <c r="T469" s="52"/>
      <c r="U469" s="53"/>
      <c r="V469" s="52"/>
      <c r="W469" s="52"/>
      <c r="X469" s="54"/>
      <c r="Y469" s="52"/>
      <c r="Z469" s="52"/>
      <c r="AA469" s="52"/>
      <c r="AB469" s="52"/>
      <c r="AC469" s="52"/>
      <c r="AD469" s="55"/>
    </row>
    <row r="470" spans="1:30" ht="12.75" customHeight="1" x14ac:dyDescent="0.2">
      <c r="A470" s="62"/>
      <c r="B470" s="63"/>
      <c r="C470" s="63"/>
      <c r="D470" s="63"/>
      <c r="E470" s="63"/>
      <c r="F470" s="63"/>
      <c r="G470" s="63"/>
      <c r="H470" s="63"/>
      <c r="I470" s="63"/>
      <c r="J470" s="63"/>
      <c r="K470" s="55"/>
      <c r="L470" s="55"/>
      <c r="M470" s="55"/>
      <c r="N470" s="55"/>
      <c r="O470" s="52"/>
      <c r="P470" s="52"/>
      <c r="Q470" s="51"/>
      <c r="R470" s="52"/>
      <c r="S470" s="51"/>
      <c r="T470" s="52"/>
      <c r="U470" s="53"/>
      <c r="V470" s="52"/>
      <c r="W470" s="52"/>
      <c r="X470" s="54"/>
      <c r="Y470" s="52"/>
      <c r="Z470" s="52"/>
      <c r="AA470" s="52"/>
      <c r="AB470" s="52"/>
      <c r="AC470" s="52"/>
      <c r="AD470" s="55"/>
    </row>
    <row r="471" spans="1:30" ht="12.75" customHeight="1" x14ac:dyDescent="0.2">
      <c r="A471" s="62"/>
      <c r="B471" s="63"/>
      <c r="C471" s="63"/>
      <c r="D471" s="63"/>
      <c r="E471" s="63"/>
      <c r="F471" s="63"/>
      <c r="G471" s="63"/>
      <c r="H471" s="63"/>
      <c r="I471" s="63"/>
      <c r="J471" s="63"/>
      <c r="K471" s="55"/>
      <c r="L471" s="55"/>
      <c r="M471" s="55"/>
      <c r="N471" s="55"/>
      <c r="O471" s="52"/>
      <c r="P471" s="52"/>
      <c r="Q471" s="51"/>
      <c r="R471" s="52"/>
      <c r="S471" s="51"/>
      <c r="T471" s="52"/>
      <c r="U471" s="53"/>
      <c r="V471" s="52"/>
      <c r="W471" s="52"/>
      <c r="X471" s="54"/>
      <c r="Y471" s="52"/>
      <c r="Z471" s="52"/>
      <c r="AA471" s="52"/>
      <c r="AB471" s="52"/>
      <c r="AC471" s="52"/>
      <c r="AD471" s="55"/>
    </row>
    <row r="472" spans="1:30" ht="12.75" customHeight="1" x14ac:dyDescent="0.2">
      <c r="A472" s="62"/>
      <c r="B472" s="63"/>
      <c r="C472" s="63"/>
      <c r="D472" s="63"/>
      <c r="E472" s="63"/>
      <c r="F472" s="63"/>
      <c r="G472" s="63"/>
      <c r="H472" s="63"/>
      <c r="I472" s="63"/>
      <c r="J472" s="63"/>
      <c r="K472" s="55"/>
      <c r="L472" s="55"/>
      <c r="M472" s="55"/>
      <c r="N472" s="55"/>
      <c r="O472" s="52"/>
      <c r="P472" s="52"/>
      <c r="Q472" s="51"/>
      <c r="R472" s="52"/>
      <c r="S472" s="51"/>
      <c r="T472" s="52"/>
      <c r="U472" s="53"/>
      <c r="V472" s="52"/>
      <c r="W472" s="52"/>
      <c r="X472" s="54"/>
      <c r="Y472" s="52"/>
      <c r="Z472" s="52"/>
      <c r="AA472" s="52"/>
      <c r="AB472" s="52"/>
      <c r="AC472" s="52"/>
      <c r="AD472" s="55"/>
    </row>
    <row r="473" spans="1:30" ht="12.75" customHeight="1" x14ac:dyDescent="0.2">
      <c r="A473" s="62"/>
      <c r="B473" s="63"/>
      <c r="C473" s="63"/>
      <c r="D473" s="63"/>
      <c r="E473" s="63"/>
      <c r="F473" s="63"/>
      <c r="G473" s="63"/>
      <c r="H473" s="63"/>
      <c r="I473" s="63"/>
      <c r="J473" s="63"/>
      <c r="K473" s="55"/>
      <c r="L473" s="55"/>
      <c r="M473" s="55"/>
      <c r="N473" s="55"/>
      <c r="O473" s="52"/>
      <c r="P473" s="52"/>
      <c r="Q473" s="51"/>
      <c r="R473" s="52"/>
      <c r="S473" s="51"/>
      <c r="T473" s="52"/>
      <c r="U473" s="53"/>
      <c r="V473" s="52"/>
      <c r="W473" s="52"/>
      <c r="X473" s="54"/>
      <c r="Y473" s="52"/>
      <c r="Z473" s="52"/>
      <c r="AA473" s="52"/>
      <c r="AB473" s="52"/>
      <c r="AC473" s="52"/>
      <c r="AD473" s="55"/>
    </row>
    <row r="474" spans="1:30" ht="12.75" customHeight="1" x14ac:dyDescent="0.2">
      <c r="A474" s="62"/>
      <c r="B474" s="63"/>
      <c r="C474" s="63"/>
      <c r="D474" s="63"/>
      <c r="E474" s="63"/>
      <c r="F474" s="63"/>
      <c r="G474" s="63"/>
      <c r="H474" s="63"/>
      <c r="I474" s="63"/>
      <c r="J474" s="63"/>
      <c r="K474" s="55"/>
      <c r="L474" s="55"/>
      <c r="M474" s="55"/>
      <c r="N474" s="55"/>
      <c r="O474" s="52"/>
      <c r="P474" s="52"/>
      <c r="Q474" s="51"/>
      <c r="R474" s="52"/>
      <c r="S474" s="51"/>
      <c r="T474" s="52"/>
      <c r="U474" s="53"/>
      <c r="V474" s="52"/>
      <c r="W474" s="52"/>
      <c r="X474" s="54"/>
      <c r="Y474" s="52"/>
      <c r="Z474" s="52"/>
      <c r="AA474" s="52"/>
      <c r="AB474" s="52"/>
      <c r="AC474" s="52"/>
      <c r="AD474" s="55"/>
    </row>
    <row r="475" spans="1:30" ht="12.75" customHeight="1" x14ac:dyDescent="0.2">
      <c r="A475" s="62"/>
      <c r="B475" s="63"/>
      <c r="C475" s="63"/>
      <c r="D475" s="63"/>
      <c r="E475" s="63"/>
      <c r="F475" s="63"/>
      <c r="G475" s="63"/>
      <c r="H475" s="63"/>
      <c r="I475" s="63"/>
      <c r="J475" s="63"/>
      <c r="K475" s="55"/>
      <c r="L475" s="55"/>
      <c r="M475" s="55"/>
      <c r="N475" s="55"/>
      <c r="O475" s="52"/>
      <c r="P475" s="52"/>
      <c r="Q475" s="51"/>
      <c r="R475" s="52"/>
      <c r="S475" s="51"/>
      <c r="T475" s="52"/>
      <c r="U475" s="53"/>
      <c r="V475" s="52"/>
      <c r="W475" s="52"/>
      <c r="X475" s="54"/>
      <c r="Y475" s="52"/>
      <c r="Z475" s="52"/>
      <c r="AA475" s="52"/>
      <c r="AB475" s="52"/>
      <c r="AC475" s="52"/>
      <c r="AD475" s="55"/>
    </row>
    <row r="476" spans="1:30" ht="12.75" customHeight="1" x14ac:dyDescent="0.2">
      <c r="A476" s="62"/>
      <c r="B476" s="63"/>
      <c r="C476" s="63"/>
      <c r="D476" s="63"/>
      <c r="E476" s="63"/>
      <c r="F476" s="63"/>
      <c r="G476" s="63"/>
      <c r="H476" s="63"/>
      <c r="I476" s="63"/>
      <c r="J476" s="63"/>
      <c r="K476" s="55"/>
      <c r="L476" s="55"/>
      <c r="M476" s="55"/>
      <c r="N476" s="55"/>
      <c r="O476" s="52"/>
      <c r="P476" s="52"/>
      <c r="Q476" s="51"/>
      <c r="R476" s="52"/>
      <c r="S476" s="51"/>
      <c r="T476" s="52"/>
      <c r="U476" s="53"/>
      <c r="V476" s="52"/>
      <c r="W476" s="52"/>
      <c r="X476" s="54"/>
      <c r="Y476" s="52"/>
      <c r="Z476" s="52"/>
      <c r="AA476" s="52"/>
      <c r="AB476" s="52"/>
      <c r="AC476" s="52"/>
      <c r="AD476" s="55"/>
    </row>
    <row r="477" spans="1:30" ht="12.75" customHeight="1" x14ac:dyDescent="0.2">
      <c r="A477" s="62"/>
      <c r="B477" s="63"/>
      <c r="C477" s="63"/>
      <c r="D477" s="63"/>
      <c r="E477" s="63"/>
      <c r="F477" s="63"/>
      <c r="G477" s="63"/>
      <c r="H477" s="63"/>
      <c r="I477" s="63"/>
      <c r="J477" s="63"/>
      <c r="K477" s="55"/>
      <c r="L477" s="55"/>
      <c r="M477" s="55"/>
      <c r="N477" s="55"/>
      <c r="O477" s="52"/>
      <c r="P477" s="52"/>
      <c r="Q477" s="51"/>
      <c r="R477" s="52"/>
      <c r="S477" s="51"/>
      <c r="T477" s="52"/>
      <c r="U477" s="53"/>
      <c r="V477" s="52"/>
      <c r="W477" s="52"/>
      <c r="X477" s="54"/>
      <c r="Y477" s="52"/>
      <c r="Z477" s="52"/>
      <c r="AA477" s="52"/>
      <c r="AB477" s="52"/>
      <c r="AC477" s="52"/>
      <c r="AD477" s="55"/>
    </row>
    <row r="478" spans="1:30" ht="12.75" customHeight="1" x14ac:dyDescent="0.2">
      <c r="A478" s="62"/>
      <c r="B478" s="63"/>
      <c r="C478" s="63"/>
      <c r="D478" s="63"/>
      <c r="E478" s="63"/>
      <c r="F478" s="63"/>
      <c r="G478" s="63"/>
      <c r="H478" s="63"/>
      <c r="I478" s="63"/>
      <c r="J478" s="63"/>
      <c r="K478" s="55"/>
      <c r="L478" s="55"/>
      <c r="M478" s="55"/>
      <c r="N478" s="55"/>
      <c r="O478" s="52"/>
      <c r="P478" s="52"/>
      <c r="Q478" s="51"/>
      <c r="R478" s="52"/>
      <c r="S478" s="51"/>
      <c r="T478" s="52"/>
      <c r="U478" s="53"/>
      <c r="V478" s="52"/>
      <c r="W478" s="52"/>
      <c r="X478" s="54"/>
      <c r="Y478" s="52"/>
      <c r="Z478" s="52"/>
      <c r="AA478" s="52"/>
      <c r="AB478" s="52"/>
      <c r="AC478" s="52"/>
      <c r="AD478" s="55"/>
    </row>
    <row r="479" spans="1:30" ht="12.75" customHeight="1" x14ac:dyDescent="0.2">
      <c r="A479" s="62"/>
      <c r="B479" s="63"/>
      <c r="C479" s="63"/>
      <c r="D479" s="63"/>
      <c r="E479" s="63"/>
      <c r="F479" s="63"/>
      <c r="G479" s="63"/>
      <c r="H479" s="63"/>
      <c r="I479" s="63"/>
      <c r="J479" s="63"/>
      <c r="K479" s="55"/>
      <c r="L479" s="55"/>
      <c r="M479" s="55"/>
      <c r="N479" s="55"/>
      <c r="O479" s="52"/>
      <c r="P479" s="52"/>
      <c r="Q479" s="51"/>
      <c r="R479" s="52"/>
      <c r="S479" s="51"/>
      <c r="T479" s="52"/>
      <c r="U479" s="53"/>
      <c r="V479" s="52"/>
      <c r="W479" s="52"/>
      <c r="X479" s="54"/>
      <c r="Y479" s="52"/>
      <c r="Z479" s="52"/>
      <c r="AA479" s="52"/>
      <c r="AB479" s="52"/>
      <c r="AC479" s="52"/>
      <c r="AD479" s="55"/>
    </row>
    <row r="480" spans="1:30" ht="12.75" customHeight="1" x14ac:dyDescent="0.2">
      <c r="A480" s="62"/>
      <c r="B480" s="63"/>
      <c r="C480" s="63"/>
      <c r="D480" s="63"/>
      <c r="E480" s="63"/>
      <c r="F480" s="63"/>
      <c r="G480" s="63"/>
      <c r="H480" s="63"/>
      <c r="I480" s="63"/>
      <c r="J480" s="63"/>
      <c r="K480" s="55"/>
      <c r="L480" s="55"/>
      <c r="M480" s="55"/>
      <c r="N480" s="55"/>
      <c r="O480" s="52"/>
      <c r="P480" s="52"/>
      <c r="Q480" s="51"/>
      <c r="R480" s="52"/>
      <c r="S480" s="51"/>
      <c r="T480" s="52"/>
      <c r="U480" s="53"/>
      <c r="V480" s="52"/>
      <c r="W480" s="52"/>
      <c r="X480" s="54"/>
      <c r="Y480" s="52"/>
      <c r="Z480" s="52"/>
      <c r="AA480" s="52"/>
      <c r="AB480" s="52"/>
      <c r="AC480" s="52"/>
      <c r="AD480" s="55"/>
    </row>
    <row r="481" spans="1:30" ht="12.75" customHeight="1" x14ac:dyDescent="0.2">
      <c r="A481" s="62"/>
      <c r="B481" s="63"/>
      <c r="C481" s="63"/>
      <c r="D481" s="63"/>
      <c r="E481" s="63"/>
      <c r="F481" s="63"/>
      <c r="G481" s="63"/>
      <c r="H481" s="63"/>
      <c r="I481" s="63"/>
      <c r="J481" s="63"/>
      <c r="K481" s="55"/>
      <c r="L481" s="55"/>
      <c r="M481" s="55"/>
      <c r="N481" s="55"/>
      <c r="O481" s="52"/>
      <c r="P481" s="52"/>
      <c r="Q481" s="51"/>
      <c r="R481" s="52"/>
      <c r="S481" s="51"/>
      <c r="T481" s="52"/>
      <c r="U481" s="53"/>
      <c r="V481" s="52"/>
      <c r="W481" s="52"/>
      <c r="X481" s="54"/>
      <c r="Y481" s="52"/>
      <c r="Z481" s="52"/>
      <c r="AA481" s="52"/>
      <c r="AB481" s="52"/>
      <c r="AC481" s="52"/>
      <c r="AD481" s="55"/>
    </row>
    <row r="482" spans="1:30" ht="12.75" customHeight="1" x14ac:dyDescent="0.2">
      <c r="A482" s="62"/>
      <c r="B482" s="63"/>
      <c r="C482" s="63"/>
      <c r="D482" s="63"/>
      <c r="E482" s="63"/>
      <c r="F482" s="63"/>
      <c r="G482" s="63"/>
      <c r="H482" s="63"/>
      <c r="I482" s="63"/>
      <c r="J482" s="63"/>
      <c r="K482" s="55"/>
      <c r="L482" s="55"/>
      <c r="M482" s="55"/>
      <c r="N482" s="55"/>
      <c r="O482" s="52"/>
      <c r="P482" s="52"/>
      <c r="Q482" s="51"/>
      <c r="R482" s="52"/>
      <c r="S482" s="51"/>
      <c r="T482" s="52"/>
      <c r="U482" s="53"/>
      <c r="V482" s="52"/>
      <c r="W482" s="52"/>
      <c r="X482" s="54"/>
      <c r="Y482" s="52"/>
      <c r="Z482" s="52"/>
      <c r="AA482" s="52"/>
      <c r="AB482" s="52"/>
      <c r="AC482" s="52"/>
      <c r="AD482" s="55"/>
    </row>
    <row r="483" spans="1:30" ht="12.75" customHeight="1" x14ac:dyDescent="0.2">
      <c r="A483" s="62"/>
      <c r="B483" s="63"/>
      <c r="C483" s="63"/>
      <c r="D483" s="63"/>
      <c r="E483" s="63"/>
      <c r="F483" s="63"/>
      <c r="G483" s="63"/>
      <c r="H483" s="63"/>
      <c r="I483" s="63"/>
      <c r="J483" s="63"/>
      <c r="K483" s="55"/>
      <c r="L483" s="55"/>
      <c r="M483" s="55"/>
      <c r="N483" s="55"/>
      <c r="O483" s="52"/>
      <c r="P483" s="52"/>
      <c r="Q483" s="51"/>
      <c r="R483" s="52"/>
      <c r="S483" s="51"/>
      <c r="T483" s="52"/>
      <c r="U483" s="53"/>
      <c r="V483" s="52"/>
      <c r="W483" s="52"/>
      <c r="X483" s="54"/>
      <c r="Y483" s="52"/>
      <c r="Z483" s="52"/>
      <c r="AA483" s="52"/>
      <c r="AB483" s="52"/>
      <c r="AC483" s="52"/>
      <c r="AD483" s="55"/>
    </row>
    <row r="484" spans="1:30" ht="12.75" customHeight="1" x14ac:dyDescent="0.2">
      <c r="A484" s="62"/>
      <c r="B484" s="63"/>
      <c r="C484" s="63"/>
      <c r="D484" s="63"/>
      <c r="E484" s="63"/>
      <c r="F484" s="63"/>
      <c r="G484" s="63"/>
      <c r="H484" s="63"/>
      <c r="I484" s="63"/>
      <c r="J484" s="63"/>
      <c r="K484" s="55"/>
      <c r="L484" s="55"/>
      <c r="M484" s="55"/>
      <c r="N484" s="55"/>
      <c r="O484" s="52"/>
      <c r="P484" s="52"/>
      <c r="Q484" s="51"/>
      <c r="R484" s="52"/>
      <c r="S484" s="51"/>
      <c r="T484" s="52"/>
      <c r="U484" s="53"/>
      <c r="V484" s="52"/>
      <c r="W484" s="52"/>
      <c r="X484" s="54"/>
      <c r="Y484" s="52"/>
      <c r="Z484" s="52"/>
      <c r="AA484" s="52"/>
      <c r="AB484" s="52"/>
      <c r="AC484" s="52"/>
      <c r="AD484" s="55"/>
    </row>
    <row r="485" spans="1:30" ht="12.75" customHeight="1" x14ac:dyDescent="0.2">
      <c r="A485" s="62"/>
      <c r="B485" s="63"/>
      <c r="C485" s="63"/>
      <c r="D485" s="63"/>
      <c r="E485" s="63"/>
      <c r="F485" s="63"/>
      <c r="G485" s="63"/>
      <c r="H485" s="63"/>
      <c r="I485" s="63"/>
      <c r="J485" s="63"/>
      <c r="K485" s="55"/>
      <c r="L485" s="55"/>
      <c r="M485" s="55"/>
      <c r="N485" s="55"/>
      <c r="O485" s="52"/>
      <c r="P485" s="52"/>
      <c r="Q485" s="51"/>
      <c r="R485" s="52"/>
      <c r="S485" s="51"/>
      <c r="T485" s="52"/>
      <c r="U485" s="53"/>
      <c r="V485" s="52"/>
      <c r="W485" s="52"/>
      <c r="X485" s="54"/>
      <c r="Y485" s="52"/>
      <c r="Z485" s="52"/>
      <c r="AA485" s="52"/>
      <c r="AB485" s="52"/>
      <c r="AC485" s="52"/>
      <c r="AD485" s="55"/>
    </row>
    <row r="486" spans="1:30" ht="12.75" customHeight="1" x14ac:dyDescent="0.2">
      <c r="A486" s="62"/>
      <c r="B486" s="63"/>
      <c r="C486" s="63"/>
      <c r="D486" s="63"/>
      <c r="E486" s="63"/>
      <c r="F486" s="63"/>
      <c r="G486" s="63"/>
      <c r="H486" s="63"/>
      <c r="I486" s="63"/>
      <c r="J486" s="63"/>
      <c r="K486" s="55"/>
      <c r="L486" s="55"/>
      <c r="M486" s="55"/>
      <c r="N486" s="55"/>
      <c r="O486" s="52"/>
      <c r="P486" s="52"/>
      <c r="Q486" s="51"/>
      <c r="R486" s="52"/>
      <c r="S486" s="51"/>
      <c r="T486" s="52"/>
      <c r="U486" s="53"/>
      <c r="V486" s="52"/>
      <c r="W486" s="52"/>
      <c r="X486" s="54"/>
      <c r="Y486" s="52"/>
      <c r="Z486" s="52"/>
      <c r="AA486" s="52"/>
      <c r="AB486" s="52"/>
      <c r="AC486" s="52"/>
      <c r="AD486" s="55"/>
    </row>
    <row r="487" spans="1:30" ht="12.75" customHeight="1" x14ac:dyDescent="0.2">
      <c r="A487" s="62"/>
      <c r="B487" s="63"/>
      <c r="C487" s="63"/>
      <c r="D487" s="63"/>
      <c r="E487" s="63"/>
      <c r="F487" s="63"/>
      <c r="G487" s="63"/>
      <c r="H487" s="63"/>
      <c r="I487" s="63"/>
      <c r="J487" s="63"/>
      <c r="K487" s="55"/>
      <c r="L487" s="55"/>
      <c r="M487" s="55"/>
      <c r="N487" s="55"/>
      <c r="O487" s="52"/>
      <c r="P487" s="52"/>
      <c r="Q487" s="51"/>
      <c r="R487" s="52"/>
      <c r="S487" s="51"/>
      <c r="T487" s="52"/>
      <c r="U487" s="53"/>
      <c r="V487" s="52"/>
      <c r="W487" s="52"/>
      <c r="X487" s="54"/>
      <c r="Y487" s="52"/>
      <c r="Z487" s="52"/>
      <c r="AA487" s="52"/>
      <c r="AB487" s="52"/>
      <c r="AC487" s="52"/>
      <c r="AD487" s="55"/>
    </row>
    <row r="488" spans="1:30" ht="12.75" customHeight="1" x14ac:dyDescent="0.2">
      <c r="A488" s="62"/>
      <c r="B488" s="63"/>
      <c r="C488" s="63"/>
      <c r="D488" s="63"/>
      <c r="E488" s="63"/>
      <c r="F488" s="63"/>
      <c r="G488" s="63"/>
      <c r="H488" s="63"/>
      <c r="I488" s="63"/>
      <c r="J488" s="63"/>
      <c r="K488" s="55"/>
      <c r="L488" s="55"/>
      <c r="M488" s="55"/>
      <c r="N488" s="55"/>
      <c r="O488" s="52"/>
      <c r="P488" s="52"/>
      <c r="Q488" s="51"/>
      <c r="R488" s="52"/>
      <c r="S488" s="51"/>
      <c r="T488" s="52"/>
      <c r="U488" s="53"/>
      <c r="V488" s="52"/>
      <c r="W488" s="52"/>
      <c r="X488" s="54"/>
      <c r="Y488" s="52"/>
      <c r="Z488" s="52"/>
      <c r="AA488" s="52"/>
      <c r="AB488" s="52"/>
      <c r="AC488" s="52"/>
      <c r="AD488" s="55"/>
    </row>
    <row r="489" spans="1:30" ht="12.75" customHeight="1" x14ac:dyDescent="0.2">
      <c r="A489" s="62"/>
      <c r="B489" s="63"/>
      <c r="C489" s="63"/>
      <c r="D489" s="63"/>
      <c r="E489" s="63"/>
      <c r="F489" s="63"/>
      <c r="G489" s="63"/>
      <c r="H489" s="63"/>
      <c r="I489" s="63"/>
      <c r="J489" s="63"/>
      <c r="K489" s="55"/>
      <c r="L489" s="55"/>
      <c r="M489" s="55"/>
      <c r="N489" s="55"/>
      <c r="O489" s="52"/>
      <c r="P489" s="52"/>
      <c r="Q489" s="51"/>
      <c r="R489" s="52"/>
      <c r="S489" s="51"/>
      <c r="T489" s="52"/>
      <c r="U489" s="53"/>
      <c r="V489" s="52"/>
      <c r="W489" s="52"/>
      <c r="X489" s="54"/>
      <c r="Y489" s="52"/>
      <c r="Z489" s="52"/>
      <c r="AA489" s="52"/>
      <c r="AB489" s="52"/>
      <c r="AC489" s="52"/>
      <c r="AD489" s="55"/>
    </row>
    <row r="490" spans="1:30" ht="12.75" customHeight="1" x14ac:dyDescent="0.2">
      <c r="A490" s="62"/>
      <c r="B490" s="63"/>
      <c r="C490" s="63"/>
      <c r="D490" s="63"/>
      <c r="E490" s="63"/>
      <c r="F490" s="63"/>
      <c r="G490" s="63"/>
      <c r="H490" s="63"/>
      <c r="I490" s="63"/>
      <c r="J490" s="63"/>
      <c r="K490" s="55"/>
      <c r="L490" s="55"/>
      <c r="M490" s="55"/>
      <c r="N490" s="55"/>
      <c r="O490" s="52"/>
      <c r="P490" s="52"/>
      <c r="Q490" s="51"/>
      <c r="R490" s="52"/>
      <c r="S490" s="51"/>
      <c r="T490" s="52"/>
      <c r="U490" s="53"/>
      <c r="V490" s="52"/>
      <c r="W490" s="52"/>
      <c r="X490" s="54"/>
      <c r="Y490" s="52"/>
      <c r="Z490" s="52"/>
      <c r="AA490" s="52"/>
      <c r="AB490" s="52"/>
      <c r="AC490" s="52"/>
      <c r="AD490" s="55"/>
    </row>
    <row r="491" spans="1:30" ht="12.75" customHeight="1" x14ac:dyDescent="0.2">
      <c r="A491" s="62"/>
      <c r="B491" s="63"/>
      <c r="C491" s="63"/>
      <c r="D491" s="63"/>
      <c r="E491" s="63"/>
      <c r="F491" s="63"/>
      <c r="G491" s="63"/>
      <c r="H491" s="63"/>
      <c r="I491" s="63"/>
      <c r="J491" s="63"/>
      <c r="K491" s="55"/>
      <c r="L491" s="55"/>
      <c r="M491" s="55"/>
      <c r="N491" s="55"/>
      <c r="O491" s="52"/>
      <c r="P491" s="52"/>
      <c r="Q491" s="51"/>
      <c r="R491" s="52"/>
      <c r="S491" s="51"/>
      <c r="T491" s="52"/>
      <c r="U491" s="53"/>
      <c r="V491" s="52"/>
      <c r="W491" s="52"/>
      <c r="X491" s="54"/>
      <c r="Y491" s="52"/>
      <c r="Z491" s="52"/>
      <c r="AA491" s="52"/>
      <c r="AB491" s="52"/>
      <c r="AC491" s="52"/>
      <c r="AD491" s="55"/>
    </row>
    <row r="492" spans="1:30" ht="12.75" customHeight="1" x14ac:dyDescent="0.2">
      <c r="A492" s="62"/>
      <c r="B492" s="63"/>
      <c r="C492" s="63"/>
      <c r="D492" s="63"/>
      <c r="E492" s="63"/>
      <c r="F492" s="63"/>
      <c r="G492" s="63"/>
      <c r="H492" s="63"/>
      <c r="I492" s="63"/>
      <c r="J492" s="63"/>
      <c r="K492" s="55"/>
      <c r="L492" s="55"/>
      <c r="M492" s="55"/>
      <c r="N492" s="55"/>
      <c r="O492" s="52"/>
      <c r="P492" s="52"/>
      <c r="Q492" s="51"/>
      <c r="R492" s="52"/>
      <c r="S492" s="51"/>
      <c r="T492" s="52"/>
      <c r="U492" s="53"/>
      <c r="V492" s="52"/>
      <c r="W492" s="52"/>
      <c r="X492" s="54"/>
      <c r="Y492" s="52"/>
      <c r="Z492" s="52"/>
      <c r="AA492" s="52"/>
      <c r="AB492" s="52"/>
      <c r="AC492" s="52"/>
      <c r="AD492" s="55"/>
    </row>
    <row r="493" spans="1:30" ht="12.75" customHeight="1" x14ac:dyDescent="0.2">
      <c r="A493" s="62"/>
      <c r="B493" s="63"/>
      <c r="C493" s="63"/>
      <c r="D493" s="63"/>
      <c r="E493" s="63"/>
      <c r="F493" s="63"/>
      <c r="G493" s="63"/>
      <c r="H493" s="63"/>
      <c r="I493" s="63"/>
      <c r="J493" s="63"/>
      <c r="K493" s="55"/>
      <c r="L493" s="55"/>
      <c r="M493" s="55"/>
      <c r="N493" s="55"/>
      <c r="O493" s="52"/>
      <c r="P493" s="52"/>
      <c r="Q493" s="51"/>
      <c r="R493" s="52"/>
      <c r="S493" s="51"/>
      <c r="T493" s="52"/>
      <c r="U493" s="53"/>
      <c r="V493" s="52"/>
      <c r="W493" s="52"/>
      <c r="X493" s="54"/>
      <c r="Y493" s="52"/>
      <c r="Z493" s="52"/>
      <c r="AA493" s="52"/>
      <c r="AB493" s="52"/>
      <c r="AC493" s="52"/>
      <c r="AD493" s="55"/>
    </row>
    <row r="494" spans="1:30" ht="12.75" customHeight="1" x14ac:dyDescent="0.2">
      <c r="A494" s="62"/>
      <c r="B494" s="63"/>
      <c r="C494" s="63"/>
      <c r="D494" s="63"/>
      <c r="E494" s="63"/>
      <c r="F494" s="63"/>
      <c r="G494" s="63"/>
      <c r="H494" s="63"/>
      <c r="I494" s="63"/>
      <c r="J494" s="63"/>
      <c r="K494" s="55"/>
      <c r="L494" s="55"/>
      <c r="M494" s="55"/>
      <c r="N494" s="55"/>
      <c r="O494" s="52"/>
      <c r="P494" s="52"/>
      <c r="Q494" s="51"/>
      <c r="R494" s="52"/>
      <c r="S494" s="51"/>
      <c r="T494" s="52"/>
      <c r="U494" s="53"/>
      <c r="V494" s="52"/>
      <c r="W494" s="52"/>
      <c r="X494" s="54"/>
      <c r="Y494" s="52"/>
      <c r="Z494" s="52"/>
      <c r="AA494" s="52"/>
      <c r="AB494" s="52"/>
      <c r="AC494" s="52"/>
      <c r="AD494" s="55"/>
    </row>
    <row r="495" spans="1:30" ht="12.75" customHeight="1" x14ac:dyDescent="0.2">
      <c r="A495" s="62"/>
      <c r="B495" s="63"/>
      <c r="C495" s="63"/>
      <c r="D495" s="63"/>
      <c r="E495" s="63"/>
      <c r="F495" s="63"/>
      <c r="G495" s="63"/>
      <c r="H495" s="63"/>
      <c r="I495" s="63"/>
      <c r="J495" s="63"/>
      <c r="K495" s="55"/>
      <c r="L495" s="55"/>
      <c r="M495" s="55"/>
      <c r="N495" s="55"/>
      <c r="O495" s="52"/>
      <c r="P495" s="52"/>
      <c r="Q495" s="51"/>
      <c r="R495" s="52"/>
      <c r="S495" s="51"/>
      <c r="T495" s="52"/>
      <c r="U495" s="53"/>
      <c r="V495" s="52"/>
      <c r="W495" s="52"/>
      <c r="X495" s="54"/>
      <c r="Y495" s="52"/>
      <c r="Z495" s="52"/>
      <c r="AA495" s="52"/>
      <c r="AB495" s="52"/>
      <c r="AC495" s="52"/>
      <c r="AD495" s="55"/>
    </row>
    <row r="496" spans="1:30" ht="12.75" customHeight="1" x14ac:dyDescent="0.2">
      <c r="A496" s="62"/>
      <c r="B496" s="63"/>
      <c r="C496" s="63"/>
      <c r="D496" s="63"/>
      <c r="E496" s="63"/>
      <c r="F496" s="63"/>
      <c r="G496" s="63"/>
      <c r="H496" s="63"/>
      <c r="I496" s="63"/>
      <c r="J496" s="63"/>
      <c r="K496" s="55"/>
      <c r="L496" s="55"/>
      <c r="M496" s="55"/>
      <c r="N496" s="55"/>
      <c r="O496" s="52"/>
      <c r="P496" s="52"/>
      <c r="Q496" s="51"/>
      <c r="R496" s="52"/>
      <c r="S496" s="51"/>
      <c r="T496" s="52"/>
      <c r="U496" s="53"/>
      <c r="V496" s="52"/>
      <c r="W496" s="52"/>
      <c r="X496" s="54"/>
      <c r="Y496" s="52"/>
      <c r="Z496" s="52"/>
      <c r="AA496" s="52"/>
      <c r="AB496" s="52"/>
      <c r="AC496" s="52"/>
      <c r="AD496" s="55"/>
    </row>
    <row r="497" spans="1:30" ht="12.75" customHeight="1" x14ac:dyDescent="0.2">
      <c r="A497" s="62"/>
      <c r="B497" s="63"/>
      <c r="C497" s="63"/>
      <c r="D497" s="63"/>
      <c r="E497" s="63"/>
      <c r="F497" s="63"/>
      <c r="G497" s="63"/>
      <c r="H497" s="63"/>
      <c r="I497" s="63"/>
      <c r="J497" s="63"/>
      <c r="K497" s="55"/>
      <c r="L497" s="55"/>
      <c r="M497" s="55"/>
      <c r="N497" s="55"/>
      <c r="O497" s="52"/>
      <c r="P497" s="52"/>
      <c r="Q497" s="51"/>
      <c r="R497" s="52"/>
      <c r="S497" s="51"/>
      <c r="T497" s="52"/>
      <c r="U497" s="53"/>
      <c r="V497" s="52"/>
      <c r="W497" s="52"/>
      <c r="X497" s="54"/>
      <c r="Y497" s="52"/>
      <c r="Z497" s="52"/>
      <c r="AA497" s="52"/>
      <c r="AB497" s="52"/>
      <c r="AC497" s="52"/>
      <c r="AD497" s="55"/>
    </row>
    <row r="498" spans="1:30" ht="12.75" customHeight="1" x14ac:dyDescent="0.2">
      <c r="A498" s="62"/>
      <c r="B498" s="63"/>
      <c r="C498" s="63"/>
      <c r="D498" s="63"/>
      <c r="E498" s="63"/>
      <c r="F498" s="63"/>
      <c r="G498" s="63"/>
      <c r="H498" s="63"/>
      <c r="I498" s="63"/>
      <c r="J498" s="63"/>
      <c r="K498" s="55"/>
      <c r="L498" s="55"/>
      <c r="M498" s="55"/>
      <c r="N498" s="55"/>
      <c r="O498" s="52"/>
      <c r="P498" s="52"/>
      <c r="Q498" s="51"/>
      <c r="R498" s="52"/>
      <c r="S498" s="51"/>
      <c r="T498" s="52"/>
      <c r="U498" s="53"/>
      <c r="V498" s="52"/>
      <c r="W498" s="52"/>
      <c r="X498" s="54"/>
      <c r="Y498" s="52"/>
      <c r="Z498" s="52"/>
      <c r="AA498" s="52"/>
      <c r="AB498" s="52"/>
      <c r="AC498" s="52"/>
      <c r="AD498" s="55"/>
    </row>
    <row r="499" spans="1:30" ht="12.75" customHeight="1" x14ac:dyDescent="0.2">
      <c r="A499" s="62"/>
      <c r="B499" s="63"/>
      <c r="C499" s="63"/>
      <c r="D499" s="63"/>
      <c r="E499" s="63"/>
      <c r="F499" s="63"/>
      <c r="G499" s="63"/>
      <c r="H499" s="63"/>
      <c r="I499" s="63"/>
      <c r="J499" s="63"/>
      <c r="K499" s="55"/>
      <c r="L499" s="55"/>
      <c r="M499" s="55"/>
      <c r="N499" s="55"/>
      <c r="O499" s="52"/>
      <c r="P499" s="52"/>
      <c r="Q499" s="51"/>
      <c r="R499" s="52"/>
      <c r="S499" s="51"/>
      <c r="T499" s="52"/>
      <c r="U499" s="53"/>
      <c r="V499" s="52"/>
      <c r="W499" s="52"/>
      <c r="X499" s="54"/>
      <c r="Y499" s="52"/>
      <c r="Z499" s="52"/>
      <c r="AA499" s="52"/>
      <c r="AB499" s="52"/>
      <c r="AC499" s="52"/>
      <c r="AD499" s="55"/>
    </row>
    <row r="500" spans="1:30" ht="12.75" customHeight="1" x14ac:dyDescent="0.2">
      <c r="A500" s="62"/>
      <c r="B500" s="63"/>
      <c r="C500" s="63"/>
      <c r="D500" s="63"/>
      <c r="E500" s="63"/>
      <c r="F500" s="63"/>
      <c r="G500" s="63"/>
      <c r="H500" s="63"/>
      <c r="I500" s="63"/>
      <c r="J500" s="63"/>
      <c r="K500" s="55"/>
      <c r="L500" s="55"/>
      <c r="M500" s="55"/>
      <c r="N500" s="55"/>
      <c r="O500" s="52"/>
      <c r="P500" s="52"/>
      <c r="Q500" s="51"/>
      <c r="R500" s="52"/>
      <c r="S500" s="51"/>
      <c r="T500" s="52"/>
      <c r="U500" s="53"/>
      <c r="V500" s="52"/>
      <c r="W500" s="52"/>
      <c r="X500" s="54"/>
      <c r="Y500" s="52"/>
      <c r="Z500" s="52"/>
      <c r="AA500" s="52"/>
      <c r="AB500" s="52"/>
      <c r="AC500" s="52"/>
      <c r="AD500" s="55"/>
    </row>
    <row r="501" spans="1:30" ht="12.75" customHeight="1" x14ac:dyDescent="0.2">
      <c r="A501" s="62"/>
      <c r="B501" s="63"/>
      <c r="C501" s="63"/>
      <c r="D501" s="63"/>
      <c r="E501" s="63"/>
      <c r="F501" s="63"/>
      <c r="G501" s="63"/>
      <c r="H501" s="63"/>
      <c r="I501" s="63"/>
      <c r="J501" s="63"/>
      <c r="K501" s="55"/>
      <c r="L501" s="55"/>
      <c r="M501" s="55"/>
      <c r="N501" s="55"/>
      <c r="O501" s="52"/>
      <c r="P501" s="52"/>
      <c r="Q501" s="51"/>
      <c r="R501" s="52"/>
      <c r="S501" s="51"/>
      <c r="T501" s="52"/>
      <c r="U501" s="53"/>
      <c r="V501" s="52"/>
      <c r="W501" s="52"/>
      <c r="X501" s="54"/>
      <c r="Y501" s="52"/>
      <c r="Z501" s="52"/>
      <c r="AA501" s="52"/>
      <c r="AB501" s="52"/>
      <c r="AC501" s="52"/>
      <c r="AD501" s="55"/>
    </row>
    <row r="502" spans="1:30" ht="12.75" customHeight="1" x14ac:dyDescent="0.2">
      <c r="A502" s="62"/>
      <c r="B502" s="63"/>
      <c r="C502" s="63"/>
      <c r="D502" s="63"/>
      <c r="E502" s="63"/>
      <c r="F502" s="63"/>
      <c r="G502" s="63"/>
      <c r="H502" s="63"/>
      <c r="I502" s="63"/>
      <c r="J502" s="63"/>
      <c r="K502" s="55"/>
      <c r="L502" s="55"/>
      <c r="M502" s="55"/>
      <c r="N502" s="55"/>
      <c r="O502" s="52"/>
      <c r="P502" s="52"/>
      <c r="Q502" s="51"/>
      <c r="R502" s="52"/>
      <c r="S502" s="51"/>
      <c r="T502" s="52"/>
      <c r="U502" s="53"/>
      <c r="V502" s="52"/>
      <c r="W502" s="52"/>
      <c r="X502" s="54"/>
      <c r="Y502" s="52"/>
      <c r="Z502" s="52"/>
      <c r="AA502" s="52"/>
      <c r="AB502" s="52"/>
      <c r="AC502" s="52"/>
      <c r="AD502" s="55"/>
    </row>
    <row r="503" spans="1:30" ht="12.75" customHeight="1" x14ac:dyDescent="0.2">
      <c r="A503" s="62"/>
      <c r="B503" s="63"/>
      <c r="C503" s="63"/>
      <c r="D503" s="63"/>
      <c r="E503" s="63"/>
      <c r="F503" s="63"/>
      <c r="G503" s="63"/>
      <c r="H503" s="63"/>
      <c r="I503" s="63"/>
      <c r="J503" s="63"/>
      <c r="K503" s="55"/>
      <c r="L503" s="55"/>
      <c r="M503" s="55"/>
      <c r="N503" s="55"/>
      <c r="O503" s="52"/>
      <c r="P503" s="52"/>
      <c r="Q503" s="51"/>
      <c r="R503" s="52"/>
      <c r="S503" s="51"/>
      <c r="T503" s="52"/>
      <c r="U503" s="53"/>
      <c r="V503" s="52"/>
      <c r="W503" s="52"/>
      <c r="X503" s="54"/>
      <c r="Y503" s="52"/>
      <c r="Z503" s="52"/>
      <c r="AA503" s="52"/>
      <c r="AB503" s="52"/>
      <c r="AC503" s="52"/>
      <c r="AD503" s="55"/>
    </row>
    <row r="504" spans="1:30" ht="12.75" customHeight="1" x14ac:dyDescent="0.2">
      <c r="A504" s="62"/>
      <c r="B504" s="63"/>
      <c r="C504" s="63"/>
      <c r="D504" s="63"/>
      <c r="E504" s="63"/>
      <c r="F504" s="63"/>
      <c r="G504" s="63"/>
      <c r="H504" s="63"/>
      <c r="I504" s="63"/>
      <c r="J504" s="63"/>
      <c r="K504" s="55"/>
      <c r="L504" s="55"/>
      <c r="M504" s="55"/>
      <c r="N504" s="55"/>
      <c r="O504" s="52"/>
      <c r="P504" s="52"/>
      <c r="Q504" s="51"/>
      <c r="R504" s="52"/>
      <c r="S504" s="51"/>
      <c r="T504" s="52"/>
      <c r="U504" s="53"/>
      <c r="V504" s="52"/>
      <c r="W504" s="52"/>
      <c r="X504" s="54"/>
      <c r="Y504" s="52"/>
      <c r="Z504" s="52"/>
      <c r="AA504" s="52"/>
      <c r="AB504" s="52"/>
      <c r="AC504" s="52"/>
      <c r="AD504" s="55"/>
    </row>
    <row r="505" spans="1:30" ht="12.75" customHeight="1" x14ac:dyDescent="0.2">
      <c r="A505" s="62"/>
      <c r="B505" s="63"/>
      <c r="C505" s="63"/>
      <c r="D505" s="63"/>
      <c r="E505" s="63"/>
      <c r="F505" s="63"/>
      <c r="G505" s="63"/>
      <c r="H505" s="63"/>
      <c r="I505" s="63"/>
      <c r="J505" s="63"/>
      <c r="K505" s="55"/>
      <c r="L505" s="55"/>
      <c r="M505" s="55"/>
      <c r="N505" s="55"/>
      <c r="O505" s="52"/>
      <c r="P505" s="52"/>
      <c r="Q505" s="51"/>
      <c r="R505" s="52"/>
      <c r="S505" s="51"/>
      <c r="T505" s="52"/>
      <c r="U505" s="53"/>
      <c r="V505" s="52"/>
      <c r="W505" s="52"/>
      <c r="X505" s="54"/>
      <c r="Y505" s="52"/>
      <c r="Z505" s="52"/>
      <c r="AA505" s="52"/>
      <c r="AB505" s="52"/>
      <c r="AC505" s="52"/>
      <c r="AD505" s="55"/>
    </row>
    <row r="506" spans="1:30" ht="12.75" customHeight="1" x14ac:dyDescent="0.2">
      <c r="A506" s="62"/>
      <c r="B506" s="63"/>
      <c r="C506" s="63"/>
      <c r="D506" s="63"/>
      <c r="E506" s="63"/>
      <c r="F506" s="63"/>
      <c r="G506" s="63"/>
      <c r="H506" s="63"/>
      <c r="I506" s="63"/>
      <c r="J506" s="63"/>
      <c r="K506" s="55"/>
      <c r="L506" s="55"/>
      <c r="M506" s="55"/>
      <c r="N506" s="55"/>
      <c r="O506" s="52"/>
      <c r="P506" s="52"/>
      <c r="Q506" s="51"/>
      <c r="R506" s="52"/>
      <c r="S506" s="51"/>
      <c r="T506" s="52"/>
      <c r="U506" s="53"/>
      <c r="V506" s="52"/>
      <c r="W506" s="52"/>
      <c r="X506" s="54"/>
      <c r="Y506" s="52"/>
      <c r="Z506" s="52"/>
      <c r="AA506" s="52"/>
      <c r="AB506" s="52"/>
      <c r="AC506" s="52"/>
      <c r="AD506" s="55"/>
    </row>
    <row r="507" spans="1:30" ht="12.75" customHeight="1" x14ac:dyDescent="0.2">
      <c r="A507" s="62"/>
      <c r="B507" s="63"/>
      <c r="C507" s="63"/>
      <c r="D507" s="63"/>
      <c r="E507" s="63"/>
      <c r="F507" s="63"/>
      <c r="G507" s="63"/>
      <c r="H507" s="63"/>
      <c r="I507" s="63"/>
      <c r="J507" s="63"/>
      <c r="K507" s="55"/>
      <c r="L507" s="55"/>
      <c r="M507" s="55"/>
      <c r="N507" s="55"/>
      <c r="O507" s="52"/>
      <c r="P507" s="52"/>
      <c r="Q507" s="51"/>
      <c r="R507" s="52"/>
      <c r="S507" s="51"/>
      <c r="T507" s="52"/>
      <c r="U507" s="53"/>
      <c r="V507" s="52"/>
      <c r="W507" s="52"/>
      <c r="X507" s="54"/>
      <c r="Y507" s="52"/>
      <c r="Z507" s="52"/>
      <c r="AA507" s="52"/>
      <c r="AB507" s="52"/>
      <c r="AC507" s="52"/>
      <c r="AD507" s="55"/>
    </row>
    <row r="508" spans="1:30" ht="12.75" customHeight="1" x14ac:dyDescent="0.2">
      <c r="A508" s="62"/>
      <c r="B508" s="63"/>
      <c r="C508" s="63"/>
      <c r="D508" s="63"/>
      <c r="E508" s="63"/>
      <c r="F508" s="63"/>
      <c r="G508" s="63"/>
      <c r="H508" s="63"/>
      <c r="I508" s="63"/>
      <c r="J508" s="63"/>
      <c r="K508" s="55"/>
      <c r="L508" s="55"/>
      <c r="M508" s="55"/>
      <c r="N508" s="55"/>
      <c r="O508" s="52"/>
      <c r="P508" s="52"/>
      <c r="Q508" s="51"/>
      <c r="R508" s="52"/>
      <c r="S508" s="51"/>
      <c r="T508" s="52"/>
      <c r="U508" s="53"/>
      <c r="V508" s="52"/>
      <c r="W508" s="52"/>
      <c r="X508" s="54"/>
      <c r="Y508" s="52"/>
      <c r="Z508" s="52"/>
      <c r="AA508" s="52"/>
      <c r="AB508" s="52"/>
      <c r="AC508" s="52"/>
      <c r="AD508" s="55"/>
    </row>
    <row r="509" spans="1:30" ht="12.75" customHeight="1" x14ac:dyDescent="0.2">
      <c r="A509" s="62"/>
      <c r="B509" s="63"/>
      <c r="C509" s="63"/>
      <c r="D509" s="63"/>
      <c r="E509" s="63"/>
      <c r="F509" s="63"/>
      <c r="G509" s="63"/>
      <c r="H509" s="63"/>
      <c r="I509" s="63"/>
      <c r="J509" s="63"/>
      <c r="K509" s="55"/>
      <c r="L509" s="55"/>
      <c r="M509" s="55"/>
      <c r="N509" s="55"/>
      <c r="O509" s="52"/>
      <c r="P509" s="52"/>
      <c r="Q509" s="51"/>
      <c r="R509" s="52"/>
      <c r="S509" s="51"/>
      <c r="T509" s="52"/>
      <c r="U509" s="53"/>
      <c r="V509" s="52"/>
      <c r="W509" s="52"/>
      <c r="X509" s="54"/>
      <c r="Y509" s="52"/>
      <c r="Z509" s="52"/>
      <c r="AA509" s="52"/>
      <c r="AB509" s="52"/>
      <c r="AC509" s="52"/>
      <c r="AD509" s="55"/>
    </row>
    <row r="510" spans="1:30" ht="12.75" customHeight="1" x14ac:dyDescent="0.2">
      <c r="A510" s="62"/>
      <c r="B510" s="63"/>
      <c r="C510" s="63"/>
      <c r="D510" s="63"/>
      <c r="E510" s="63"/>
      <c r="F510" s="63"/>
      <c r="G510" s="63"/>
      <c r="H510" s="63"/>
      <c r="I510" s="63"/>
      <c r="J510" s="63"/>
      <c r="K510" s="55"/>
      <c r="L510" s="55"/>
      <c r="M510" s="55"/>
      <c r="N510" s="55"/>
      <c r="O510" s="52"/>
      <c r="P510" s="52"/>
      <c r="Q510" s="51"/>
      <c r="R510" s="52"/>
      <c r="S510" s="51"/>
      <c r="T510" s="52"/>
      <c r="U510" s="53"/>
      <c r="V510" s="52"/>
      <c r="W510" s="52"/>
      <c r="X510" s="54"/>
      <c r="Y510" s="52"/>
      <c r="Z510" s="52"/>
      <c r="AA510" s="52"/>
      <c r="AB510" s="52"/>
      <c r="AC510" s="52"/>
      <c r="AD510" s="55"/>
    </row>
    <row r="511" spans="1:30" ht="12.75" customHeight="1" x14ac:dyDescent="0.2">
      <c r="A511" s="62"/>
      <c r="B511" s="63"/>
      <c r="C511" s="63"/>
      <c r="D511" s="63"/>
      <c r="E511" s="63"/>
      <c r="F511" s="63"/>
      <c r="G511" s="63"/>
      <c r="H511" s="63"/>
      <c r="I511" s="63"/>
      <c r="J511" s="63"/>
      <c r="K511" s="55"/>
      <c r="L511" s="55"/>
      <c r="M511" s="55"/>
      <c r="N511" s="55"/>
      <c r="O511" s="52"/>
      <c r="P511" s="52"/>
      <c r="Q511" s="51"/>
      <c r="R511" s="52"/>
      <c r="S511" s="51"/>
      <c r="T511" s="52"/>
      <c r="U511" s="53"/>
      <c r="V511" s="52"/>
      <c r="W511" s="52"/>
      <c r="X511" s="54"/>
      <c r="Y511" s="52"/>
      <c r="Z511" s="52"/>
      <c r="AA511" s="52"/>
      <c r="AB511" s="52"/>
      <c r="AC511" s="52"/>
      <c r="AD511" s="55"/>
    </row>
    <row r="512" spans="1:30" ht="12.75" customHeight="1" x14ac:dyDescent="0.2">
      <c r="A512" s="62"/>
      <c r="B512" s="63"/>
      <c r="C512" s="63"/>
      <c r="D512" s="63"/>
      <c r="E512" s="63"/>
      <c r="F512" s="63"/>
      <c r="G512" s="63"/>
      <c r="H512" s="63"/>
      <c r="I512" s="63"/>
      <c r="J512" s="63"/>
      <c r="K512" s="55"/>
      <c r="L512" s="55"/>
      <c r="M512" s="55"/>
      <c r="N512" s="55"/>
      <c r="O512" s="52"/>
      <c r="P512" s="52"/>
      <c r="Q512" s="51"/>
      <c r="R512" s="52"/>
      <c r="S512" s="51"/>
      <c r="T512" s="52"/>
      <c r="U512" s="53"/>
      <c r="V512" s="52"/>
      <c r="W512" s="52"/>
      <c r="X512" s="54"/>
      <c r="Y512" s="52"/>
      <c r="Z512" s="52"/>
      <c r="AA512" s="52"/>
      <c r="AB512" s="52"/>
      <c r="AC512" s="52"/>
      <c r="AD512" s="55"/>
    </row>
    <row r="513" spans="1:30" ht="12.75" customHeight="1" x14ac:dyDescent="0.2">
      <c r="A513" s="62"/>
      <c r="B513" s="63"/>
      <c r="C513" s="63"/>
      <c r="D513" s="63"/>
      <c r="E513" s="63"/>
      <c r="F513" s="63"/>
      <c r="G513" s="63"/>
      <c r="H513" s="63"/>
      <c r="I513" s="63"/>
      <c r="J513" s="63"/>
      <c r="K513" s="55"/>
      <c r="L513" s="55"/>
      <c r="M513" s="55"/>
      <c r="N513" s="55"/>
      <c r="O513" s="52"/>
      <c r="P513" s="52"/>
      <c r="Q513" s="51"/>
      <c r="R513" s="52"/>
      <c r="S513" s="51"/>
      <c r="T513" s="52"/>
      <c r="U513" s="53"/>
      <c r="V513" s="52"/>
      <c r="W513" s="52"/>
      <c r="X513" s="54"/>
      <c r="Y513" s="52"/>
      <c r="Z513" s="52"/>
      <c r="AA513" s="52"/>
      <c r="AB513" s="52"/>
      <c r="AC513" s="52"/>
      <c r="AD513" s="55"/>
    </row>
    <row r="514" spans="1:30" ht="12.75" customHeight="1" x14ac:dyDescent="0.2">
      <c r="A514" s="62"/>
      <c r="B514" s="63"/>
      <c r="C514" s="63"/>
      <c r="D514" s="63"/>
      <c r="E514" s="63"/>
      <c r="F514" s="63"/>
      <c r="G514" s="63"/>
      <c r="H514" s="63"/>
      <c r="I514" s="63"/>
      <c r="J514" s="63"/>
      <c r="K514" s="55"/>
      <c r="L514" s="55"/>
      <c r="M514" s="55"/>
      <c r="N514" s="55"/>
      <c r="O514" s="52"/>
      <c r="P514" s="52"/>
      <c r="Q514" s="51"/>
      <c r="R514" s="52"/>
      <c r="S514" s="51"/>
      <c r="T514" s="52"/>
      <c r="U514" s="53"/>
      <c r="V514" s="52"/>
      <c r="W514" s="52"/>
      <c r="X514" s="54"/>
      <c r="Y514" s="52"/>
      <c r="Z514" s="52"/>
      <c r="AA514" s="52"/>
      <c r="AB514" s="52"/>
      <c r="AC514" s="52"/>
      <c r="AD514" s="55"/>
    </row>
    <row r="515" spans="1:30" ht="12.75" customHeight="1" x14ac:dyDescent="0.2">
      <c r="A515" s="62"/>
      <c r="B515" s="63"/>
      <c r="C515" s="63"/>
      <c r="D515" s="63"/>
      <c r="E515" s="63"/>
      <c r="F515" s="63"/>
      <c r="G515" s="63"/>
      <c r="H515" s="63"/>
      <c r="I515" s="63"/>
      <c r="J515" s="63"/>
      <c r="K515" s="55"/>
      <c r="L515" s="55"/>
      <c r="M515" s="55"/>
      <c r="N515" s="55"/>
      <c r="O515" s="52"/>
      <c r="P515" s="52"/>
      <c r="Q515" s="51"/>
      <c r="R515" s="52"/>
      <c r="S515" s="51"/>
      <c r="T515" s="52"/>
      <c r="U515" s="53"/>
      <c r="V515" s="52"/>
      <c r="W515" s="52"/>
      <c r="X515" s="54"/>
      <c r="Y515" s="52"/>
      <c r="Z515" s="52"/>
      <c r="AA515" s="52"/>
      <c r="AB515" s="52"/>
      <c r="AC515" s="52"/>
      <c r="AD515" s="55"/>
    </row>
    <row r="516" spans="1:30" ht="12.75" customHeight="1" x14ac:dyDescent="0.2">
      <c r="A516" s="62"/>
      <c r="B516" s="63"/>
      <c r="C516" s="63"/>
      <c r="D516" s="63"/>
      <c r="E516" s="63"/>
      <c r="F516" s="63"/>
      <c r="G516" s="63"/>
      <c r="H516" s="63"/>
      <c r="I516" s="63"/>
      <c r="J516" s="63"/>
      <c r="K516" s="55"/>
      <c r="L516" s="55"/>
      <c r="M516" s="55"/>
      <c r="N516" s="55"/>
      <c r="O516" s="52"/>
      <c r="P516" s="52"/>
      <c r="Q516" s="51"/>
      <c r="R516" s="52"/>
      <c r="S516" s="51"/>
      <c r="T516" s="52"/>
      <c r="U516" s="53"/>
      <c r="V516" s="52"/>
      <c r="W516" s="52"/>
      <c r="X516" s="54"/>
      <c r="Y516" s="52"/>
      <c r="Z516" s="52"/>
      <c r="AA516" s="52"/>
      <c r="AB516" s="52"/>
      <c r="AC516" s="52"/>
      <c r="AD516" s="55"/>
    </row>
    <row r="517" spans="1:30" ht="12.75" customHeight="1" x14ac:dyDescent="0.2">
      <c r="A517" s="62"/>
      <c r="B517" s="63"/>
      <c r="C517" s="63"/>
      <c r="D517" s="63"/>
      <c r="E517" s="63"/>
      <c r="F517" s="63"/>
      <c r="G517" s="63"/>
      <c r="H517" s="63"/>
      <c r="I517" s="63"/>
      <c r="J517" s="63"/>
      <c r="K517" s="55"/>
      <c r="L517" s="55"/>
      <c r="M517" s="55"/>
      <c r="N517" s="55"/>
      <c r="O517" s="52"/>
      <c r="P517" s="52"/>
      <c r="Q517" s="51"/>
      <c r="R517" s="52"/>
      <c r="S517" s="51"/>
      <c r="T517" s="52"/>
      <c r="U517" s="53"/>
      <c r="V517" s="52"/>
      <c r="W517" s="52"/>
      <c r="X517" s="54"/>
      <c r="Y517" s="52"/>
      <c r="Z517" s="52"/>
      <c r="AA517" s="52"/>
      <c r="AB517" s="52"/>
      <c r="AC517" s="52"/>
      <c r="AD517" s="55"/>
    </row>
    <row r="518" spans="1:30" ht="12.75" customHeight="1" x14ac:dyDescent="0.2">
      <c r="A518" s="62"/>
      <c r="B518" s="63"/>
      <c r="C518" s="63"/>
      <c r="D518" s="63"/>
      <c r="E518" s="63"/>
      <c r="F518" s="63"/>
      <c r="G518" s="63"/>
      <c r="H518" s="63"/>
      <c r="I518" s="63"/>
      <c r="J518" s="63"/>
      <c r="K518" s="55"/>
      <c r="L518" s="55"/>
      <c r="M518" s="55"/>
      <c r="N518" s="55"/>
      <c r="O518" s="52"/>
      <c r="P518" s="52"/>
      <c r="Q518" s="51"/>
      <c r="R518" s="52"/>
      <c r="S518" s="51"/>
      <c r="T518" s="52"/>
      <c r="U518" s="53"/>
      <c r="V518" s="52"/>
      <c r="W518" s="52"/>
      <c r="X518" s="54"/>
      <c r="Y518" s="52"/>
      <c r="Z518" s="52"/>
      <c r="AA518" s="52"/>
      <c r="AB518" s="52"/>
      <c r="AC518" s="52"/>
      <c r="AD518" s="55"/>
    </row>
    <row r="519" spans="1:30" ht="12.75" customHeight="1" x14ac:dyDescent="0.2">
      <c r="A519" s="62"/>
      <c r="B519" s="63"/>
      <c r="C519" s="63"/>
      <c r="D519" s="63"/>
      <c r="E519" s="63"/>
      <c r="F519" s="63"/>
      <c r="G519" s="63"/>
      <c r="H519" s="63"/>
      <c r="I519" s="63"/>
      <c r="J519" s="63"/>
      <c r="K519" s="55"/>
      <c r="L519" s="55"/>
      <c r="M519" s="55"/>
      <c r="N519" s="55"/>
      <c r="O519" s="52"/>
      <c r="P519" s="52"/>
      <c r="Q519" s="51"/>
      <c r="R519" s="52"/>
      <c r="S519" s="51"/>
      <c r="T519" s="52"/>
      <c r="U519" s="53"/>
      <c r="V519" s="52"/>
      <c r="W519" s="52"/>
      <c r="X519" s="54"/>
      <c r="Y519" s="52"/>
      <c r="Z519" s="52"/>
      <c r="AA519" s="52"/>
      <c r="AB519" s="52"/>
      <c r="AC519" s="52"/>
      <c r="AD519" s="55"/>
    </row>
    <row r="520" spans="1:30" ht="12.75" customHeight="1" x14ac:dyDescent="0.2">
      <c r="A520" s="62"/>
      <c r="B520" s="63"/>
      <c r="C520" s="63"/>
      <c r="D520" s="63"/>
      <c r="E520" s="63"/>
      <c r="F520" s="63"/>
      <c r="G520" s="63"/>
      <c r="H520" s="63"/>
      <c r="I520" s="63"/>
      <c r="J520" s="63"/>
      <c r="K520" s="55"/>
      <c r="L520" s="55"/>
      <c r="M520" s="55"/>
      <c r="N520" s="55"/>
      <c r="O520" s="52"/>
      <c r="P520" s="52"/>
      <c r="Q520" s="51"/>
      <c r="R520" s="52"/>
      <c r="S520" s="51"/>
      <c r="T520" s="52"/>
      <c r="U520" s="53"/>
      <c r="V520" s="52"/>
      <c r="W520" s="52"/>
      <c r="X520" s="54"/>
      <c r="Y520" s="52"/>
      <c r="Z520" s="52"/>
      <c r="AA520" s="52"/>
      <c r="AB520" s="52"/>
      <c r="AC520" s="52"/>
      <c r="AD520" s="55"/>
    </row>
    <row r="521" spans="1:30" ht="12.75" customHeight="1" x14ac:dyDescent="0.2">
      <c r="A521" s="62"/>
      <c r="B521" s="63"/>
      <c r="C521" s="63"/>
      <c r="D521" s="63"/>
      <c r="E521" s="63"/>
      <c r="F521" s="63"/>
      <c r="G521" s="63"/>
      <c r="H521" s="63"/>
      <c r="I521" s="63"/>
      <c r="J521" s="63"/>
      <c r="K521" s="55"/>
      <c r="L521" s="55"/>
      <c r="M521" s="55"/>
      <c r="N521" s="55"/>
      <c r="O521" s="52"/>
      <c r="P521" s="52"/>
      <c r="Q521" s="51"/>
      <c r="R521" s="52"/>
      <c r="S521" s="51"/>
      <c r="T521" s="52"/>
      <c r="U521" s="53"/>
      <c r="V521" s="52"/>
      <c r="W521" s="52"/>
      <c r="X521" s="54"/>
      <c r="Y521" s="52"/>
      <c r="Z521" s="52"/>
      <c r="AA521" s="52"/>
      <c r="AB521" s="52"/>
      <c r="AC521" s="52"/>
      <c r="AD521" s="55"/>
    </row>
    <row r="522" spans="1:30" ht="12.75" customHeight="1" x14ac:dyDescent="0.2">
      <c r="A522" s="62"/>
      <c r="B522" s="63"/>
      <c r="C522" s="63"/>
      <c r="D522" s="63"/>
      <c r="E522" s="63"/>
      <c r="F522" s="63"/>
      <c r="G522" s="63"/>
      <c r="H522" s="63"/>
      <c r="I522" s="63"/>
      <c r="J522" s="63"/>
      <c r="K522" s="55"/>
      <c r="L522" s="55"/>
      <c r="M522" s="55"/>
      <c r="N522" s="55"/>
      <c r="O522" s="52"/>
      <c r="P522" s="52"/>
      <c r="Q522" s="51"/>
      <c r="R522" s="52"/>
      <c r="S522" s="51"/>
      <c r="T522" s="52"/>
      <c r="U522" s="53"/>
      <c r="V522" s="52"/>
      <c r="W522" s="52"/>
      <c r="X522" s="54"/>
      <c r="Y522" s="52"/>
      <c r="Z522" s="52"/>
      <c r="AA522" s="52"/>
      <c r="AB522" s="52"/>
      <c r="AC522" s="52"/>
      <c r="AD522" s="55"/>
    </row>
    <row r="523" spans="1:30" ht="12.75" customHeight="1" x14ac:dyDescent="0.2">
      <c r="A523" s="62"/>
      <c r="B523" s="63"/>
      <c r="C523" s="63"/>
      <c r="D523" s="63"/>
      <c r="E523" s="63"/>
      <c r="F523" s="63"/>
      <c r="G523" s="63"/>
      <c r="H523" s="63"/>
      <c r="I523" s="63"/>
      <c r="J523" s="63"/>
      <c r="K523" s="55"/>
      <c r="L523" s="55"/>
      <c r="M523" s="55"/>
      <c r="N523" s="55"/>
      <c r="O523" s="52"/>
      <c r="P523" s="52"/>
      <c r="Q523" s="51"/>
      <c r="R523" s="52"/>
      <c r="S523" s="51"/>
      <c r="T523" s="52"/>
      <c r="U523" s="53"/>
      <c r="V523" s="52"/>
      <c r="W523" s="52"/>
      <c r="X523" s="54"/>
      <c r="Y523" s="52"/>
      <c r="Z523" s="52"/>
      <c r="AA523" s="52"/>
      <c r="AB523" s="52"/>
      <c r="AC523" s="52"/>
      <c r="AD523" s="55"/>
    </row>
    <row r="524" spans="1:30" ht="12.75" customHeight="1" x14ac:dyDescent="0.2">
      <c r="A524" s="62"/>
      <c r="B524" s="63"/>
      <c r="C524" s="63"/>
      <c r="D524" s="63"/>
      <c r="E524" s="63"/>
      <c r="F524" s="63"/>
      <c r="G524" s="63"/>
      <c r="H524" s="63"/>
      <c r="I524" s="63"/>
      <c r="J524" s="63"/>
      <c r="K524" s="55"/>
      <c r="L524" s="55"/>
      <c r="M524" s="55"/>
      <c r="N524" s="55"/>
      <c r="O524" s="52"/>
      <c r="P524" s="52"/>
      <c r="Q524" s="51"/>
      <c r="R524" s="52"/>
      <c r="S524" s="51"/>
      <c r="T524" s="52"/>
      <c r="U524" s="53"/>
      <c r="V524" s="52"/>
      <c r="W524" s="52"/>
      <c r="X524" s="54"/>
      <c r="Y524" s="52"/>
      <c r="Z524" s="52"/>
      <c r="AA524" s="52"/>
      <c r="AB524" s="52"/>
      <c r="AC524" s="52"/>
      <c r="AD524" s="55"/>
    </row>
    <row r="525" spans="1:30" ht="12.75" customHeight="1" x14ac:dyDescent="0.2">
      <c r="A525" s="62"/>
      <c r="B525" s="63"/>
      <c r="C525" s="63"/>
      <c r="D525" s="63"/>
      <c r="E525" s="63"/>
      <c r="F525" s="63"/>
      <c r="G525" s="63"/>
      <c r="H525" s="63"/>
      <c r="I525" s="63"/>
      <c r="J525" s="63"/>
      <c r="K525" s="55"/>
      <c r="L525" s="55"/>
      <c r="M525" s="55"/>
      <c r="N525" s="55"/>
      <c r="O525" s="52"/>
      <c r="P525" s="52"/>
      <c r="Q525" s="51"/>
      <c r="R525" s="52"/>
      <c r="S525" s="51"/>
      <c r="T525" s="52"/>
      <c r="U525" s="53"/>
      <c r="V525" s="52"/>
      <c r="W525" s="52"/>
      <c r="X525" s="54"/>
      <c r="Y525" s="52"/>
      <c r="Z525" s="52"/>
      <c r="AA525" s="52"/>
      <c r="AB525" s="52"/>
      <c r="AC525" s="52"/>
      <c r="AD525" s="55"/>
    </row>
    <row r="526" spans="1:30" ht="12.75" customHeight="1" x14ac:dyDescent="0.2">
      <c r="A526" s="62"/>
      <c r="B526" s="63"/>
      <c r="C526" s="63"/>
      <c r="D526" s="63"/>
      <c r="E526" s="63"/>
      <c r="F526" s="63"/>
      <c r="G526" s="63"/>
      <c r="H526" s="63"/>
      <c r="I526" s="63"/>
      <c r="J526" s="63"/>
      <c r="K526" s="55"/>
      <c r="L526" s="55"/>
      <c r="M526" s="55"/>
      <c r="N526" s="55"/>
      <c r="O526" s="52"/>
      <c r="P526" s="52"/>
      <c r="Q526" s="51"/>
      <c r="R526" s="52"/>
      <c r="S526" s="51"/>
      <c r="T526" s="52"/>
      <c r="U526" s="53"/>
      <c r="V526" s="52"/>
      <c r="W526" s="52"/>
      <c r="X526" s="54"/>
      <c r="Y526" s="52"/>
      <c r="Z526" s="52"/>
      <c r="AA526" s="52"/>
      <c r="AB526" s="52"/>
      <c r="AC526" s="52"/>
      <c r="AD526" s="55"/>
    </row>
    <row r="527" spans="1:30" ht="12.75" customHeight="1" x14ac:dyDescent="0.2">
      <c r="A527" s="62"/>
      <c r="B527" s="63"/>
      <c r="C527" s="63"/>
      <c r="D527" s="63"/>
      <c r="E527" s="63"/>
      <c r="F527" s="63"/>
      <c r="G527" s="63"/>
      <c r="H527" s="63"/>
      <c r="I527" s="63"/>
      <c r="J527" s="63"/>
      <c r="K527" s="55"/>
      <c r="L527" s="55"/>
      <c r="M527" s="55"/>
      <c r="N527" s="55"/>
      <c r="O527" s="52"/>
      <c r="P527" s="52"/>
      <c r="Q527" s="51"/>
      <c r="R527" s="52"/>
      <c r="S527" s="51"/>
      <c r="T527" s="52"/>
      <c r="U527" s="53"/>
      <c r="V527" s="52"/>
      <c r="W527" s="52"/>
      <c r="X527" s="54"/>
      <c r="Y527" s="52"/>
      <c r="Z527" s="52"/>
      <c r="AA527" s="52"/>
      <c r="AB527" s="52"/>
      <c r="AC527" s="52"/>
      <c r="AD527" s="55"/>
    </row>
    <row r="528" spans="1:30" ht="12.75" customHeight="1" x14ac:dyDescent="0.2">
      <c r="A528" s="62"/>
      <c r="B528" s="63"/>
      <c r="C528" s="63"/>
      <c r="D528" s="63"/>
      <c r="E528" s="63"/>
      <c r="F528" s="63"/>
      <c r="G528" s="63"/>
      <c r="H528" s="63"/>
      <c r="I528" s="63"/>
      <c r="J528" s="63"/>
      <c r="K528" s="55"/>
      <c r="L528" s="55"/>
      <c r="M528" s="55"/>
      <c r="N528" s="55"/>
      <c r="O528" s="52"/>
      <c r="P528" s="52"/>
      <c r="Q528" s="51"/>
      <c r="R528" s="52"/>
      <c r="S528" s="51"/>
      <c r="T528" s="52"/>
      <c r="U528" s="53"/>
      <c r="V528" s="52"/>
      <c r="W528" s="52"/>
      <c r="X528" s="54"/>
      <c r="Y528" s="52"/>
      <c r="Z528" s="52"/>
      <c r="AA528" s="52"/>
      <c r="AB528" s="52"/>
      <c r="AC528" s="52"/>
      <c r="AD528" s="55"/>
    </row>
    <row r="529" spans="1:30" ht="12.75" customHeight="1" x14ac:dyDescent="0.2">
      <c r="A529" s="62"/>
      <c r="B529" s="63"/>
      <c r="C529" s="63"/>
      <c r="D529" s="63"/>
      <c r="E529" s="63"/>
      <c r="F529" s="63"/>
      <c r="G529" s="63"/>
      <c r="H529" s="63"/>
      <c r="I529" s="63"/>
      <c r="J529" s="63"/>
      <c r="K529" s="55"/>
      <c r="L529" s="55"/>
      <c r="M529" s="55"/>
      <c r="N529" s="55"/>
      <c r="O529" s="52"/>
      <c r="P529" s="52"/>
      <c r="Q529" s="51"/>
      <c r="R529" s="52"/>
      <c r="S529" s="51"/>
      <c r="T529" s="52"/>
      <c r="U529" s="53"/>
      <c r="V529" s="52"/>
      <c r="W529" s="52"/>
      <c r="X529" s="54"/>
      <c r="Y529" s="52"/>
      <c r="Z529" s="52"/>
      <c r="AA529" s="52"/>
      <c r="AB529" s="52"/>
      <c r="AC529" s="52"/>
      <c r="AD529" s="55"/>
    </row>
    <row r="530" spans="1:30" ht="12.75" customHeight="1" x14ac:dyDescent="0.2">
      <c r="A530" s="62"/>
      <c r="B530" s="63"/>
      <c r="C530" s="63"/>
      <c r="D530" s="63"/>
      <c r="E530" s="63"/>
      <c r="F530" s="63"/>
      <c r="G530" s="63"/>
      <c r="H530" s="63"/>
      <c r="I530" s="63"/>
      <c r="J530" s="63"/>
      <c r="K530" s="55"/>
      <c r="L530" s="55"/>
      <c r="M530" s="55"/>
      <c r="N530" s="55"/>
      <c r="O530" s="52"/>
      <c r="P530" s="52"/>
      <c r="Q530" s="51"/>
      <c r="R530" s="52"/>
      <c r="S530" s="51"/>
      <c r="T530" s="52"/>
      <c r="U530" s="53"/>
      <c r="V530" s="52"/>
      <c r="W530" s="52"/>
      <c r="X530" s="54"/>
      <c r="Y530" s="52"/>
      <c r="Z530" s="52"/>
      <c r="AA530" s="52"/>
      <c r="AB530" s="52"/>
      <c r="AC530" s="52"/>
      <c r="AD530" s="55"/>
    </row>
    <row r="531" spans="1:30" ht="12.75" customHeight="1" x14ac:dyDescent="0.2">
      <c r="A531" s="62"/>
      <c r="B531" s="63"/>
      <c r="C531" s="63"/>
      <c r="D531" s="63"/>
      <c r="E531" s="63"/>
      <c r="F531" s="63"/>
      <c r="G531" s="63"/>
      <c r="H531" s="63"/>
      <c r="I531" s="63"/>
      <c r="J531" s="63"/>
      <c r="K531" s="55"/>
      <c r="L531" s="55"/>
      <c r="M531" s="55"/>
      <c r="N531" s="55"/>
      <c r="O531" s="52"/>
      <c r="P531" s="52"/>
      <c r="Q531" s="51"/>
      <c r="R531" s="52"/>
      <c r="S531" s="51"/>
      <c r="T531" s="52"/>
      <c r="U531" s="53"/>
      <c r="V531" s="52"/>
      <c r="W531" s="52"/>
      <c r="X531" s="54"/>
      <c r="Y531" s="52"/>
      <c r="Z531" s="52"/>
      <c r="AA531" s="52"/>
      <c r="AB531" s="52"/>
      <c r="AC531" s="52"/>
      <c r="AD531" s="55"/>
    </row>
    <row r="532" spans="1:30" ht="12.75" customHeight="1" x14ac:dyDescent="0.2">
      <c r="A532" s="62"/>
      <c r="B532" s="63"/>
      <c r="C532" s="63"/>
      <c r="D532" s="63"/>
      <c r="E532" s="63"/>
      <c r="F532" s="63"/>
      <c r="G532" s="63"/>
      <c r="H532" s="63"/>
      <c r="I532" s="63"/>
      <c r="J532" s="63"/>
      <c r="K532" s="55"/>
      <c r="L532" s="55"/>
      <c r="M532" s="55"/>
      <c r="N532" s="55"/>
      <c r="O532" s="52"/>
      <c r="P532" s="52"/>
      <c r="Q532" s="51"/>
      <c r="R532" s="52"/>
      <c r="S532" s="51"/>
      <c r="T532" s="52"/>
      <c r="U532" s="53"/>
      <c r="V532" s="52"/>
      <c r="W532" s="52"/>
      <c r="X532" s="54"/>
      <c r="Y532" s="52"/>
      <c r="Z532" s="52"/>
      <c r="AA532" s="52"/>
      <c r="AB532" s="52"/>
      <c r="AC532" s="52"/>
      <c r="AD532" s="55"/>
    </row>
    <row r="533" spans="1:30" ht="12.75" customHeight="1" x14ac:dyDescent="0.2">
      <c r="A533" s="62"/>
      <c r="B533" s="63"/>
      <c r="C533" s="63"/>
      <c r="D533" s="63"/>
      <c r="E533" s="63"/>
      <c r="F533" s="63"/>
      <c r="G533" s="63"/>
      <c r="H533" s="63"/>
      <c r="I533" s="63"/>
      <c r="J533" s="63"/>
      <c r="K533" s="55"/>
      <c r="L533" s="55"/>
      <c r="M533" s="55"/>
      <c r="N533" s="55"/>
      <c r="O533" s="52"/>
      <c r="P533" s="52"/>
      <c r="Q533" s="51"/>
      <c r="R533" s="52"/>
      <c r="S533" s="51"/>
      <c r="T533" s="52"/>
      <c r="U533" s="53"/>
      <c r="V533" s="52"/>
      <c r="W533" s="52"/>
      <c r="X533" s="54"/>
      <c r="Y533" s="52"/>
      <c r="Z533" s="52"/>
      <c r="AA533" s="52"/>
      <c r="AB533" s="52"/>
      <c r="AC533" s="52"/>
      <c r="AD533" s="55"/>
    </row>
    <row r="534" spans="1:30" ht="12.75" customHeight="1" x14ac:dyDescent="0.2">
      <c r="A534" s="62"/>
      <c r="B534" s="63"/>
      <c r="C534" s="63"/>
      <c r="D534" s="63"/>
      <c r="E534" s="63"/>
      <c r="F534" s="63"/>
      <c r="G534" s="63"/>
      <c r="H534" s="63"/>
      <c r="I534" s="63"/>
      <c r="J534" s="63"/>
      <c r="K534" s="55"/>
      <c r="L534" s="55"/>
      <c r="M534" s="55"/>
      <c r="N534" s="55"/>
      <c r="O534" s="52"/>
      <c r="P534" s="52"/>
      <c r="Q534" s="51"/>
      <c r="R534" s="52"/>
      <c r="S534" s="51"/>
      <c r="T534" s="52"/>
      <c r="U534" s="53"/>
      <c r="V534" s="52"/>
      <c r="W534" s="52"/>
      <c r="X534" s="54"/>
      <c r="Y534" s="52"/>
      <c r="Z534" s="52"/>
      <c r="AA534" s="52"/>
      <c r="AB534" s="52"/>
      <c r="AC534" s="52"/>
      <c r="AD534" s="55"/>
    </row>
    <row r="535" spans="1:30" ht="12.75" customHeight="1" x14ac:dyDescent="0.2">
      <c r="A535" s="62"/>
      <c r="B535" s="63"/>
      <c r="C535" s="63"/>
      <c r="D535" s="63"/>
      <c r="E535" s="63"/>
      <c r="F535" s="63"/>
      <c r="G535" s="63"/>
      <c r="H535" s="63"/>
      <c r="I535" s="63"/>
      <c r="J535" s="63"/>
      <c r="K535" s="55"/>
      <c r="L535" s="55"/>
      <c r="M535" s="55"/>
      <c r="N535" s="55"/>
      <c r="O535" s="52"/>
      <c r="P535" s="52"/>
      <c r="Q535" s="51"/>
      <c r="R535" s="52"/>
      <c r="S535" s="51"/>
      <c r="T535" s="52"/>
      <c r="U535" s="53"/>
      <c r="V535" s="52"/>
      <c r="W535" s="52"/>
      <c r="X535" s="54"/>
      <c r="Y535" s="52"/>
      <c r="Z535" s="52"/>
      <c r="AA535" s="52"/>
      <c r="AB535" s="52"/>
      <c r="AC535" s="52"/>
      <c r="AD535" s="55"/>
    </row>
    <row r="536" spans="1:30" ht="12.75" customHeight="1" x14ac:dyDescent="0.2">
      <c r="A536" s="62"/>
      <c r="B536" s="63"/>
      <c r="C536" s="63"/>
      <c r="D536" s="63"/>
      <c r="E536" s="63"/>
      <c r="F536" s="63"/>
      <c r="G536" s="63"/>
      <c r="H536" s="63"/>
      <c r="I536" s="63"/>
      <c r="J536" s="63"/>
      <c r="K536" s="55"/>
      <c r="L536" s="55"/>
      <c r="M536" s="55"/>
      <c r="N536" s="55"/>
      <c r="O536" s="52"/>
      <c r="P536" s="52"/>
      <c r="Q536" s="51"/>
      <c r="R536" s="52"/>
      <c r="S536" s="51"/>
      <c r="T536" s="52"/>
      <c r="U536" s="53"/>
      <c r="V536" s="52"/>
      <c r="W536" s="52"/>
      <c r="X536" s="54"/>
      <c r="Y536" s="52"/>
      <c r="Z536" s="52"/>
      <c r="AA536" s="52"/>
      <c r="AB536" s="52"/>
      <c r="AC536" s="52"/>
      <c r="AD536" s="55"/>
    </row>
    <row r="537" spans="1:30" ht="12.75" customHeight="1" x14ac:dyDescent="0.2">
      <c r="A537" s="62"/>
      <c r="B537" s="63"/>
      <c r="C537" s="63"/>
      <c r="D537" s="63"/>
      <c r="E537" s="63"/>
      <c r="F537" s="63"/>
      <c r="G537" s="63"/>
      <c r="H537" s="63"/>
      <c r="I537" s="63"/>
      <c r="J537" s="63"/>
      <c r="K537" s="55"/>
      <c r="L537" s="55"/>
      <c r="M537" s="55"/>
      <c r="N537" s="55"/>
      <c r="O537" s="52"/>
      <c r="P537" s="52"/>
      <c r="Q537" s="51"/>
      <c r="R537" s="52"/>
      <c r="S537" s="51"/>
      <c r="T537" s="52"/>
      <c r="U537" s="53"/>
      <c r="V537" s="52"/>
      <c r="W537" s="52"/>
      <c r="X537" s="54"/>
      <c r="Y537" s="52"/>
      <c r="Z537" s="52"/>
      <c r="AA537" s="52"/>
      <c r="AB537" s="52"/>
      <c r="AC537" s="52"/>
      <c r="AD537" s="55"/>
    </row>
    <row r="538" spans="1:30" ht="12.75" customHeight="1" x14ac:dyDescent="0.2">
      <c r="A538" s="62"/>
      <c r="B538" s="63"/>
      <c r="C538" s="63"/>
      <c r="D538" s="63"/>
      <c r="E538" s="63"/>
      <c r="F538" s="63"/>
      <c r="G538" s="63"/>
      <c r="H538" s="63"/>
      <c r="I538" s="63"/>
      <c r="J538" s="63"/>
      <c r="K538" s="55"/>
      <c r="L538" s="55"/>
      <c r="M538" s="55"/>
      <c r="N538" s="55"/>
      <c r="O538" s="52"/>
      <c r="P538" s="52"/>
      <c r="Q538" s="51"/>
      <c r="R538" s="52"/>
      <c r="S538" s="51"/>
      <c r="T538" s="52"/>
      <c r="U538" s="53"/>
      <c r="V538" s="52"/>
      <c r="W538" s="52"/>
      <c r="X538" s="54"/>
      <c r="Y538" s="52"/>
      <c r="Z538" s="52"/>
      <c r="AA538" s="52"/>
      <c r="AB538" s="52"/>
      <c r="AC538" s="52"/>
      <c r="AD538" s="55"/>
    </row>
    <row r="539" spans="1:30" ht="12.75" customHeight="1" x14ac:dyDescent="0.2">
      <c r="A539" s="62"/>
      <c r="B539" s="63"/>
      <c r="C539" s="63"/>
      <c r="D539" s="63"/>
      <c r="E539" s="63"/>
      <c r="F539" s="63"/>
      <c r="G539" s="63"/>
      <c r="H539" s="63"/>
      <c r="I539" s="63"/>
      <c r="J539" s="63"/>
      <c r="K539" s="55"/>
      <c r="L539" s="55"/>
      <c r="M539" s="55"/>
      <c r="N539" s="55"/>
      <c r="O539" s="52"/>
      <c r="P539" s="52"/>
      <c r="Q539" s="51"/>
      <c r="R539" s="52"/>
      <c r="S539" s="51"/>
      <c r="T539" s="52"/>
      <c r="U539" s="53"/>
      <c r="V539" s="52"/>
      <c r="W539" s="52"/>
      <c r="X539" s="54"/>
      <c r="Y539" s="52"/>
      <c r="Z539" s="52"/>
      <c r="AA539" s="52"/>
      <c r="AB539" s="52"/>
      <c r="AC539" s="52"/>
      <c r="AD539" s="55"/>
    </row>
    <row r="540" spans="1:30" ht="12.75" customHeight="1" x14ac:dyDescent="0.2">
      <c r="A540" s="62"/>
      <c r="B540" s="63"/>
      <c r="C540" s="63"/>
      <c r="D540" s="63"/>
      <c r="E540" s="63"/>
      <c r="F540" s="63"/>
      <c r="G540" s="63"/>
      <c r="H540" s="63"/>
      <c r="I540" s="63"/>
      <c r="J540" s="63"/>
      <c r="K540" s="55"/>
      <c r="L540" s="55"/>
      <c r="M540" s="55"/>
      <c r="N540" s="55"/>
      <c r="O540" s="52"/>
      <c r="P540" s="52"/>
      <c r="Q540" s="51"/>
      <c r="R540" s="52"/>
      <c r="S540" s="51"/>
      <c r="T540" s="52"/>
      <c r="U540" s="53"/>
      <c r="V540" s="52"/>
      <c r="W540" s="52"/>
      <c r="X540" s="54"/>
      <c r="Y540" s="52"/>
      <c r="Z540" s="52"/>
      <c r="AA540" s="52"/>
      <c r="AB540" s="52"/>
      <c r="AC540" s="52"/>
      <c r="AD540" s="55"/>
    </row>
    <row r="541" spans="1:30" ht="12.75" customHeight="1" x14ac:dyDescent="0.2">
      <c r="A541" s="62"/>
      <c r="B541" s="63"/>
      <c r="C541" s="63"/>
      <c r="D541" s="63"/>
      <c r="E541" s="63"/>
      <c r="F541" s="63"/>
      <c r="G541" s="63"/>
      <c r="H541" s="63"/>
      <c r="I541" s="63"/>
      <c r="J541" s="63"/>
      <c r="K541" s="55"/>
      <c r="L541" s="55"/>
      <c r="M541" s="55"/>
      <c r="N541" s="55"/>
      <c r="O541" s="52"/>
      <c r="P541" s="52"/>
      <c r="Q541" s="51"/>
      <c r="R541" s="52"/>
      <c r="S541" s="51"/>
      <c r="T541" s="52"/>
      <c r="U541" s="53"/>
      <c r="V541" s="52"/>
      <c r="W541" s="52"/>
      <c r="X541" s="54"/>
      <c r="Y541" s="52"/>
      <c r="Z541" s="52"/>
      <c r="AA541" s="52"/>
      <c r="AB541" s="52"/>
      <c r="AC541" s="52"/>
      <c r="AD541" s="55"/>
    </row>
    <row r="542" spans="1:30" ht="12.75" customHeight="1" x14ac:dyDescent="0.2">
      <c r="A542" s="62"/>
      <c r="B542" s="63"/>
      <c r="C542" s="63"/>
      <c r="D542" s="63"/>
      <c r="E542" s="63"/>
      <c r="F542" s="63"/>
      <c r="G542" s="63"/>
      <c r="H542" s="63"/>
      <c r="I542" s="63"/>
      <c r="J542" s="63"/>
      <c r="K542" s="55"/>
      <c r="L542" s="55"/>
      <c r="M542" s="55"/>
      <c r="N542" s="55"/>
      <c r="O542" s="52"/>
      <c r="P542" s="52"/>
      <c r="Q542" s="51"/>
      <c r="R542" s="52"/>
      <c r="S542" s="51"/>
      <c r="T542" s="52"/>
      <c r="U542" s="53"/>
      <c r="V542" s="52"/>
      <c r="W542" s="52"/>
      <c r="X542" s="54"/>
      <c r="Y542" s="52"/>
      <c r="Z542" s="52"/>
      <c r="AA542" s="52"/>
      <c r="AB542" s="52"/>
      <c r="AC542" s="52"/>
      <c r="AD542" s="55"/>
    </row>
    <row r="543" spans="1:30" ht="12.75" customHeight="1" x14ac:dyDescent="0.2">
      <c r="A543" s="62"/>
      <c r="B543" s="63"/>
      <c r="C543" s="63"/>
      <c r="D543" s="63"/>
      <c r="E543" s="63"/>
      <c r="F543" s="63"/>
      <c r="G543" s="63"/>
      <c r="H543" s="63"/>
      <c r="I543" s="63"/>
      <c r="J543" s="63"/>
      <c r="K543" s="55"/>
      <c r="L543" s="55"/>
      <c r="M543" s="55"/>
      <c r="N543" s="55"/>
      <c r="O543" s="52"/>
      <c r="P543" s="52"/>
      <c r="Q543" s="51"/>
      <c r="R543" s="52"/>
      <c r="S543" s="51"/>
      <c r="T543" s="52"/>
      <c r="U543" s="53"/>
      <c r="V543" s="52"/>
      <c r="W543" s="52"/>
      <c r="X543" s="54"/>
      <c r="Y543" s="52"/>
      <c r="Z543" s="52"/>
      <c r="AA543" s="52"/>
      <c r="AB543" s="52"/>
      <c r="AC543" s="52"/>
      <c r="AD543" s="55"/>
    </row>
    <row r="544" spans="1:30" ht="12.75" customHeight="1" x14ac:dyDescent="0.2">
      <c r="A544" s="62"/>
      <c r="B544" s="63"/>
      <c r="C544" s="63"/>
      <c r="D544" s="63"/>
      <c r="E544" s="63"/>
      <c r="F544" s="63"/>
      <c r="G544" s="63"/>
      <c r="H544" s="63"/>
      <c r="I544" s="63"/>
      <c r="J544" s="63"/>
      <c r="K544" s="55"/>
      <c r="L544" s="55"/>
      <c r="M544" s="55"/>
      <c r="N544" s="55"/>
      <c r="O544" s="52"/>
      <c r="P544" s="52"/>
      <c r="Q544" s="51"/>
      <c r="R544" s="52"/>
      <c r="S544" s="51"/>
      <c r="T544" s="52"/>
      <c r="U544" s="53"/>
      <c r="V544" s="52"/>
      <c r="W544" s="52"/>
      <c r="X544" s="54"/>
      <c r="Y544" s="52"/>
      <c r="Z544" s="52"/>
      <c r="AA544" s="52"/>
      <c r="AB544" s="52"/>
      <c r="AC544" s="52"/>
      <c r="AD544" s="55"/>
    </row>
    <row r="545" spans="1:30" ht="12.75" customHeight="1" x14ac:dyDescent="0.2">
      <c r="A545" s="62"/>
      <c r="B545" s="63"/>
      <c r="C545" s="63"/>
      <c r="D545" s="63"/>
      <c r="E545" s="63"/>
      <c r="F545" s="63"/>
      <c r="G545" s="63"/>
      <c r="H545" s="63"/>
      <c r="I545" s="63"/>
      <c r="J545" s="63"/>
      <c r="K545" s="55"/>
      <c r="L545" s="55"/>
      <c r="M545" s="55"/>
      <c r="N545" s="55"/>
      <c r="O545" s="52"/>
      <c r="P545" s="52"/>
      <c r="Q545" s="51"/>
      <c r="R545" s="52"/>
      <c r="S545" s="51"/>
      <c r="T545" s="52"/>
      <c r="U545" s="53"/>
      <c r="V545" s="52"/>
      <c r="W545" s="52"/>
      <c r="X545" s="54"/>
      <c r="Y545" s="52"/>
      <c r="Z545" s="52"/>
      <c r="AA545" s="52"/>
      <c r="AB545" s="52"/>
      <c r="AC545" s="52"/>
      <c r="AD545" s="55"/>
    </row>
    <row r="546" spans="1:30" ht="12.75" customHeight="1" x14ac:dyDescent="0.2">
      <c r="A546" s="62"/>
      <c r="B546" s="63"/>
      <c r="C546" s="63"/>
      <c r="D546" s="63"/>
      <c r="E546" s="63"/>
      <c r="F546" s="63"/>
      <c r="G546" s="63"/>
      <c r="H546" s="63"/>
      <c r="I546" s="63"/>
      <c r="J546" s="63"/>
      <c r="K546" s="55"/>
      <c r="L546" s="55"/>
      <c r="M546" s="55"/>
      <c r="N546" s="55"/>
      <c r="O546" s="52"/>
      <c r="P546" s="52"/>
      <c r="Q546" s="51"/>
      <c r="R546" s="52"/>
      <c r="S546" s="51"/>
      <c r="T546" s="52"/>
      <c r="U546" s="53"/>
      <c r="V546" s="52"/>
      <c r="W546" s="52"/>
      <c r="X546" s="54"/>
      <c r="Y546" s="52"/>
      <c r="Z546" s="52"/>
      <c r="AA546" s="52"/>
      <c r="AB546" s="52"/>
      <c r="AC546" s="52"/>
      <c r="AD546" s="55"/>
    </row>
    <row r="547" spans="1:30" ht="12.75" customHeight="1" x14ac:dyDescent="0.2">
      <c r="A547" s="62"/>
      <c r="B547" s="63"/>
      <c r="C547" s="63"/>
      <c r="D547" s="63"/>
      <c r="E547" s="63"/>
      <c r="F547" s="63"/>
      <c r="G547" s="63"/>
      <c r="H547" s="63"/>
      <c r="I547" s="63"/>
      <c r="J547" s="63"/>
      <c r="K547" s="55"/>
      <c r="L547" s="55"/>
      <c r="M547" s="55"/>
      <c r="N547" s="55"/>
      <c r="O547" s="52"/>
      <c r="P547" s="52"/>
      <c r="Q547" s="51"/>
      <c r="R547" s="52"/>
      <c r="S547" s="51"/>
      <c r="T547" s="52"/>
      <c r="U547" s="53"/>
      <c r="V547" s="52"/>
      <c r="W547" s="52"/>
      <c r="X547" s="54"/>
      <c r="Y547" s="52"/>
      <c r="Z547" s="52"/>
      <c r="AA547" s="52"/>
      <c r="AB547" s="52"/>
      <c r="AC547" s="52"/>
      <c r="AD547" s="55"/>
    </row>
    <row r="548" spans="1:30" ht="12.75" customHeight="1" x14ac:dyDescent="0.2">
      <c r="A548" s="62"/>
      <c r="B548" s="63"/>
      <c r="C548" s="63"/>
      <c r="D548" s="63"/>
      <c r="E548" s="63"/>
      <c r="F548" s="63"/>
      <c r="G548" s="63"/>
      <c r="H548" s="63"/>
      <c r="I548" s="63"/>
      <c r="J548" s="63"/>
      <c r="K548" s="55"/>
      <c r="L548" s="55"/>
      <c r="M548" s="55"/>
      <c r="N548" s="55"/>
      <c r="O548" s="52"/>
      <c r="P548" s="52"/>
      <c r="Q548" s="51"/>
      <c r="R548" s="52"/>
      <c r="S548" s="51"/>
      <c r="T548" s="52"/>
      <c r="U548" s="53"/>
      <c r="V548" s="52"/>
      <c r="W548" s="52"/>
      <c r="X548" s="54"/>
      <c r="Y548" s="52"/>
      <c r="Z548" s="52"/>
      <c r="AA548" s="52"/>
      <c r="AB548" s="52"/>
      <c r="AC548" s="52"/>
      <c r="AD548" s="55"/>
    </row>
    <row r="549" spans="1:30" ht="12.75" customHeight="1" x14ac:dyDescent="0.2">
      <c r="A549" s="62"/>
      <c r="B549" s="63"/>
      <c r="C549" s="63"/>
      <c r="D549" s="63"/>
      <c r="E549" s="63"/>
      <c r="F549" s="63"/>
      <c r="G549" s="63"/>
      <c r="H549" s="63"/>
      <c r="I549" s="63"/>
      <c r="J549" s="63"/>
      <c r="K549" s="55"/>
      <c r="L549" s="55"/>
      <c r="M549" s="55"/>
      <c r="N549" s="55"/>
      <c r="O549" s="52"/>
      <c r="P549" s="52"/>
      <c r="Q549" s="51"/>
      <c r="R549" s="52"/>
      <c r="S549" s="51"/>
      <c r="T549" s="52"/>
      <c r="U549" s="53"/>
      <c r="V549" s="52"/>
      <c r="W549" s="52"/>
      <c r="X549" s="54"/>
      <c r="Y549" s="52"/>
      <c r="Z549" s="52"/>
      <c r="AA549" s="52"/>
      <c r="AB549" s="52"/>
      <c r="AC549" s="52"/>
      <c r="AD549" s="55"/>
    </row>
    <row r="550" spans="1:30" ht="12.75" customHeight="1" x14ac:dyDescent="0.2">
      <c r="A550" s="62"/>
      <c r="B550" s="63"/>
      <c r="C550" s="63"/>
      <c r="D550" s="63"/>
      <c r="E550" s="63"/>
      <c r="F550" s="63"/>
      <c r="G550" s="63"/>
      <c r="H550" s="63"/>
      <c r="I550" s="63"/>
      <c r="J550" s="63"/>
      <c r="K550" s="55"/>
      <c r="L550" s="55"/>
      <c r="M550" s="55"/>
      <c r="N550" s="55"/>
      <c r="O550" s="52"/>
      <c r="P550" s="52"/>
      <c r="Q550" s="51"/>
      <c r="R550" s="52"/>
      <c r="S550" s="51"/>
      <c r="T550" s="52"/>
      <c r="U550" s="53"/>
      <c r="V550" s="52"/>
      <c r="W550" s="52"/>
      <c r="X550" s="54"/>
      <c r="Y550" s="52"/>
      <c r="Z550" s="52"/>
      <c r="AA550" s="52"/>
      <c r="AB550" s="52"/>
      <c r="AC550" s="52"/>
      <c r="AD550" s="55"/>
    </row>
    <row r="551" spans="1:30" ht="12.75" customHeight="1" x14ac:dyDescent="0.2">
      <c r="A551" s="62"/>
      <c r="B551" s="63"/>
      <c r="C551" s="63"/>
      <c r="D551" s="63"/>
      <c r="E551" s="63"/>
      <c r="F551" s="63"/>
      <c r="G551" s="63"/>
      <c r="H551" s="63"/>
      <c r="I551" s="63"/>
      <c r="J551" s="63"/>
      <c r="K551" s="55"/>
      <c r="L551" s="55"/>
      <c r="M551" s="55"/>
      <c r="N551" s="55"/>
      <c r="O551" s="52"/>
      <c r="P551" s="52"/>
      <c r="Q551" s="51"/>
      <c r="R551" s="52"/>
      <c r="S551" s="51"/>
      <c r="T551" s="52"/>
      <c r="U551" s="53"/>
      <c r="V551" s="52"/>
      <c r="W551" s="52"/>
      <c r="X551" s="54"/>
      <c r="Y551" s="52"/>
      <c r="Z551" s="52"/>
      <c r="AA551" s="52"/>
      <c r="AB551" s="52"/>
      <c r="AC551" s="52"/>
      <c r="AD551" s="55"/>
    </row>
    <row r="552" spans="1:30" ht="12.75" customHeight="1" x14ac:dyDescent="0.2">
      <c r="A552" s="62"/>
      <c r="B552" s="63"/>
      <c r="C552" s="63"/>
      <c r="D552" s="63"/>
      <c r="E552" s="63"/>
      <c r="F552" s="63"/>
      <c r="G552" s="63"/>
      <c r="H552" s="63"/>
      <c r="I552" s="63"/>
      <c r="J552" s="63"/>
      <c r="K552" s="55"/>
      <c r="L552" s="55"/>
      <c r="M552" s="55"/>
      <c r="N552" s="55"/>
      <c r="O552" s="52"/>
      <c r="P552" s="52"/>
      <c r="Q552" s="51"/>
      <c r="R552" s="52"/>
      <c r="S552" s="51"/>
      <c r="T552" s="52"/>
      <c r="U552" s="53"/>
      <c r="V552" s="52"/>
      <c r="W552" s="52"/>
      <c r="X552" s="54"/>
      <c r="Y552" s="52"/>
      <c r="Z552" s="52"/>
      <c r="AA552" s="52"/>
      <c r="AB552" s="52"/>
      <c r="AC552" s="52"/>
      <c r="AD552" s="55"/>
    </row>
    <row r="553" spans="1:30" ht="12.75" customHeight="1" x14ac:dyDescent="0.2">
      <c r="A553" s="62"/>
      <c r="B553" s="63"/>
      <c r="C553" s="63"/>
      <c r="D553" s="63"/>
      <c r="E553" s="63"/>
      <c r="F553" s="63"/>
      <c r="G553" s="63"/>
      <c r="H553" s="63"/>
      <c r="I553" s="63"/>
      <c r="J553" s="63"/>
      <c r="K553" s="55"/>
      <c r="L553" s="55"/>
      <c r="M553" s="55"/>
      <c r="N553" s="55"/>
      <c r="O553" s="52"/>
      <c r="P553" s="52"/>
      <c r="Q553" s="51"/>
      <c r="R553" s="52"/>
      <c r="S553" s="51"/>
      <c r="T553" s="52"/>
      <c r="U553" s="53"/>
      <c r="V553" s="52"/>
      <c r="W553" s="52"/>
      <c r="X553" s="54"/>
      <c r="Y553" s="52"/>
      <c r="Z553" s="52"/>
      <c r="AA553" s="52"/>
      <c r="AB553" s="52"/>
      <c r="AC553" s="52"/>
      <c r="AD553" s="55"/>
    </row>
    <row r="554" spans="1:30" ht="12.75" customHeight="1" x14ac:dyDescent="0.2">
      <c r="A554" s="62"/>
      <c r="B554" s="63"/>
      <c r="C554" s="63"/>
      <c r="D554" s="63"/>
      <c r="E554" s="63"/>
      <c r="F554" s="63"/>
      <c r="G554" s="63"/>
      <c r="H554" s="63"/>
      <c r="I554" s="63"/>
      <c r="J554" s="63"/>
      <c r="K554" s="55"/>
      <c r="L554" s="55"/>
      <c r="M554" s="55"/>
      <c r="N554" s="55"/>
      <c r="O554" s="52"/>
      <c r="P554" s="52"/>
      <c r="Q554" s="51"/>
      <c r="R554" s="52"/>
      <c r="S554" s="51"/>
      <c r="T554" s="52"/>
      <c r="U554" s="53"/>
      <c r="V554" s="52"/>
      <c r="W554" s="52"/>
      <c r="X554" s="54"/>
      <c r="Y554" s="52"/>
      <c r="Z554" s="52"/>
      <c r="AA554" s="52"/>
      <c r="AB554" s="52"/>
      <c r="AC554" s="52"/>
      <c r="AD554" s="55"/>
    </row>
    <row r="555" spans="1:30" ht="12.75" customHeight="1" x14ac:dyDescent="0.2">
      <c r="A555" s="62"/>
      <c r="B555" s="63"/>
      <c r="C555" s="63"/>
      <c r="D555" s="63"/>
      <c r="E555" s="63"/>
      <c r="F555" s="63"/>
      <c r="G555" s="63"/>
      <c r="H555" s="63"/>
      <c r="I555" s="63"/>
      <c r="J555" s="63"/>
      <c r="K555" s="55"/>
      <c r="L555" s="55"/>
      <c r="M555" s="55"/>
      <c r="N555" s="55"/>
      <c r="O555" s="52"/>
      <c r="P555" s="52"/>
      <c r="Q555" s="51"/>
      <c r="R555" s="52"/>
      <c r="S555" s="51"/>
      <c r="T555" s="52"/>
      <c r="U555" s="53"/>
      <c r="V555" s="52"/>
      <c r="W555" s="52"/>
      <c r="X555" s="54"/>
      <c r="Y555" s="52"/>
      <c r="Z555" s="52"/>
      <c r="AA555" s="52"/>
      <c r="AB555" s="52"/>
      <c r="AC555" s="52"/>
      <c r="AD555" s="55"/>
    </row>
    <row r="556" spans="1:30" ht="12.75" customHeight="1" x14ac:dyDescent="0.2">
      <c r="A556" s="62"/>
      <c r="B556" s="63"/>
      <c r="C556" s="63"/>
      <c r="D556" s="63"/>
      <c r="E556" s="63"/>
      <c r="F556" s="63"/>
      <c r="G556" s="63"/>
      <c r="H556" s="63"/>
      <c r="I556" s="63"/>
      <c r="J556" s="63"/>
      <c r="K556" s="55"/>
      <c r="L556" s="55"/>
      <c r="M556" s="55"/>
      <c r="N556" s="55"/>
      <c r="O556" s="52"/>
      <c r="P556" s="52"/>
      <c r="Q556" s="51"/>
      <c r="R556" s="52"/>
      <c r="S556" s="51"/>
      <c r="T556" s="52"/>
      <c r="U556" s="53"/>
      <c r="V556" s="52"/>
      <c r="W556" s="52"/>
      <c r="X556" s="54"/>
      <c r="Y556" s="52"/>
      <c r="Z556" s="52"/>
      <c r="AA556" s="52"/>
      <c r="AB556" s="52"/>
      <c r="AC556" s="52"/>
      <c r="AD556" s="55"/>
    </row>
    <row r="557" spans="1:30" ht="12.75" customHeight="1" x14ac:dyDescent="0.2">
      <c r="A557" s="62"/>
      <c r="B557" s="63"/>
      <c r="C557" s="63"/>
      <c r="D557" s="63"/>
      <c r="E557" s="63"/>
      <c r="F557" s="63"/>
      <c r="G557" s="63"/>
      <c r="H557" s="63"/>
      <c r="I557" s="63"/>
      <c r="J557" s="63"/>
      <c r="K557" s="55"/>
      <c r="L557" s="55"/>
      <c r="M557" s="55"/>
      <c r="N557" s="55"/>
      <c r="O557" s="52"/>
      <c r="P557" s="52"/>
      <c r="Q557" s="51"/>
      <c r="R557" s="52"/>
      <c r="S557" s="51"/>
      <c r="T557" s="52"/>
      <c r="U557" s="53"/>
      <c r="V557" s="52"/>
      <c r="W557" s="52"/>
      <c r="X557" s="54"/>
      <c r="Y557" s="52"/>
      <c r="Z557" s="52"/>
      <c r="AA557" s="52"/>
      <c r="AB557" s="52"/>
      <c r="AC557" s="52"/>
      <c r="AD557" s="55"/>
    </row>
    <row r="558" spans="1:30" ht="12.75" customHeight="1" x14ac:dyDescent="0.2">
      <c r="A558" s="62"/>
      <c r="B558" s="63"/>
      <c r="C558" s="63"/>
      <c r="D558" s="63"/>
      <c r="E558" s="63"/>
      <c r="F558" s="63"/>
      <c r="G558" s="63"/>
      <c r="H558" s="63"/>
      <c r="I558" s="63"/>
      <c r="J558" s="63"/>
      <c r="K558" s="55"/>
      <c r="L558" s="55"/>
      <c r="M558" s="55"/>
      <c r="N558" s="55"/>
      <c r="O558" s="52"/>
      <c r="P558" s="52"/>
      <c r="Q558" s="51"/>
      <c r="R558" s="52"/>
      <c r="S558" s="51"/>
      <c r="T558" s="52"/>
      <c r="U558" s="53"/>
      <c r="V558" s="52"/>
      <c r="W558" s="52"/>
      <c r="X558" s="54"/>
      <c r="Y558" s="52"/>
      <c r="Z558" s="52"/>
      <c r="AA558" s="52"/>
      <c r="AB558" s="52"/>
      <c r="AC558" s="52"/>
      <c r="AD558" s="55"/>
    </row>
    <row r="559" spans="1:30" ht="12.75" customHeight="1" x14ac:dyDescent="0.2">
      <c r="A559" s="62"/>
      <c r="B559" s="63"/>
      <c r="C559" s="63"/>
      <c r="D559" s="63"/>
      <c r="E559" s="63"/>
      <c r="F559" s="63"/>
      <c r="G559" s="63"/>
      <c r="H559" s="63"/>
      <c r="I559" s="63"/>
      <c r="J559" s="63"/>
      <c r="K559" s="55"/>
      <c r="L559" s="55"/>
      <c r="M559" s="55"/>
      <c r="N559" s="55"/>
      <c r="O559" s="52"/>
      <c r="P559" s="52"/>
      <c r="Q559" s="51"/>
      <c r="R559" s="52"/>
      <c r="S559" s="51"/>
      <c r="T559" s="52"/>
      <c r="U559" s="53"/>
      <c r="V559" s="52"/>
      <c r="W559" s="52"/>
      <c r="X559" s="54"/>
      <c r="Y559" s="52"/>
      <c r="Z559" s="52"/>
      <c r="AA559" s="52"/>
      <c r="AB559" s="52"/>
      <c r="AC559" s="52"/>
      <c r="AD559" s="55"/>
    </row>
    <row r="560" spans="1:30" ht="12.75" customHeight="1" x14ac:dyDescent="0.2">
      <c r="A560" s="62"/>
      <c r="B560" s="63"/>
      <c r="C560" s="63"/>
      <c r="D560" s="63"/>
      <c r="E560" s="63"/>
      <c r="F560" s="63"/>
      <c r="G560" s="63"/>
      <c r="H560" s="63"/>
      <c r="I560" s="63"/>
      <c r="J560" s="63"/>
      <c r="K560" s="55"/>
      <c r="L560" s="55"/>
      <c r="M560" s="55"/>
      <c r="N560" s="55"/>
      <c r="O560" s="52"/>
      <c r="P560" s="52"/>
      <c r="Q560" s="51"/>
      <c r="R560" s="52"/>
      <c r="S560" s="51"/>
      <c r="T560" s="52"/>
      <c r="U560" s="53"/>
      <c r="V560" s="52"/>
      <c r="W560" s="52"/>
      <c r="X560" s="54"/>
      <c r="Y560" s="52"/>
      <c r="Z560" s="52"/>
      <c r="AA560" s="52"/>
      <c r="AB560" s="52"/>
      <c r="AC560" s="52"/>
      <c r="AD560" s="55"/>
    </row>
    <row r="561" spans="1:30" ht="12.75" customHeight="1" x14ac:dyDescent="0.2">
      <c r="A561" s="62"/>
      <c r="B561" s="63"/>
      <c r="C561" s="63"/>
      <c r="D561" s="63"/>
      <c r="E561" s="63"/>
      <c r="F561" s="63"/>
      <c r="G561" s="63"/>
      <c r="H561" s="63"/>
      <c r="I561" s="63"/>
      <c r="J561" s="63"/>
      <c r="K561" s="55"/>
      <c r="L561" s="55"/>
      <c r="M561" s="55"/>
      <c r="N561" s="55"/>
      <c r="O561" s="52"/>
      <c r="P561" s="52"/>
      <c r="Q561" s="51"/>
      <c r="R561" s="52"/>
      <c r="S561" s="51"/>
      <c r="T561" s="52"/>
      <c r="U561" s="53"/>
      <c r="V561" s="52"/>
      <c r="W561" s="52"/>
      <c r="X561" s="54"/>
      <c r="Y561" s="52"/>
      <c r="Z561" s="52"/>
      <c r="AA561" s="52"/>
      <c r="AB561" s="52"/>
      <c r="AC561" s="52"/>
      <c r="AD561" s="55"/>
    </row>
    <row r="562" spans="1:30" ht="12.75" customHeight="1" x14ac:dyDescent="0.2">
      <c r="A562" s="62"/>
      <c r="B562" s="63"/>
      <c r="C562" s="63"/>
      <c r="D562" s="63"/>
      <c r="E562" s="63"/>
      <c r="F562" s="63"/>
      <c r="G562" s="63"/>
      <c r="H562" s="63"/>
      <c r="I562" s="63"/>
      <c r="J562" s="63"/>
      <c r="K562" s="55"/>
      <c r="L562" s="55"/>
      <c r="M562" s="55"/>
      <c r="N562" s="55"/>
      <c r="O562" s="52"/>
      <c r="P562" s="52"/>
      <c r="Q562" s="51"/>
      <c r="R562" s="52"/>
      <c r="S562" s="51"/>
      <c r="T562" s="52"/>
      <c r="U562" s="53"/>
      <c r="V562" s="52"/>
      <c r="W562" s="52"/>
      <c r="X562" s="54"/>
      <c r="Y562" s="52"/>
      <c r="Z562" s="52"/>
      <c r="AA562" s="52"/>
      <c r="AB562" s="52"/>
      <c r="AC562" s="52"/>
      <c r="AD562" s="55"/>
    </row>
    <row r="563" spans="1:30" ht="12.75" customHeight="1" x14ac:dyDescent="0.2">
      <c r="A563" s="62"/>
      <c r="B563" s="63"/>
      <c r="C563" s="63"/>
      <c r="D563" s="63"/>
      <c r="E563" s="63"/>
      <c r="F563" s="63"/>
      <c r="G563" s="63"/>
      <c r="H563" s="63"/>
      <c r="I563" s="63"/>
      <c r="J563" s="63"/>
      <c r="K563" s="55"/>
      <c r="L563" s="55"/>
      <c r="M563" s="55"/>
      <c r="N563" s="55"/>
      <c r="O563" s="52"/>
      <c r="P563" s="52"/>
      <c r="Q563" s="51"/>
      <c r="R563" s="52"/>
      <c r="S563" s="51"/>
      <c r="T563" s="52"/>
      <c r="U563" s="53"/>
      <c r="V563" s="52"/>
      <c r="W563" s="52"/>
      <c r="X563" s="54"/>
      <c r="Y563" s="52"/>
      <c r="Z563" s="52"/>
      <c r="AA563" s="52"/>
      <c r="AB563" s="52"/>
      <c r="AC563" s="52"/>
      <c r="AD563" s="55"/>
    </row>
    <row r="564" spans="1:30" ht="12.75" customHeight="1" x14ac:dyDescent="0.2">
      <c r="A564" s="62"/>
      <c r="B564" s="63"/>
      <c r="C564" s="63"/>
      <c r="D564" s="63"/>
      <c r="E564" s="63"/>
      <c r="F564" s="63"/>
      <c r="G564" s="63"/>
      <c r="H564" s="63"/>
      <c r="I564" s="63"/>
      <c r="J564" s="63"/>
      <c r="K564" s="55"/>
      <c r="L564" s="55"/>
      <c r="M564" s="55"/>
      <c r="N564" s="55"/>
      <c r="O564" s="52"/>
      <c r="P564" s="52"/>
      <c r="Q564" s="51"/>
      <c r="R564" s="52"/>
      <c r="S564" s="51"/>
      <c r="T564" s="52"/>
      <c r="U564" s="53"/>
      <c r="V564" s="52"/>
      <c r="W564" s="52"/>
      <c r="X564" s="54"/>
      <c r="Y564" s="52"/>
      <c r="Z564" s="52"/>
      <c r="AA564" s="52"/>
      <c r="AB564" s="52"/>
      <c r="AC564" s="52"/>
      <c r="AD564" s="55"/>
    </row>
    <row r="565" spans="1:30" ht="12.75" customHeight="1" x14ac:dyDescent="0.2">
      <c r="A565" s="62"/>
      <c r="B565" s="63"/>
      <c r="C565" s="63"/>
      <c r="D565" s="63"/>
      <c r="E565" s="63"/>
      <c r="F565" s="63"/>
      <c r="G565" s="63"/>
      <c r="H565" s="63"/>
      <c r="I565" s="63"/>
      <c r="J565" s="63"/>
      <c r="K565" s="55"/>
      <c r="L565" s="55"/>
      <c r="M565" s="55"/>
      <c r="N565" s="55"/>
      <c r="O565" s="52"/>
      <c r="P565" s="52"/>
      <c r="Q565" s="51"/>
      <c r="R565" s="52"/>
      <c r="S565" s="51"/>
      <c r="T565" s="52"/>
      <c r="U565" s="53"/>
      <c r="V565" s="52"/>
      <c r="W565" s="52"/>
      <c r="X565" s="54"/>
      <c r="Y565" s="52"/>
      <c r="Z565" s="52"/>
      <c r="AA565" s="52"/>
      <c r="AB565" s="52"/>
      <c r="AC565" s="52"/>
      <c r="AD565" s="55"/>
    </row>
    <row r="566" spans="1:30" ht="12.75" customHeight="1" x14ac:dyDescent="0.2">
      <c r="A566" s="62"/>
      <c r="B566" s="63"/>
      <c r="C566" s="63"/>
      <c r="D566" s="63"/>
      <c r="E566" s="63"/>
      <c r="F566" s="63"/>
      <c r="G566" s="63"/>
      <c r="H566" s="63"/>
      <c r="I566" s="63"/>
      <c r="J566" s="63"/>
      <c r="K566" s="55"/>
      <c r="L566" s="55"/>
      <c r="M566" s="55"/>
      <c r="N566" s="55"/>
      <c r="O566" s="52"/>
      <c r="P566" s="52"/>
      <c r="Q566" s="51"/>
      <c r="R566" s="52"/>
      <c r="S566" s="51"/>
      <c r="T566" s="52"/>
      <c r="U566" s="53"/>
      <c r="V566" s="52"/>
      <c r="W566" s="52"/>
      <c r="X566" s="54"/>
      <c r="Y566" s="52"/>
      <c r="Z566" s="52"/>
      <c r="AA566" s="52"/>
      <c r="AB566" s="52"/>
      <c r="AC566" s="52"/>
      <c r="AD566" s="55"/>
    </row>
    <row r="567" spans="1:30" ht="12.75" customHeight="1" x14ac:dyDescent="0.2">
      <c r="A567" s="62"/>
      <c r="B567" s="63"/>
      <c r="C567" s="63"/>
      <c r="D567" s="63"/>
      <c r="E567" s="63"/>
      <c r="F567" s="63"/>
      <c r="G567" s="63"/>
      <c r="H567" s="63"/>
      <c r="I567" s="63"/>
      <c r="J567" s="63"/>
      <c r="K567" s="55"/>
      <c r="L567" s="55"/>
      <c r="M567" s="55"/>
      <c r="N567" s="55"/>
      <c r="O567" s="52"/>
      <c r="P567" s="52"/>
      <c r="Q567" s="51"/>
      <c r="R567" s="52"/>
      <c r="S567" s="51"/>
      <c r="T567" s="52"/>
      <c r="U567" s="53"/>
      <c r="V567" s="52"/>
      <c r="W567" s="52"/>
      <c r="X567" s="54"/>
      <c r="Y567" s="52"/>
      <c r="Z567" s="52"/>
      <c r="AA567" s="52"/>
      <c r="AB567" s="52"/>
      <c r="AC567" s="52"/>
      <c r="AD567" s="55"/>
    </row>
    <row r="568" spans="1:30" ht="12.75" customHeight="1" x14ac:dyDescent="0.2">
      <c r="A568" s="62"/>
      <c r="B568" s="63"/>
      <c r="C568" s="63"/>
      <c r="D568" s="63"/>
      <c r="E568" s="63"/>
      <c r="F568" s="63"/>
      <c r="G568" s="63"/>
      <c r="H568" s="63"/>
      <c r="I568" s="63"/>
      <c r="J568" s="63"/>
      <c r="K568" s="55"/>
      <c r="L568" s="55"/>
      <c r="M568" s="55"/>
      <c r="N568" s="55"/>
      <c r="O568" s="52"/>
      <c r="P568" s="52"/>
      <c r="Q568" s="51"/>
      <c r="R568" s="52"/>
      <c r="S568" s="51"/>
      <c r="T568" s="52"/>
      <c r="U568" s="53"/>
      <c r="V568" s="52"/>
      <c r="W568" s="52"/>
      <c r="X568" s="54"/>
      <c r="Y568" s="52"/>
      <c r="Z568" s="52"/>
      <c r="AA568" s="52"/>
      <c r="AB568" s="52"/>
      <c r="AC568" s="52"/>
      <c r="AD568" s="55"/>
    </row>
    <row r="569" spans="1:30" ht="12.75" customHeight="1" x14ac:dyDescent="0.2">
      <c r="A569" s="62"/>
      <c r="B569" s="63"/>
      <c r="C569" s="63"/>
      <c r="D569" s="63"/>
      <c r="E569" s="63"/>
      <c r="F569" s="63"/>
      <c r="G569" s="63"/>
      <c r="H569" s="63"/>
      <c r="I569" s="63"/>
      <c r="J569" s="63"/>
      <c r="K569" s="55"/>
      <c r="L569" s="55"/>
      <c r="M569" s="55"/>
      <c r="N569" s="55"/>
      <c r="O569" s="52"/>
      <c r="P569" s="52"/>
      <c r="Q569" s="51"/>
      <c r="R569" s="52"/>
      <c r="S569" s="51"/>
      <c r="T569" s="52"/>
      <c r="U569" s="53"/>
      <c r="V569" s="52"/>
      <c r="W569" s="52"/>
      <c r="X569" s="54"/>
      <c r="Y569" s="52"/>
      <c r="Z569" s="52"/>
      <c r="AA569" s="52"/>
      <c r="AB569" s="52"/>
      <c r="AC569" s="52"/>
      <c r="AD569" s="55"/>
    </row>
    <row r="570" spans="1:30" ht="12.75" customHeight="1" x14ac:dyDescent="0.2">
      <c r="A570" s="62"/>
      <c r="B570" s="63"/>
      <c r="C570" s="63"/>
      <c r="D570" s="63"/>
      <c r="E570" s="63"/>
      <c r="F570" s="63"/>
      <c r="G570" s="63"/>
      <c r="H570" s="63"/>
      <c r="I570" s="63"/>
      <c r="J570" s="63"/>
      <c r="K570" s="55"/>
      <c r="L570" s="55"/>
      <c r="M570" s="55"/>
      <c r="N570" s="55"/>
      <c r="O570" s="52"/>
      <c r="P570" s="52"/>
      <c r="Q570" s="51"/>
      <c r="R570" s="52"/>
      <c r="S570" s="51"/>
      <c r="T570" s="52"/>
      <c r="U570" s="53"/>
      <c r="V570" s="52"/>
      <c r="W570" s="52"/>
      <c r="X570" s="54"/>
      <c r="Y570" s="52"/>
      <c r="Z570" s="52"/>
      <c r="AA570" s="52"/>
      <c r="AB570" s="52"/>
      <c r="AC570" s="52"/>
      <c r="AD570" s="55"/>
    </row>
    <row r="571" spans="1:30" ht="12.75" customHeight="1" x14ac:dyDescent="0.2">
      <c r="A571" s="62"/>
      <c r="B571" s="63"/>
      <c r="C571" s="63"/>
      <c r="D571" s="63"/>
      <c r="E571" s="63"/>
      <c r="F571" s="63"/>
      <c r="G571" s="63"/>
      <c r="H571" s="63"/>
      <c r="I571" s="63"/>
      <c r="J571" s="63"/>
      <c r="K571" s="55"/>
      <c r="L571" s="55"/>
      <c r="M571" s="55"/>
      <c r="N571" s="55"/>
      <c r="O571" s="52"/>
      <c r="P571" s="52"/>
      <c r="Q571" s="51"/>
      <c r="R571" s="52"/>
      <c r="S571" s="51"/>
      <c r="T571" s="52"/>
      <c r="U571" s="53"/>
      <c r="V571" s="52"/>
      <c r="W571" s="52"/>
      <c r="X571" s="54"/>
      <c r="Y571" s="52"/>
      <c r="Z571" s="52"/>
      <c r="AA571" s="52"/>
      <c r="AB571" s="52"/>
      <c r="AC571" s="52"/>
      <c r="AD571" s="55"/>
    </row>
    <row r="572" spans="1:30" ht="12.75" customHeight="1" x14ac:dyDescent="0.2">
      <c r="A572" s="62"/>
      <c r="B572" s="63"/>
      <c r="C572" s="63"/>
      <c r="D572" s="63"/>
      <c r="E572" s="63"/>
      <c r="F572" s="63"/>
      <c r="G572" s="63"/>
      <c r="H572" s="63"/>
      <c r="I572" s="63"/>
      <c r="J572" s="63"/>
      <c r="K572" s="55"/>
      <c r="L572" s="55"/>
      <c r="M572" s="55"/>
      <c r="N572" s="55"/>
      <c r="O572" s="52"/>
      <c r="P572" s="52"/>
      <c r="Q572" s="51"/>
      <c r="R572" s="52"/>
      <c r="S572" s="51"/>
      <c r="T572" s="52"/>
      <c r="U572" s="53"/>
      <c r="V572" s="52"/>
      <c r="W572" s="52"/>
      <c r="X572" s="54"/>
      <c r="Y572" s="52"/>
      <c r="Z572" s="52"/>
      <c r="AA572" s="52"/>
      <c r="AB572" s="52"/>
      <c r="AC572" s="52"/>
      <c r="AD572" s="55"/>
    </row>
    <row r="573" spans="1:30" ht="12.75" customHeight="1" x14ac:dyDescent="0.2">
      <c r="A573" s="62"/>
      <c r="B573" s="63"/>
      <c r="C573" s="63"/>
      <c r="D573" s="63"/>
      <c r="E573" s="63"/>
      <c r="F573" s="63"/>
      <c r="G573" s="63"/>
      <c r="H573" s="63"/>
      <c r="I573" s="63"/>
      <c r="J573" s="63"/>
      <c r="K573" s="55"/>
      <c r="L573" s="55"/>
      <c r="M573" s="55"/>
      <c r="N573" s="55"/>
      <c r="O573" s="52"/>
      <c r="P573" s="52"/>
      <c r="Q573" s="51"/>
      <c r="R573" s="52"/>
      <c r="S573" s="51"/>
      <c r="T573" s="52"/>
      <c r="U573" s="53"/>
      <c r="V573" s="52"/>
      <c r="W573" s="52"/>
      <c r="X573" s="54"/>
      <c r="Y573" s="52"/>
      <c r="Z573" s="52"/>
      <c r="AA573" s="52"/>
      <c r="AB573" s="52"/>
      <c r="AC573" s="52"/>
      <c r="AD573" s="55"/>
    </row>
    <row r="574" spans="1:30" ht="12.75" customHeight="1" x14ac:dyDescent="0.2">
      <c r="A574" s="62"/>
      <c r="B574" s="63"/>
      <c r="C574" s="63"/>
      <c r="D574" s="63"/>
      <c r="E574" s="63"/>
      <c r="F574" s="63"/>
      <c r="G574" s="63"/>
      <c r="H574" s="63"/>
      <c r="I574" s="63"/>
      <c r="J574" s="63"/>
      <c r="K574" s="55"/>
      <c r="L574" s="55"/>
      <c r="M574" s="55"/>
      <c r="N574" s="55"/>
      <c r="O574" s="52"/>
      <c r="P574" s="52"/>
      <c r="Q574" s="51"/>
      <c r="R574" s="52"/>
      <c r="S574" s="51"/>
      <c r="T574" s="52"/>
      <c r="U574" s="53"/>
      <c r="V574" s="52"/>
      <c r="W574" s="52"/>
      <c r="X574" s="54"/>
      <c r="Y574" s="52"/>
      <c r="Z574" s="52"/>
      <c r="AA574" s="52"/>
      <c r="AB574" s="52"/>
      <c r="AC574" s="52"/>
      <c r="AD574" s="55"/>
    </row>
    <row r="575" spans="1:30" ht="12.75" customHeight="1" x14ac:dyDescent="0.2">
      <c r="A575" s="62"/>
      <c r="B575" s="63"/>
      <c r="C575" s="63"/>
      <c r="D575" s="63"/>
      <c r="E575" s="63"/>
      <c r="F575" s="63"/>
      <c r="G575" s="63"/>
      <c r="H575" s="63"/>
      <c r="I575" s="63"/>
      <c r="J575" s="63"/>
      <c r="K575" s="55"/>
      <c r="L575" s="55"/>
      <c r="M575" s="55"/>
      <c r="N575" s="55"/>
      <c r="O575" s="52"/>
      <c r="P575" s="52"/>
      <c r="Q575" s="51"/>
      <c r="R575" s="52"/>
      <c r="S575" s="51"/>
      <c r="T575" s="52"/>
      <c r="U575" s="53"/>
      <c r="V575" s="52"/>
      <c r="W575" s="52"/>
      <c r="X575" s="54"/>
      <c r="Y575" s="52"/>
      <c r="Z575" s="52"/>
      <c r="AA575" s="52"/>
      <c r="AB575" s="52"/>
      <c r="AC575" s="52"/>
      <c r="AD575" s="55"/>
    </row>
    <row r="576" spans="1:30" ht="12.75" customHeight="1" x14ac:dyDescent="0.2">
      <c r="A576" s="62"/>
      <c r="B576" s="63"/>
      <c r="C576" s="63"/>
      <c r="D576" s="63"/>
      <c r="E576" s="63"/>
      <c r="F576" s="63"/>
      <c r="G576" s="63"/>
      <c r="H576" s="63"/>
      <c r="I576" s="63"/>
      <c r="J576" s="63"/>
      <c r="K576" s="55"/>
      <c r="L576" s="55"/>
      <c r="M576" s="55"/>
      <c r="N576" s="55"/>
      <c r="O576" s="52"/>
      <c r="P576" s="52"/>
      <c r="Q576" s="51"/>
      <c r="R576" s="52"/>
      <c r="S576" s="51"/>
      <c r="T576" s="52"/>
      <c r="U576" s="53"/>
      <c r="V576" s="52"/>
      <c r="W576" s="52"/>
      <c r="X576" s="54"/>
      <c r="Y576" s="52"/>
      <c r="Z576" s="52"/>
      <c r="AA576" s="52"/>
      <c r="AB576" s="52"/>
      <c r="AC576" s="52"/>
      <c r="AD576" s="55"/>
    </row>
    <row r="577" spans="1:30" ht="12.75" customHeight="1" x14ac:dyDescent="0.2">
      <c r="A577" s="62"/>
      <c r="B577" s="63"/>
      <c r="C577" s="63"/>
      <c r="D577" s="63"/>
      <c r="E577" s="63"/>
      <c r="F577" s="63"/>
      <c r="G577" s="63"/>
      <c r="H577" s="63"/>
      <c r="I577" s="63"/>
      <c r="J577" s="63"/>
      <c r="K577" s="55"/>
      <c r="L577" s="55"/>
      <c r="M577" s="55"/>
      <c r="N577" s="55"/>
      <c r="O577" s="52"/>
      <c r="P577" s="52"/>
      <c r="Q577" s="51"/>
      <c r="R577" s="52"/>
      <c r="S577" s="51"/>
      <c r="T577" s="52"/>
      <c r="U577" s="53"/>
      <c r="V577" s="52"/>
      <c r="W577" s="52"/>
      <c r="X577" s="54"/>
      <c r="Y577" s="52"/>
      <c r="Z577" s="52"/>
      <c r="AA577" s="52"/>
      <c r="AB577" s="52"/>
      <c r="AC577" s="52"/>
      <c r="AD577" s="55"/>
    </row>
    <row r="578" spans="1:30" ht="12.75" customHeight="1" x14ac:dyDescent="0.2">
      <c r="A578" s="62"/>
      <c r="B578" s="63"/>
      <c r="C578" s="63"/>
      <c r="D578" s="63"/>
      <c r="E578" s="63"/>
      <c r="F578" s="63"/>
      <c r="G578" s="63"/>
      <c r="H578" s="63"/>
      <c r="I578" s="63"/>
      <c r="J578" s="63"/>
      <c r="K578" s="55"/>
      <c r="L578" s="55"/>
      <c r="M578" s="55"/>
      <c r="N578" s="55"/>
      <c r="O578" s="52"/>
      <c r="P578" s="52"/>
      <c r="Q578" s="51"/>
      <c r="R578" s="52"/>
      <c r="S578" s="51"/>
      <c r="T578" s="52"/>
      <c r="U578" s="53"/>
      <c r="V578" s="52"/>
      <c r="W578" s="52"/>
      <c r="X578" s="54"/>
      <c r="Y578" s="52"/>
      <c r="Z578" s="52"/>
      <c r="AA578" s="52"/>
      <c r="AB578" s="52"/>
      <c r="AC578" s="52"/>
      <c r="AD578" s="55"/>
    </row>
    <row r="579" spans="1:30" ht="12.75" customHeight="1" x14ac:dyDescent="0.2">
      <c r="A579" s="62"/>
      <c r="B579" s="63"/>
      <c r="C579" s="63"/>
      <c r="D579" s="63"/>
      <c r="E579" s="63"/>
      <c r="F579" s="63"/>
      <c r="G579" s="63"/>
      <c r="H579" s="63"/>
      <c r="I579" s="63"/>
      <c r="J579" s="63"/>
      <c r="K579" s="55"/>
      <c r="L579" s="55"/>
      <c r="M579" s="55"/>
      <c r="N579" s="55"/>
      <c r="O579" s="52"/>
      <c r="P579" s="52"/>
      <c r="Q579" s="51"/>
      <c r="R579" s="52"/>
      <c r="S579" s="51"/>
      <c r="T579" s="52"/>
      <c r="U579" s="53"/>
      <c r="V579" s="52"/>
      <c r="W579" s="52"/>
      <c r="X579" s="54"/>
      <c r="Y579" s="52"/>
      <c r="Z579" s="52"/>
      <c r="AA579" s="52"/>
      <c r="AB579" s="52"/>
      <c r="AC579" s="52"/>
      <c r="AD579" s="55"/>
    </row>
    <row r="580" spans="1:30" ht="12.75" customHeight="1" x14ac:dyDescent="0.2">
      <c r="A580" s="62"/>
      <c r="B580" s="63"/>
      <c r="C580" s="63"/>
      <c r="D580" s="63"/>
      <c r="E580" s="63"/>
      <c r="F580" s="63"/>
      <c r="G580" s="63"/>
      <c r="H580" s="63"/>
      <c r="I580" s="63"/>
      <c r="J580" s="63"/>
      <c r="K580" s="55"/>
      <c r="L580" s="55"/>
      <c r="M580" s="55"/>
      <c r="N580" s="55"/>
      <c r="O580" s="52"/>
      <c r="P580" s="52"/>
      <c r="Q580" s="51"/>
      <c r="R580" s="52"/>
      <c r="S580" s="51"/>
      <c r="T580" s="52"/>
      <c r="U580" s="53"/>
      <c r="V580" s="52"/>
      <c r="W580" s="52"/>
      <c r="X580" s="54"/>
      <c r="Y580" s="52"/>
      <c r="Z580" s="52"/>
      <c r="AA580" s="52"/>
      <c r="AB580" s="52"/>
      <c r="AC580" s="52"/>
      <c r="AD580" s="55"/>
    </row>
    <row r="581" spans="1:30" ht="12.75" customHeight="1" x14ac:dyDescent="0.2">
      <c r="A581" s="62"/>
      <c r="B581" s="63"/>
      <c r="C581" s="63"/>
      <c r="D581" s="63"/>
      <c r="E581" s="63"/>
      <c r="F581" s="63"/>
      <c r="G581" s="63"/>
      <c r="H581" s="63"/>
      <c r="I581" s="63"/>
      <c r="J581" s="63"/>
      <c r="K581" s="55"/>
      <c r="L581" s="55"/>
      <c r="M581" s="55"/>
      <c r="N581" s="55"/>
      <c r="O581" s="52"/>
      <c r="P581" s="52"/>
      <c r="Q581" s="51"/>
      <c r="R581" s="52"/>
      <c r="S581" s="51"/>
      <c r="T581" s="52"/>
      <c r="U581" s="53"/>
      <c r="V581" s="52"/>
      <c r="W581" s="52"/>
      <c r="X581" s="54"/>
      <c r="Y581" s="52"/>
      <c r="Z581" s="52"/>
      <c r="AA581" s="52"/>
      <c r="AB581" s="52"/>
      <c r="AC581" s="52"/>
      <c r="AD581" s="55"/>
    </row>
    <row r="582" spans="1:30" ht="12.75" customHeight="1" x14ac:dyDescent="0.2">
      <c r="A582" s="62"/>
      <c r="B582" s="63"/>
      <c r="C582" s="63"/>
      <c r="D582" s="63"/>
      <c r="E582" s="63"/>
      <c r="F582" s="63"/>
      <c r="G582" s="63"/>
      <c r="H582" s="63"/>
      <c r="I582" s="63"/>
      <c r="J582" s="63"/>
      <c r="K582" s="55"/>
      <c r="L582" s="55"/>
      <c r="M582" s="55"/>
      <c r="N582" s="55"/>
      <c r="O582" s="52"/>
      <c r="P582" s="52"/>
      <c r="Q582" s="51"/>
      <c r="R582" s="52"/>
      <c r="S582" s="51"/>
      <c r="T582" s="52"/>
      <c r="U582" s="53"/>
      <c r="V582" s="52"/>
      <c r="W582" s="52"/>
      <c r="X582" s="54"/>
      <c r="Y582" s="52"/>
      <c r="Z582" s="52"/>
      <c r="AA582" s="52"/>
      <c r="AB582" s="52"/>
      <c r="AC582" s="52"/>
      <c r="AD582" s="55"/>
    </row>
    <row r="583" spans="1:30" ht="12.75" customHeight="1" x14ac:dyDescent="0.2">
      <c r="A583" s="62"/>
      <c r="B583" s="63"/>
      <c r="C583" s="63"/>
      <c r="D583" s="63"/>
      <c r="E583" s="63"/>
      <c r="F583" s="63"/>
      <c r="G583" s="63"/>
      <c r="H583" s="63"/>
      <c r="I583" s="63"/>
      <c r="J583" s="63"/>
      <c r="K583" s="55"/>
      <c r="L583" s="55"/>
      <c r="M583" s="55"/>
      <c r="N583" s="55"/>
      <c r="O583" s="52"/>
      <c r="P583" s="52"/>
      <c r="Q583" s="51"/>
      <c r="R583" s="52"/>
      <c r="S583" s="51"/>
      <c r="T583" s="52"/>
      <c r="U583" s="53"/>
      <c r="V583" s="52"/>
      <c r="W583" s="52"/>
      <c r="X583" s="54"/>
      <c r="Y583" s="52"/>
      <c r="Z583" s="52"/>
      <c r="AA583" s="52"/>
      <c r="AB583" s="52"/>
      <c r="AC583" s="52"/>
      <c r="AD583" s="55"/>
    </row>
    <row r="584" spans="1:30" ht="12.75" customHeight="1" x14ac:dyDescent="0.2">
      <c r="A584" s="62"/>
      <c r="B584" s="63"/>
      <c r="C584" s="63"/>
      <c r="D584" s="63"/>
      <c r="E584" s="63"/>
      <c r="F584" s="63"/>
      <c r="G584" s="63"/>
      <c r="H584" s="63"/>
      <c r="I584" s="63"/>
      <c r="J584" s="63"/>
      <c r="K584" s="55"/>
      <c r="L584" s="55"/>
      <c r="M584" s="55"/>
      <c r="N584" s="55"/>
      <c r="O584" s="52"/>
      <c r="P584" s="52"/>
      <c r="Q584" s="51"/>
      <c r="R584" s="52"/>
      <c r="S584" s="51"/>
      <c r="T584" s="52"/>
      <c r="U584" s="53"/>
      <c r="V584" s="52"/>
      <c r="W584" s="52"/>
      <c r="X584" s="54"/>
      <c r="Y584" s="52"/>
      <c r="Z584" s="52"/>
      <c r="AA584" s="52"/>
      <c r="AB584" s="52"/>
      <c r="AC584" s="52"/>
      <c r="AD584" s="55"/>
    </row>
    <row r="585" spans="1:30" ht="12.75" customHeight="1" x14ac:dyDescent="0.2">
      <c r="A585" s="62"/>
      <c r="B585" s="63"/>
      <c r="C585" s="63"/>
      <c r="D585" s="63"/>
      <c r="E585" s="63"/>
      <c r="F585" s="63"/>
      <c r="G585" s="63"/>
      <c r="H585" s="63"/>
      <c r="I585" s="63"/>
      <c r="J585" s="63"/>
      <c r="K585" s="55"/>
      <c r="L585" s="55"/>
      <c r="M585" s="55"/>
      <c r="N585" s="55"/>
      <c r="O585" s="52"/>
      <c r="P585" s="52"/>
      <c r="Q585" s="51"/>
      <c r="R585" s="52"/>
      <c r="S585" s="51"/>
      <c r="T585" s="52"/>
      <c r="U585" s="53"/>
      <c r="V585" s="52"/>
      <c r="W585" s="52"/>
      <c r="X585" s="54"/>
      <c r="Y585" s="52"/>
      <c r="Z585" s="52"/>
      <c r="AA585" s="52"/>
      <c r="AB585" s="52"/>
      <c r="AC585" s="52"/>
      <c r="AD585" s="55"/>
    </row>
    <row r="586" spans="1:30" ht="12.75" customHeight="1" x14ac:dyDescent="0.2">
      <c r="A586" s="62"/>
      <c r="B586" s="63"/>
      <c r="C586" s="63"/>
      <c r="D586" s="63"/>
      <c r="E586" s="63"/>
      <c r="F586" s="63"/>
      <c r="G586" s="63"/>
      <c r="H586" s="63"/>
      <c r="I586" s="63"/>
      <c r="J586" s="63"/>
      <c r="K586" s="55"/>
      <c r="L586" s="55"/>
      <c r="M586" s="55"/>
      <c r="N586" s="55"/>
      <c r="O586" s="52"/>
      <c r="P586" s="52"/>
      <c r="Q586" s="51"/>
      <c r="R586" s="52"/>
      <c r="S586" s="51"/>
      <c r="T586" s="52"/>
      <c r="U586" s="53"/>
      <c r="V586" s="52"/>
      <c r="W586" s="52"/>
      <c r="X586" s="54"/>
      <c r="Y586" s="52"/>
      <c r="Z586" s="52"/>
      <c r="AA586" s="52"/>
      <c r="AB586" s="52"/>
      <c r="AC586" s="52"/>
      <c r="AD586" s="55"/>
    </row>
    <row r="587" spans="1:30" ht="12.75" customHeight="1" x14ac:dyDescent="0.2">
      <c r="A587" s="62"/>
      <c r="B587" s="63"/>
      <c r="C587" s="63"/>
      <c r="D587" s="63"/>
      <c r="E587" s="63"/>
      <c r="F587" s="63"/>
      <c r="G587" s="63"/>
      <c r="H587" s="63"/>
      <c r="I587" s="63"/>
      <c r="J587" s="63"/>
      <c r="K587" s="55"/>
      <c r="L587" s="55"/>
      <c r="M587" s="55"/>
      <c r="N587" s="55"/>
      <c r="O587" s="52"/>
      <c r="P587" s="52"/>
      <c r="Q587" s="51"/>
      <c r="R587" s="52"/>
      <c r="S587" s="51"/>
      <c r="T587" s="52"/>
      <c r="U587" s="53"/>
      <c r="V587" s="52"/>
      <c r="W587" s="52"/>
      <c r="X587" s="54"/>
      <c r="Y587" s="52"/>
      <c r="Z587" s="52"/>
      <c r="AA587" s="52"/>
      <c r="AB587" s="52"/>
      <c r="AC587" s="52"/>
      <c r="AD587" s="55"/>
    </row>
    <row r="588" spans="1:30" ht="12.75" customHeight="1" x14ac:dyDescent="0.2">
      <c r="A588" s="62"/>
      <c r="B588" s="63"/>
      <c r="C588" s="63"/>
      <c r="D588" s="63"/>
      <c r="E588" s="63"/>
      <c r="F588" s="63"/>
      <c r="G588" s="63"/>
      <c r="H588" s="63"/>
      <c r="I588" s="63"/>
      <c r="J588" s="63"/>
      <c r="K588" s="55"/>
      <c r="L588" s="55"/>
      <c r="M588" s="55"/>
      <c r="N588" s="55"/>
      <c r="O588" s="52"/>
      <c r="P588" s="52"/>
      <c r="Q588" s="51"/>
      <c r="R588" s="52"/>
      <c r="S588" s="51"/>
      <c r="T588" s="52"/>
      <c r="U588" s="53"/>
      <c r="V588" s="52"/>
      <c r="W588" s="52"/>
      <c r="X588" s="54"/>
      <c r="Y588" s="52"/>
      <c r="Z588" s="52"/>
      <c r="AA588" s="52"/>
      <c r="AB588" s="52"/>
      <c r="AC588" s="52"/>
      <c r="AD588" s="55"/>
    </row>
    <row r="589" spans="1:30" ht="12.75" customHeight="1" x14ac:dyDescent="0.2">
      <c r="A589" s="62"/>
      <c r="B589" s="63"/>
      <c r="C589" s="63"/>
      <c r="D589" s="63"/>
      <c r="E589" s="63"/>
      <c r="F589" s="63"/>
      <c r="G589" s="63"/>
      <c r="H589" s="63"/>
      <c r="I589" s="63"/>
      <c r="J589" s="63"/>
      <c r="K589" s="55"/>
      <c r="L589" s="55"/>
      <c r="M589" s="55"/>
      <c r="N589" s="55"/>
      <c r="O589" s="52"/>
      <c r="P589" s="52"/>
      <c r="Q589" s="51"/>
      <c r="R589" s="52"/>
      <c r="S589" s="51"/>
      <c r="T589" s="52"/>
      <c r="U589" s="53"/>
      <c r="V589" s="52"/>
      <c r="W589" s="52"/>
      <c r="X589" s="54"/>
      <c r="Y589" s="52"/>
      <c r="Z589" s="52"/>
      <c r="AA589" s="52"/>
      <c r="AB589" s="52"/>
      <c r="AC589" s="52"/>
      <c r="AD589" s="55"/>
    </row>
    <row r="590" spans="1:30" ht="12.75" customHeight="1" x14ac:dyDescent="0.2">
      <c r="A590" s="62"/>
      <c r="B590" s="63"/>
      <c r="C590" s="63"/>
      <c r="D590" s="63"/>
      <c r="E590" s="63"/>
      <c r="F590" s="63"/>
      <c r="G590" s="63"/>
      <c r="H590" s="63"/>
      <c r="I590" s="63"/>
      <c r="J590" s="63"/>
      <c r="K590" s="55"/>
      <c r="L590" s="55"/>
      <c r="M590" s="55"/>
      <c r="N590" s="55"/>
      <c r="O590" s="52"/>
      <c r="P590" s="52"/>
      <c r="Q590" s="51"/>
      <c r="R590" s="52"/>
      <c r="S590" s="51"/>
      <c r="T590" s="52"/>
      <c r="U590" s="53"/>
      <c r="V590" s="52"/>
      <c r="W590" s="52"/>
      <c r="X590" s="54"/>
      <c r="Y590" s="52"/>
      <c r="Z590" s="52"/>
      <c r="AA590" s="52"/>
      <c r="AB590" s="52"/>
      <c r="AC590" s="52"/>
      <c r="AD590" s="55"/>
    </row>
    <row r="591" spans="1:30" ht="12.75" customHeight="1" x14ac:dyDescent="0.2">
      <c r="A591" s="62"/>
      <c r="B591" s="63"/>
      <c r="C591" s="63"/>
      <c r="D591" s="63"/>
      <c r="E591" s="63"/>
      <c r="F591" s="63"/>
      <c r="G591" s="63"/>
      <c r="H591" s="63"/>
      <c r="I591" s="63"/>
      <c r="J591" s="63"/>
      <c r="K591" s="55"/>
      <c r="L591" s="55"/>
      <c r="M591" s="55"/>
      <c r="N591" s="55"/>
      <c r="O591" s="52"/>
      <c r="P591" s="52"/>
      <c r="Q591" s="51"/>
      <c r="R591" s="52"/>
      <c r="S591" s="51"/>
      <c r="T591" s="52"/>
      <c r="U591" s="53"/>
      <c r="V591" s="52"/>
      <c r="W591" s="52"/>
      <c r="X591" s="54"/>
      <c r="Y591" s="52"/>
      <c r="Z591" s="52"/>
      <c r="AA591" s="52"/>
      <c r="AB591" s="52"/>
      <c r="AC591" s="52"/>
      <c r="AD591" s="55"/>
    </row>
    <row r="592" spans="1:30" ht="12.75" customHeight="1" x14ac:dyDescent="0.2">
      <c r="A592" s="62"/>
      <c r="B592" s="63"/>
      <c r="C592" s="63"/>
      <c r="D592" s="63"/>
      <c r="E592" s="63"/>
      <c r="F592" s="63"/>
      <c r="G592" s="63"/>
      <c r="H592" s="63"/>
      <c r="I592" s="63"/>
      <c r="J592" s="63"/>
      <c r="K592" s="55"/>
      <c r="L592" s="55"/>
      <c r="M592" s="55"/>
      <c r="N592" s="55"/>
      <c r="O592" s="52"/>
      <c r="P592" s="52"/>
      <c r="Q592" s="51"/>
      <c r="R592" s="52"/>
      <c r="S592" s="51"/>
      <c r="T592" s="52"/>
      <c r="U592" s="53"/>
      <c r="V592" s="52"/>
      <c r="W592" s="52"/>
      <c r="X592" s="54"/>
      <c r="Y592" s="52"/>
      <c r="Z592" s="52"/>
      <c r="AA592" s="52"/>
      <c r="AB592" s="52"/>
      <c r="AC592" s="52"/>
      <c r="AD592" s="55"/>
    </row>
    <row r="593" spans="1:30" ht="12.75" customHeight="1" x14ac:dyDescent="0.2">
      <c r="A593" s="62"/>
      <c r="B593" s="63"/>
      <c r="C593" s="63"/>
      <c r="D593" s="63"/>
      <c r="E593" s="63"/>
      <c r="F593" s="63"/>
      <c r="G593" s="63"/>
      <c r="H593" s="63"/>
      <c r="I593" s="63"/>
      <c r="J593" s="63"/>
      <c r="K593" s="55"/>
      <c r="L593" s="55"/>
      <c r="M593" s="55"/>
      <c r="N593" s="55"/>
      <c r="O593" s="52"/>
      <c r="P593" s="52"/>
      <c r="Q593" s="51"/>
      <c r="R593" s="52"/>
      <c r="S593" s="51"/>
      <c r="T593" s="52"/>
      <c r="U593" s="53"/>
      <c r="V593" s="52"/>
      <c r="W593" s="52"/>
      <c r="X593" s="54"/>
      <c r="Y593" s="52"/>
      <c r="Z593" s="52"/>
      <c r="AA593" s="52"/>
      <c r="AB593" s="52"/>
      <c r="AC593" s="52"/>
      <c r="AD593" s="55"/>
    </row>
    <row r="594" spans="1:30" ht="12.75" customHeight="1" x14ac:dyDescent="0.2">
      <c r="A594" s="62"/>
      <c r="B594" s="63"/>
      <c r="C594" s="63"/>
      <c r="D594" s="63"/>
      <c r="E594" s="63"/>
      <c r="F594" s="63"/>
      <c r="G594" s="63"/>
      <c r="H594" s="63"/>
      <c r="I594" s="63"/>
      <c r="J594" s="63"/>
      <c r="K594" s="55"/>
      <c r="L594" s="55"/>
      <c r="M594" s="55"/>
      <c r="N594" s="55"/>
      <c r="O594" s="52"/>
      <c r="P594" s="52"/>
      <c r="Q594" s="51"/>
      <c r="R594" s="52"/>
      <c r="S594" s="51"/>
      <c r="T594" s="52"/>
      <c r="U594" s="53"/>
      <c r="V594" s="52"/>
      <c r="W594" s="52"/>
      <c r="X594" s="54"/>
      <c r="Y594" s="52"/>
      <c r="Z594" s="52"/>
      <c r="AA594" s="52"/>
      <c r="AB594" s="52"/>
      <c r="AC594" s="52"/>
      <c r="AD594" s="55"/>
    </row>
    <row r="595" spans="1:30" ht="12.75" customHeight="1" x14ac:dyDescent="0.2">
      <c r="A595" s="62"/>
      <c r="B595" s="63"/>
      <c r="C595" s="63"/>
      <c r="D595" s="63"/>
      <c r="E595" s="63"/>
      <c r="F595" s="63"/>
      <c r="G595" s="63"/>
      <c r="H595" s="63"/>
      <c r="I595" s="63"/>
      <c r="J595" s="63"/>
      <c r="K595" s="55"/>
      <c r="L595" s="55"/>
      <c r="M595" s="55"/>
      <c r="N595" s="55"/>
      <c r="O595" s="52"/>
      <c r="P595" s="52"/>
      <c r="Q595" s="51"/>
      <c r="R595" s="52"/>
      <c r="S595" s="51"/>
      <c r="T595" s="52"/>
      <c r="U595" s="53"/>
      <c r="V595" s="52"/>
      <c r="W595" s="52"/>
      <c r="X595" s="54"/>
      <c r="Y595" s="52"/>
      <c r="Z595" s="52"/>
      <c r="AA595" s="52"/>
      <c r="AB595" s="52"/>
      <c r="AC595" s="52"/>
      <c r="AD595" s="55"/>
    </row>
    <row r="596" spans="1:30" ht="12.75" customHeight="1" x14ac:dyDescent="0.2">
      <c r="A596" s="62"/>
      <c r="B596" s="63"/>
      <c r="C596" s="63"/>
      <c r="D596" s="63"/>
      <c r="E596" s="63"/>
      <c r="F596" s="63"/>
      <c r="G596" s="63"/>
      <c r="H596" s="63"/>
      <c r="I596" s="63"/>
      <c r="J596" s="63"/>
      <c r="K596" s="55"/>
      <c r="L596" s="55"/>
      <c r="M596" s="55"/>
      <c r="N596" s="55"/>
      <c r="O596" s="52"/>
      <c r="P596" s="52"/>
      <c r="Q596" s="51"/>
      <c r="R596" s="52"/>
      <c r="S596" s="51"/>
      <c r="T596" s="52"/>
      <c r="U596" s="53"/>
      <c r="V596" s="52"/>
      <c r="W596" s="52"/>
      <c r="X596" s="54"/>
      <c r="Y596" s="52"/>
      <c r="Z596" s="52"/>
      <c r="AA596" s="52"/>
      <c r="AB596" s="52"/>
      <c r="AC596" s="52"/>
      <c r="AD596" s="55"/>
    </row>
    <row r="597" spans="1:30" ht="12.75" customHeight="1" x14ac:dyDescent="0.2">
      <c r="A597" s="62"/>
      <c r="B597" s="63"/>
      <c r="C597" s="63"/>
      <c r="D597" s="63"/>
      <c r="E597" s="63"/>
      <c r="F597" s="63"/>
      <c r="G597" s="63"/>
      <c r="H597" s="63"/>
      <c r="I597" s="63"/>
      <c r="J597" s="63"/>
      <c r="K597" s="55"/>
      <c r="L597" s="55"/>
      <c r="M597" s="55"/>
      <c r="N597" s="55"/>
      <c r="O597" s="52"/>
      <c r="P597" s="52"/>
      <c r="Q597" s="51"/>
      <c r="R597" s="52"/>
      <c r="S597" s="51"/>
      <c r="T597" s="52"/>
      <c r="U597" s="53"/>
      <c r="V597" s="52"/>
      <c r="W597" s="52"/>
      <c r="X597" s="54"/>
      <c r="Y597" s="52"/>
      <c r="Z597" s="52"/>
      <c r="AA597" s="52"/>
      <c r="AB597" s="52"/>
      <c r="AC597" s="52"/>
      <c r="AD597" s="55"/>
    </row>
    <row r="598" spans="1:30" ht="12.75" customHeight="1" x14ac:dyDescent="0.2">
      <c r="A598" s="62"/>
      <c r="B598" s="63"/>
      <c r="C598" s="63"/>
      <c r="D598" s="63"/>
      <c r="E598" s="63"/>
      <c r="F598" s="63"/>
      <c r="G598" s="63"/>
      <c r="H598" s="63"/>
      <c r="I598" s="63"/>
      <c r="J598" s="63"/>
      <c r="K598" s="55"/>
      <c r="L598" s="55"/>
      <c r="M598" s="55"/>
      <c r="N598" s="55"/>
      <c r="O598" s="52"/>
      <c r="P598" s="52"/>
      <c r="Q598" s="51"/>
      <c r="R598" s="52"/>
      <c r="S598" s="51"/>
      <c r="T598" s="52"/>
      <c r="U598" s="53"/>
      <c r="V598" s="52"/>
      <c r="W598" s="52"/>
      <c r="X598" s="54"/>
      <c r="Y598" s="52"/>
      <c r="Z598" s="52"/>
      <c r="AA598" s="52"/>
      <c r="AB598" s="52"/>
      <c r="AC598" s="52"/>
      <c r="AD598" s="55"/>
    </row>
    <row r="599" spans="1:30" ht="12.75" customHeight="1" x14ac:dyDescent="0.2">
      <c r="A599" s="62"/>
      <c r="B599" s="63"/>
      <c r="C599" s="63"/>
      <c r="D599" s="63"/>
      <c r="E599" s="63"/>
      <c r="F599" s="63"/>
      <c r="G599" s="63"/>
      <c r="H599" s="63"/>
      <c r="I599" s="63"/>
      <c r="J599" s="63"/>
      <c r="K599" s="55"/>
      <c r="L599" s="55"/>
      <c r="M599" s="55"/>
      <c r="N599" s="55"/>
      <c r="O599" s="52"/>
      <c r="P599" s="52"/>
      <c r="Q599" s="51"/>
      <c r="R599" s="52"/>
      <c r="S599" s="51"/>
      <c r="T599" s="52"/>
      <c r="U599" s="53"/>
      <c r="V599" s="52"/>
      <c r="W599" s="52"/>
      <c r="X599" s="54"/>
      <c r="Y599" s="52"/>
      <c r="Z599" s="52"/>
      <c r="AA599" s="52"/>
      <c r="AB599" s="52"/>
      <c r="AC599" s="52"/>
      <c r="AD599" s="55"/>
    </row>
    <row r="600" spans="1:30" ht="12.75" customHeight="1" x14ac:dyDescent="0.2">
      <c r="A600" s="62"/>
      <c r="B600" s="63"/>
      <c r="C600" s="63"/>
      <c r="D600" s="63"/>
      <c r="E600" s="63"/>
      <c r="F600" s="63"/>
      <c r="G600" s="63"/>
      <c r="H600" s="63"/>
      <c r="I600" s="63"/>
      <c r="J600" s="63"/>
      <c r="K600" s="55"/>
      <c r="L600" s="55"/>
      <c r="M600" s="55"/>
      <c r="N600" s="55"/>
      <c r="O600" s="52"/>
      <c r="P600" s="52"/>
      <c r="Q600" s="51"/>
      <c r="R600" s="52"/>
      <c r="S600" s="51"/>
      <c r="T600" s="52"/>
      <c r="U600" s="53"/>
      <c r="V600" s="52"/>
      <c r="W600" s="52"/>
      <c r="X600" s="54"/>
      <c r="Y600" s="52"/>
      <c r="Z600" s="52"/>
      <c r="AA600" s="52"/>
      <c r="AB600" s="52"/>
      <c r="AC600" s="52"/>
      <c r="AD600" s="55"/>
    </row>
    <row r="601" spans="1:30" ht="12.75" customHeight="1" x14ac:dyDescent="0.2">
      <c r="A601" s="62"/>
      <c r="B601" s="63"/>
      <c r="C601" s="63"/>
      <c r="D601" s="63"/>
      <c r="E601" s="63"/>
      <c r="F601" s="63"/>
      <c r="G601" s="63"/>
      <c r="H601" s="63"/>
      <c r="I601" s="63"/>
      <c r="J601" s="63"/>
      <c r="K601" s="55"/>
      <c r="L601" s="55"/>
      <c r="M601" s="55"/>
      <c r="N601" s="55"/>
      <c r="O601" s="52"/>
      <c r="P601" s="52"/>
      <c r="Q601" s="51"/>
      <c r="R601" s="52"/>
      <c r="S601" s="51"/>
      <c r="T601" s="52"/>
      <c r="U601" s="53"/>
      <c r="V601" s="52"/>
      <c r="W601" s="52"/>
      <c r="X601" s="54"/>
      <c r="Y601" s="52"/>
      <c r="Z601" s="52"/>
      <c r="AA601" s="52"/>
      <c r="AB601" s="52"/>
      <c r="AC601" s="52"/>
      <c r="AD601" s="55"/>
    </row>
    <row r="602" spans="1:30" ht="12.75" customHeight="1" x14ac:dyDescent="0.2">
      <c r="A602" s="62"/>
      <c r="B602" s="63"/>
      <c r="C602" s="63"/>
      <c r="D602" s="63"/>
      <c r="E602" s="63"/>
      <c r="F602" s="63"/>
      <c r="G602" s="63"/>
      <c r="H602" s="63"/>
      <c r="I602" s="63"/>
      <c r="J602" s="63"/>
      <c r="K602" s="55"/>
      <c r="L602" s="55"/>
      <c r="M602" s="55"/>
      <c r="N602" s="55"/>
      <c r="O602" s="52"/>
      <c r="P602" s="52"/>
      <c r="Q602" s="51"/>
      <c r="R602" s="52"/>
      <c r="S602" s="51"/>
      <c r="T602" s="52"/>
      <c r="U602" s="53"/>
      <c r="V602" s="52"/>
      <c r="W602" s="52"/>
      <c r="X602" s="54"/>
      <c r="Y602" s="52"/>
      <c r="Z602" s="52"/>
      <c r="AA602" s="52"/>
      <c r="AB602" s="52"/>
      <c r="AC602" s="52"/>
      <c r="AD602" s="55"/>
    </row>
    <row r="603" spans="1:30" ht="12.75" customHeight="1" x14ac:dyDescent="0.2">
      <c r="A603" s="62"/>
      <c r="B603" s="63"/>
      <c r="C603" s="63"/>
      <c r="D603" s="63"/>
      <c r="E603" s="63"/>
      <c r="F603" s="63"/>
      <c r="G603" s="63"/>
      <c r="H603" s="63"/>
      <c r="I603" s="63"/>
      <c r="J603" s="63"/>
      <c r="K603" s="55"/>
      <c r="L603" s="55"/>
      <c r="M603" s="55"/>
      <c r="N603" s="55"/>
      <c r="O603" s="52"/>
      <c r="P603" s="52"/>
      <c r="Q603" s="51"/>
      <c r="R603" s="52"/>
      <c r="S603" s="51"/>
      <c r="T603" s="52"/>
      <c r="U603" s="53"/>
      <c r="V603" s="52"/>
      <c r="W603" s="52"/>
      <c r="X603" s="54"/>
      <c r="Y603" s="52"/>
      <c r="Z603" s="52"/>
      <c r="AA603" s="52"/>
      <c r="AB603" s="52"/>
      <c r="AC603" s="52"/>
      <c r="AD603" s="55"/>
    </row>
    <row r="604" spans="1:30" ht="12.75" customHeight="1" x14ac:dyDescent="0.2">
      <c r="A604" s="62"/>
      <c r="B604" s="63"/>
      <c r="C604" s="63"/>
      <c r="D604" s="63"/>
      <c r="E604" s="63"/>
      <c r="F604" s="63"/>
      <c r="G604" s="63"/>
      <c r="H604" s="63"/>
      <c r="I604" s="63"/>
      <c r="J604" s="63"/>
      <c r="K604" s="55"/>
      <c r="L604" s="55"/>
      <c r="M604" s="55"/>
      <c r="N604" s="55"/>
      <c r="O604" s="52"/>
      <c r="P604" s="52"/>
      <c r="Q604" s="51"/>
      <c r="R604" s="52"/>
      <c r="S604" s="51"/>
      <c r="T604" s="52"/>
      <c r="U604" s="53"/>
      <c r="V604" s="52"/>
      <c r="W604" s="52"/>
      <c r="X604" s="54"/>
      <c r="Y604" s="52"/>
      <c r="Z604" s="52"/>
      <c r="AA604" s="52"/>
      <c r="AB604" s="52"/>
      <c r="AC604" s="52"/>
      <c r="AD604" s="55"/>
    </row>
    <row r="605" spans="1:30" ht="12.75" customHeight="1" x14ac:dyDescent="0.2">
      <c r="A605" s="62"/>
      <c r="B605" s="63"/>
      <c r="C605" s="63"/>
      <c r="D605" s="63"/>
      <c r="E605" s="63"/>
      <c r="F605" s="63"/>
      <c r="G605" s="63"/>
      <c r="H605" s="63"/>
      <c r="I605" s="63"/>
      <c r="J605" s="63"/>
      <c r="K605" s="55"/>
      <c r="L605" s="55"/>
      <c r="M605" s="55"/>
      <c r="N605" s="55"/>
      <c r="O605" s="52"/>
      <c r="P605" s="52"/>
      <c r="Q605" s="51"/>
      <c r="R605" s="52"/>
      <c r="S605" s="51"/>
      <c r="T605" s="52"/>
      <c r="U605" s="53"/>
      <c r="V605" s="52"/>
      <c r="W605" s="52"/>
      <c r="X605" s="54"/>
      <c r="Y605" s="52"/>
      <c r="Z605" s="52"/>
      <c r="AA605" s="52"/>
      <c r="AB605" s="52"/>
      <c r="AC605" s="52"/>
      <c r="AD605" s="55"/>
    </row>
    <row r="606" spans="1:30" ht="12.75" customHeight="1" x14ac:dyDescent="0.2">
      <c r="A606" s="62"/>
      <c r="B606" s="63"/>
      <c r="C606" s="63"/>
      <c r="D606" s="63"/>
      <c r="E606" s="63"/>
      <c r="F606" s="63"/>
      <c r="G606" s="63"/>
      <c r="H606" s="63"/>
      <c r="I606" s="63"/>
      <c r="J606" s="63"/>
      <c r="K606" s="55"/>
      <c r="L606" s="55"/>
      <c r="M606" s="55"/>
      <c r="N606" s="55"/>
      <c r="O606" s="52"/>
      <c r="P606" s="52"/>
      <c r="Q606" s="51"/>
      <c r="R606" s="52"/>
      <c r="S606" s="51"/>
      <c r="T606" s="52"/>
      <c r="U606" s="53"/>
      <c r="V606" s="52"/>
      <c r="W606" s="52"/>
      <c r="X606" s="54"/>
      <c r="Y606" s="52"/>
      <c r="Z606" s="52"/>
      <c r="AA606" s="52"/>
      <c r="AB606" s="52"/>
      <c r="AC606" s="52"/>
      <c r="AD606" s="55"/>
    </row>
    <row r="607" spans="1:30" ht="12.75" customHeight="1" x14ac:dyDescent="0.2">
      <c r="A607" s="62"/>
      <c r="B607" s="63"/>
      <c r="C607" s="63"/>
      <c r="D607" s="63"/>
      <c r="E607" s="63"/>
      <c r="F607" s="63"/>
      <c r="G607" s="63"/>
      <c r="H607" s="63"/>
      <c r="I607" s="63"/>
      <c r="J607" s="63"/>
      <c r="K607" s="55"/>
      <c r="L607" s="55"/>
      <c r="M607" s="55"/>
      <c r="N607" s="55"/>
      <c r="O607" s="52"/>
      <c r="P607" s="52"/>
      <c r="Q607" s="51"/>
      <c r="R607" s="52"/>
      <c r="S607" s="51"/>
      <c r="T607" s="52"/>
      <c r="U607" s="53"/>
      <c r="V607" s="52"/>
      <c r="W607" s="52"/>
      <c r="X607" s="54"/>
      <c r="Y607" s="52"/>
      <c r="Z607" s="52"/>
      <c r="AA607" s="52"/>
      <c r="AB607" s="52"/>
      <c r="AC607" s="52"/>
      <c r="AD607" s="55"/>
    </row>
    <row r="608" spans="1:30" ht="12.75" customHeight="1" x14ac:dyDescent="0.2">
      <c r="A608" s="62"/>
      <c r="B608" s="63"/>
      <c r="C608" s="63"/>
      <c r="D608" s="63"/>
      <c r="E608" s="63"/>
      <c r="F608" s="63"/>
      <c r="G608" s="63"/>
      <c r="H608" s="63"/>
      <c r="I608" s="63"/>
      <c r="J608" s="63"/>
      <c r="K608" s="55"/>
      <c r="L608" s="55"/>
      <c r="M608" s="55"/>
      <c r="N608" s="55"/>
      <c r="O608" s="52"/>
      <c r="P608" s="52"/>
      <c r="Q608" s="51"/>
      <c r="R608" s="52"/>
      <c r="S608" s="51"/>
      <c r="T608" s="52"/>
      <c r="U608" s="53"/>
      <c r="V608" s="52"/>
      <c r="W608" s="52"/>
      <c r="X608" s="54"/>
      <c r="Y608" s="52"/>
      <c r="Z608" s="52"/>
      <c r="AA608" s="52"/>
      <c r="AB608" s="52"/>
      <c r="AC608" s="52"/>
      <c r="AD608" s="55"/>
    </row>
    <row r="609" spans="1:30" ht="12.75" customHeight="1" x14ac:dyDescent="0.2">
      <c r="A609" s="62"/>
      <c r="B609" s="63"/>
      <c r="C609" s="63"/>
      <c r="D609" s="63"/>
      <c r="E609" s="63"/>
      <c r="F609" s="63"/>
      <c r="G609" s="63"/>
      <c r="H609" s="63"/>
      <c r="I609" s="63"/>
      <c r="J609" s="63"/>
      <c r="K609" s="55"/>
      <c r="L609" s="55"/>
      <c r="M609" s="55"/>
      <c r="N609" s="55"/>
      <c r="O609" s="52"/>
      <c r="P609" s="52"/>
      <c r="Q609" s="51"/>
      <c r="R609" s="52"/>
      <c r="S609" s="51"/>
      <c r="T609" s="52"/>
      <c r="U609" s="53"/>
      <c r="V609" s="52"/>
      <c r="W609" s="52"/>
      <c r="X609" s="54"/>
      <c r="Y609" s="52"/>
      <c r="Z609" s="52"/>
      <c r="AA609" s="52"/>
      <c r="AB609" s="52"/>
      <c r="AC609" s="52"/>
      <c r="AD609" s="55"/>
    </row>
    <row r="610" spans="1:30" ht="12.75" customHeight="1" x14ac:dyDescent="0.2">
      <c r="A610" s="62"/>
      <c r="B610" s="63"/>
      <c r="C610" s="63"/>
      <c r="D610" s="63"/>
      <c r="E610" s="63"/>
      <c r="F610" s="63"/>
      <c r="G610" s="63"/>
      <c r="H610" s="63"/>
      <c r="I610" s="63"/>
      <c r="J610" s="63"/>
      <c r="K610" s="55"/>
      <c r="L610" s="55"/>
      <c r="M610" s="55"/>
      <c r="N610" s="55"/>
      <c r="O610" s="52"/>
      <c r="P610" s="52"/>
      <c r="Q610" s="51"/>
      <c r="R610" s="52"/>
      <c r="S610" s="51"/>
      <c r="T610" s="52"/>
      <c r="U610" s="53"/>
      <c r="V610" s="52"/>
      <c r="W610" s="52"/>
      <c r="X610" s="54"/>
      <c r="Y610" s="52"/>
      <c r="Z610" s="52"/>
      <c r="AA610" s="52"/>
      <c r="AB610" s="52"/>
      <c r="AC610" s="52"/>
      <c r="AD610" s="55"/>
    </row>
    <row r="611" spans="1:30" ht="12.75" customHeight="1" x14ac:dyDescent="0.2">
      <c r="A611" s="62"/>
      <c r="B611" s="63"/>
      <c r="C611" s="63"/>
      <c r="D611" s="63"/>
      <c r="E611" s="63"/>
      <c r="F611" s="63"/>
      <c r="G611" s="63"/>
      <c r="H611" s="63"/>
      <c r="I611" s="63"/>
      <c r="J611" s="63"/>
      <c r="K611" s="55"/>
      <c r="L611" s="55"/>
      <c r="M611" s="55"/>
      <c r="N611" s="55"/>
      <c r="O611" s="52"/>
      <c r="P611" s="52"/>
      <c r="Q611" s="51"/>
      <c r="R611" s="52"/>
      <c r="S611" s="51"/>
      <c r="T611" s="52"/>
      <c r="U611" s="53"/>
      <c r="V611" s="52"/>
      <c r="W611" s="52"/>
      <c r="X611" s="54"/>
      <c r="Y611" s="52"/>
      <c r="Z611" s="52"/>
      <c r="AA611" s="52"/>
      <c r="AB611" s="52"/>
      <c r="AC611" s="52"/>
      <c r="AD611" s="55"/>
    </row>
    <row r="612" spans="1:30" ht="12.75" customHeight="1" x14ac:dyDescent="0.2">
      <c r="A612" s="62"/>
      <c r="B612" s="63"/>
      <c r="C612" s="63"/>
      <c r="D612" s="63"/>
      <c r="E612" s="63"/>
      <c r="F612" s="63"/>
      <c r="G612" s="63"/>
      <c r="H612" s="63"/>
      <c r="I612" s="63"/>
      <c r="J612" s="63"/>
      <c r="K612" s="55"/>
      <c r="L612" s="55"/>
      <c r="M612" s="55"/>
      <c r="N612" s="55"/>
      <c r="O612" s="52"/>
      <c r="P612" s="52"/>
      <c r="Q612" s="51"/>
      <c r="R612" s="52"/>
      <c r="S612" s="51"/>
      <c r="T612" s="52"/>
      <c r="U612" s="53"/>
      <c r="V612" s="52"/>
      <c r="W612" s="52"/>
      <c r="X612" s="54"/>
      <c r="Y612" s="52"/>
      <c r="Z612" s="52"/>
      <c r="AA612" s="52"/>
      <c r="AB612" s="52"/>
      <c r="AC612" s="52"/>
      <c r="AD612" s="55"/>
    </row>
    <row r="613" spans="1:30" ht="12.75" customHeight="1" x14ac:dyDescent="0.2">
      <c r="A613" s="62"/>
      <c r="B613" s="63"/>
      <c r="C613" s="63"/>
      <c r="D613" s="63"/>
      <c r="E613" s="63"/>
      <c r="F613" s="63"/>
      <c r="G613" s="63"/>
      <c r="H613" s="63"/>
      <c r="I613" s="63"/>
      <c r="J613" s="63"/>
      <c r="K613" s="55"/>
      <c r="L613" s="55"/>
      <c r="M613" s="55"/>
      <c r="N613" s="55"/>
      <c r="O613" s="52"/>
      <c r="P613" s="52"/>
      <c r="Q613" s="51"/>
      <c r="R613" s="52"/>
      <c r="S613" s="51"/>
      <c r="T613" s="52"/>
      <c r="U613" s="53"/>
      <c r="V613" s="52"/>
      <c r="W613" s="52"/>
      <c r="X613" s="54"/>
      <c r="Y613" s="52"/>
      <c r="Z613" s="52"/>
      <c r="AA613" s="52"/>
      <c r="AB613" s="52"/>
      <c r="AC613" s="52"/>
      <c r="AD613" s="55"/>
    </row>
    <row r="614" spans="1:30" ht="12.75" customHeight="1" x14ac:dyDescent="0.2">
      <c r="A614" s="62"/>
      <c r="B614" s="63"/>
      <c r="C614" s="63"/>
      <c r="D614" s="63"/>
      <c r="E614" s="63"/>
      <c r="F614" s="63"/>
      <c r="G614" s="63"/>
      <c r="H614" s="63"/>
      <c r="I614" s="63"/>
      <c r="J614" s="63"/>
      <c r="K614" s="55"/>
      <c r="L614" s="55"/>
      <c r="M614" s="55"/>
      <c r="N614" s="55"/>
      <c r="O614" s="52"/>
      <c r="P614" s="52"/>
      <c r="Q614" s="51"/>
      <c r="R614" s="52"/>
      <c r="S614" s="51"/>
      <c r="T614" s="52"/>
      <c r="U614" s="53"/>
      <c r="V614" s="52"/>
      <c r="W614" s="52"/>
      <c r="X614" s="54"/>
      <c r="Y614" s="52"/>
      <c r="Z614" s="52"/>
      <c r="AA614" s="52"/>
      <c r="AB614" s="52"/>
      <c r="AC614" s="52"/>
      <c r="AD614" s="55"/>
    </row>
    <row r="615" spans="1:30" ht="12.75" customHeight="1" x14ac:dyDescent="0.2">
      <c r="A615" s="62"/>
      <c r="B615" s="63"/>
      <c r="C615" s="63"/>
      <c r="D615" s="63"/>
      <c r="E615" s="63"/>
      <c r="F615" s="63"/>
      <c r="G615" s="63"/>
      <c r="H615" s="63"/>
      <c r="I615" s="63"/>
      <c r="J615" s="63"/>
      <c r="K615" s="55"/>
      <c r="L615" s="55"/>
      <c r="M615" s="55"/>
      <c r="N615" s="55"/>
      <c r="O615" s="52"/>
      <c r="P615" s="52"/>
      <c r="Q615" s="51"/>
      <c r="R615" s="52"/>
      <c r="S615" s="51"/>
      <c r="T615" s="52"/>
      <c r="U615" s="53"/>
      <c r="V615" s="52"/>
      <c r="W615" s="52"/>
      <c r="X615" s="54"/>
      <c r="Y615" s="52"/>
      <c r="Z615" s="52"/>
      <c r="AA615" s="52"/>
      <c r="AB615" s="52"/>
      <c r="AC615" s="52"/>
      <c r="AD615" s="55"/>
    </row>
    <row r="616" spans="1:30" ht="12.75" customHeight="1" x14ac:dyDescent="0.2">
      <c r="A616" s="62"/>
      <c r="B616" s="63"/>
      <c r="C616" s="63"/>
      <c r="D616" s="63"/>
      <c r="E616" s="63"/>
      <c r="F616" s="63"/>
      <c r="G616" s="63"/>
      <c r="H616" s="63"/>
      <c r="I616" s="63"/>
      <c r="J616" s="63"/>
      <c r="K616" s="55"/>
      <c r="L616" s="55"/>
      <c r="M616" s="55"/>
      <c r="N616" s="55"/>
      <c r="O616" s="52"/>
      <c r="P616" s="52"/>
      <c r="Q616" s="51"/>
      <c r="R616" s="52"/>
      <c r="S616" s="51"/>
      <c r="T616" s="52"/>
      <c r="U616" s="53"/>
      <c r="V616" s="52"/>
      <c r="W616" s="52"/>
      <c r="X616" s="54"/>
      <c r="Y616" s="52"/>
      <c r="Z616" s="52"/>
      <c r="AA616" s="52"/>
      <c r="AB616" s="52"/>
      <c r="AC616" s="52"/>
      <c r="AD616" s="55"/>
    </row>
    <row r="617" spans="1:30" ht="12.75" customHeight="1" x14ac:dyDescent="0.2">
      <c r="A617" s="62"/>
      <c r="B617" s="63"/>
      <c r="C617" s="63"/>
      <c r="D617" s="63"/>
      <c r="E617" s="63"/>
      <c r="F617" s="63"/>
      <c r="G617" s="63"/>
      <c r="H617" s="63"/>
      <c r="I617" s="63"/>
      <c r="J617" s="63"/>
      <c r="K617" s="55"/>
      <c r="L617" s="55"/>
      <c r="M617" s="55"/>
      <c r="N617" s="55"/>
      <c r="O617" s="52"/>
      <c r="P617" s="52"/>
      <c r="Q617" s="51"/>
      <c r="R617" s="52"/>
      <c r="S617" s="51"/>
      <c r="T617" s="52"/>
      <c r="U617" s="53"/>
      <c r="V617" s="52"/>
      <c r="W617" s="52"/>
      <c r="X617" s="54"/>
      <c r="Y617" s="52"/>
      <c r="Z617" s="52"/>
      <c r="AA617" s="52"/>
      <c r="AB617" s="52"/>
      <c r="AC617" s="52"/>
      <c r="AD617" s="55"/>
    </row>
    <row r="618" spans="1:30" ht="12.75" customHeight="1" x14ac:dyDescent="0.2">
      <c r="A618" s="62"/>
      <c r="B618" s="63"/>
      <c r="C618" s="63"/>
      <c r="D618" s="63"/>
      <c r="E618" s="63"/>
      <c r="F618" s="63"/>
      <c r="G618" s="63"/>
      <c r="H618" s="63"/>
      <c r="I618" s="63"/>
      <c r="J618" s="63"/>
      <c r="K618" s="55"/>
      <c r="L618" s="55"/>
      <c r="M618" s="55"/>
      <c r="N618" s="55"/>
      <c r="O618" s="52"/>
      <c r="P618" s="52"/>
      <c r="Q618" s="51"/>
      <c r="R618" s="52"/>
      <c r="S618" s="51"/>
      <c r="T618" s="52"/>
      <c r="U618" s="53"/>
      <c r="V618" s="52"/>
      <c r="W618" s="52"/>
      <c r="X618" s="54"/>
      <c r="Y618" s="52"/>
      <c r="Z618" s="52"/>
      <c r="AA618" s="52"/>
      <c r="AB618" s="52"/>
      <c r="AC618" s="52"/>
      <c r="AD618" s="55"/>
    </row>
    <row r="619" spans="1:30" ht="12.75" customHeight="1" x14ac:dyDescent="0.2">
      <c r="A619" s="62"/>
      <c r="B619" s="63"/>
      <c r="C619" s="63"/>
      <c r="D619" s="63"/>
      <c r="E619" s="63"/>
      <c r="F619" s="63"/>
      <c r="G619" s="63"/>
      <c r="H619" s="63"/>
      <c r="I619" s="63"/>
      <c r="J619" s="63"/>
      <c r="K619" s="55"/>
      <c r="L619" s="55"/>
      <c r="M619" s="55"/>
      <c r="N619" s="55"/>
      <c r="O619" s="52"/>
      <c r="P619" s="52"/>
      <c r="Q619" s="51"/>
      <c r="R619" s="52"/>
      <c r="S619" s="51"/>
      <c r="T619" s="52"/>
      <c r="U619" s="53"/>
      <c r="V619" s="52"/>
      <c r="W619" s="52"/>
      <c r="X619" s="54"/>
      <c r="Y619" s="52"/>
      <c r="Z619" s="52"/>
      <c r="AA619" s="52"/>
      <c r="AB619" s="52"/>
      <c r="AC619" s="52"/>
      <c r="AD619" s="55"/>
    </row>
    <row r="620" spans="1:30" ht="12.75" customHeight="1" x14ac:dyDescent="0.2">
      <c r="A620" s="62"/>
      <c r="B620" s="63"/>
      <c r="C620" s="63"/>
      <c r="D620" s="63"/>
      <c r="E620" s="63"/>
      <c r="F620" s="63"/>
      <c r="G620" s="63"/>
      <c r="H620" s="63"/>
      <c r="I620" s="63"/>
      <c r="J620" s="63"/>
      <c r="K620" s="55"/>
      <c r="L620" s="55"/>
      <c r="M620" s="55"/>
      <c r="N620" s="55"/>
      <c r="O620" s="52"/>
      <c r="P620" s="52"/>
      <c r="Q620" s="51"/>
      <c r="R620" s="52"/>
      <c r="S620" s="51"/>
      <c r="T620" s="52"/>
      <c r="U620" s="53"/>
      <c r="V620" s="52"/>
      <c r="W620" s="52"/>
      <c r="X620" s="54"/>
      <c r="Y620" s="52"/>
      <c r="Z620" s="52"/>
      <c r="AA620" s="52"/>
      <c r="AB620" s="52"/>
      <c r="AC620" s="52"/>
      <c r="AD620" s="55"/>
    </row>
    <row r="621" spans="1:30" ht="12.75" customHeight="1" x14ac:dyDescent="0.2">
      <c r="A621" s="62"/>
      <c r="B621" s="63"/>
      <c r="C621" s="63"/>
      <c r="D621" s="63"/>
      <c r="E621" s="63"/>
      <c r="F621" s="63"/>
      <c r="G621" s="63"/>
      <c r="H621" s="63"/>
      <c r="I621" s="63"/>
      <c r="J621" s="63"/>
      <c r="K621" s="55"/>
      <c r="L621" s="55"/>
      <c r="M621" s="55"/>
      <c r="N621" s="55"/>
      <c r="O621" s="52"/>
      <c r="P621" s="52"/>
      <c r="Q621" s="51"/>
      <c r="R621" s="52"/>
      <c r="S621" s="51"/>
      <c r="T621" s="52"/>
      <c r="U621" s="53"/>
      <c r="V621" s="52"/>
      <c r="W621" s="52"/>
      <c r="X621" s="54"/>
      <c r="Y621" s="52"/>
      <c r="Z621" s="52"/>
      <c r="AA621" s="52"/>
      <c r="AB621" s="52"/>
      <c r="AC621" s="52"/>
      <c r="AD621" s="55"/>
    </row>
    <row r="622" spans="1:30" ht="12.75" customHeight="1" x14ac:dyDescent="0.2">
      <c r="A622" s="62"/>
      <c r="B622" s="63"/>
      <c r="C622" s="63"/>
      <c r="D622" s="63"/>
      <c r="E622" s="63"/>
      <c r="F622" s="63"/>
      <c r="G622" s="63"/>
      <c r="H622" s="63"/>
      <c r="I622" s="63"/>
      <c r="J622" s="63"/>
      <c r="K622" s="55"/>
      <c r="L622" s="55"/>
      <c r="M622" s="55"/>
      <c r="N622" s="55"/>
      <c r="O622" s="52"/>
      <c r="P622" s="52"/>
      <c r="Q622" s="51"/>
      <c r="R622" s="52"/>
      <c r="S622" s="51"/>
      <c r="T622" s="52"/>
      <c r="U622" s="53"/>
      <c r="V622" s="52"/>
      <c r="W622" s="52"/>
      <c r="X622" s="54"/>
      <c r="Y622" s="52"/>
      <c r="Z622" s="52"/>
      <c r="AA622" s="52"/>
      <c r="AB622" s="52"/>
      <c r="AC622" s="52"/>
      <c r="AD622" s="55"/>
    </row>
    <row r="623" spans="1:30" ht="12.75" customHeight="1" x14ac:dyDescent="0.2">
      <c r="A623" s="62"/>
      <c r="B623" s="63"/>
      <c r="C623" s="63"/>
      <c r="D623" s="63"/>
      <c r="E623" s="63"/>
      <c r="F623" s="63"/>
      <c r="G623" s="63"/>
      <c r="H623" s="63"/>
      <c r="I623" s="63"/>
      <c r="J623" s="63"/>
      <c r="K623" s="55"/>
      <c r="L623" s="55"/>
      <c r="M623" s="55"/>
      <c r="N623" s="55"/>
      <c r="O623" s="52"/>
      <c r="P623" s="52"/>
      <c r="Q623" s="51"/>
      <c r="R623" s="52"/>
      <c r="S623" s="51"/>
      <c r="T623" s="52"/>
      <c r="U623" s="53"/>
      <c r="V623" s="52"/>
      <c r="W623" s="52"/>
      <c r="X623" s="54"/>
      <c r="Y623" s="52"/>
      <c r="Z623" s="52"/>
      <c r="AA623" s="52"/>
      <c r="AB623" s="52"/>
      <c r="AC623" s="52"/>
      <c r="AD623" s="55"/>
    </row>
    <row r="624" spans="1:30" ht="12.75" customHeight="1" x14ac:dyDescent="0.2">
      <c r="A624" s="62"/>
      <c r="B624" s="63"/>
      <c r="C624" s="63"/>
      <c r="D624" s="63"/>
      <c r="E624" s="63"/>
      <c r="F624" s="63"/>
      <c r="G624" s="63"/>
      <c r="H624" s="63"/>
      <c r="I624" s="63"/>
      <c r="J624" s="63"/>
      <c r="K624" s="55"/>
      <c r="L624" s="55"/>
      <c r="M624" s="55"/>
      <c r="N624" s="55"/>
      <c r="O624" s="52"/>
      <c r="P624" s="52"/>
      <c r="Q624" s="51"/>
      <c r="R624" s="52"/>
      <c r="S624" s="51"/>
      <c r="T624" s="52"/>
      <c r="U624" s="53"/>
      <c r="V624" s="52"/>
      <c r="W624" s="52"/>
      <c r="X624" s="54"/>
      <c r="Y624" s="52"/>
      <c r="Z624" s="52"/>
      <c r="AA624" s="52"/>
      <c r="AB624" s="52"/>
      <c r="AC624" s="52"/>
      <c r="AD624" s="55"/>
    </row>
    <row r="625" spans="1:30" ht="12.75" customHeight="1" x14ac:dyDescent="0.2">
      <c r="A625" s="62"/>
      <c r="B625" s="63"/>
      <c r="C625" s="63"/>
      <c r="D625" s="63"/>
      <c r="E625" s="63"/>
      <c r="F625" s="63"/>
      <c r="G625" s="63"/>
      <c r="H625" s="63"/>
      <c r="I625" s="63"/>
      <c r="J625" s="63"/>
      <c r="K625" s="55"/>
      <c r="L625" s="55"/>
      <c r="M625" s="55"/>
      <c r="N625" s="55"/>
      <c r="O625" s="52"/>
      <c r="P625" s="52"/>
      <c r="Q625" s="51"/>
      <c r="R625" s="52"/>
      <c r="S625" s="51"/>
      <c r="T625" s="52"/>
      <c r="U625" s="53"/>
      <c r="V625" s="52"/>
      <c r="W625" s="52"/>
      <c r="X625" s="54"/>
      <c r="Y625" s="52"/>
      <c r="Z625" s="52"/>
      <c r="AA625" s="52"/>
      <c r="AB625" s="52"/>
      <c r="AC625" s="52"/>
      <c r="AD625" s="55"/>
    </row>
    <row r="626" spans="1:30" ht="12.75" customHeight="1" x14ac:dyDescent="0.2">
      <c r="A626" s="62"/>
      <c r="B626" s="63"/>
      <c r="C626" s="63"/>
      <c r="D626" s="63"/>
      <c r="E626" s="63"/>
      <c r="F626" s="63"/>
      <c r="G626" s="63"/>
      <c r="H626" s="63"/>
      <c r="I626" s="63"/>
      <c r="J626" s="63"/>
      <c r="K626" s="55"/>
      <c r="L626" s="55"/>
      <c r="M626" s="55"/>
      <c r="N626" s="55"/>
      <c r="O626" s="52"/>
      <c r="P626" s="52"/>
      <c r="Q626" s="51"/>
      <c r="R626" s="52"/>
      <c r="S626" s="51"/>
      <c r="T626" s="52"/>
      <c r="U626" s="53"/>
      <c r="V626" s="52"/>
      <c r="W626" s="52"/>
      <c r="X626" s="54"/>
      <c r="Y626" s="52"/>
      <c r="Z626" s="52"/>
      <c r="AA626" s="52"/>
      <c r="AB626" s="52"/>
      <c r="AC626" s="52"/>
      <c r="AD626" s="55"/>
    </row>
    <row r="627" spans="1:30" ht="12.75" customHeight="1" x14ac:dyDescent="0.2">
      <c r="A627" s="62"/>
      <c r="B627" s="63"/>
      <c r="C627" s="63"/>
      <c r="D627" s="63"/>
      <c r="E627" s="63"/>
      <c r="F627" s="63"/>
      <c r="G627" s="63"/>
      <c r="H627" s="63"/>
      <c r="I627" s="63"/>
      <c r="J627" s="63"/>
      <c r="K627" s="55"/>
      <c r="L627" s="55"/>
      <c r="M627" s="55"/>
      <c r="N627" s="55"/>
      <c r="O627" s="52"/>
      <c r="P627" s="52"/>
      <c r="Q627" s="51"/>
      <c r="R627" s="52"/>
      <c r="S627" s="51"/>
      <c r="T627" s="52"/>
      <c r="U627" s="53"/>
      <c r="V627" s="52"/>
      <c r="W627" s="52"/>
      <c r="X627" s="54"/>
      <c r="Y627" s="52"/>
      <c r="Z627" s="52"/>
      <c r="AA627" s="52"/>
      <c r="AB627" s="52"/>
      <c r="AC627" s="52"/>
      <c r="AD627" s="55"/>
    </row>
    <row r="628" spans="1:30" ht="12.75" customHeight="1" x14ac:dyDescent="0.2">
      <c r="A628" s="62"/>
      <c r="B628" s="63"/>
      <c r="C628" s="63"/>
      <c r="D628" s="63"/>
      <c r="E628" s="63"/>
      <c r="F628" s="63"/>
      <c r="G628" s="63"/>
      <c r="H628" s="63"/>
      <c r="I628" s="63"/>
      <c r="J628" s="63"/>
      <c r="K628" s="55"/>
      <c r="L628" s="55"/>
      <c r="M628" s="55"/>
      <c r="N628" s="55"/>
      <c r="O628" s="52"/>
      <c r="P628" s="52"/>
      <c r="Q628" s="51"/>
      <c r="R628" s="52"/>
      <c r="S628" s="51"/>
      <c r="T628" s="52"/>
      <c r="U628" s="53"/>
      <c r="V628" s="52"/>
      <c r="W628" s="52"/>
      <c r="X628" s="54"/>
      <c r="Y628" s="52"/>
      <c r="Z628" s="52"/>
      <c r="AA628" s="52"/>
      <c r="AB628" s="52"/>
      <c r="AC628" s="52"/>
      <c r="AD628" s="55"/>
    </row>
    <row r="629" spans="1:30" ht="12.75" customHeight="1" x14ac:dyDescent="0.2">
      <c r="A629" s="62"/>
      <c r="B629" s="63"/>
      <c r="C629" s="63"/>
      <c r="D629" s="63"/>
      <c r="E629" s="63"/>
      <c r="F629" s="63"/>
      <c r="G629" s="63"/>
      <c r="H629" s="63"/>
      <c r="I629" s="63"/>
      <c r="J629" s="63"/>
      <c r="K629" s="55"/>
      <c r="L629" s="55"/>
      <c r="M629" s="55"/>
      <c r="N629" s="55"/>
      <c r="O629" s="52"/>
      <c r="P629" s="52"/>
      <c r="Q629" s="51"/>
      <c r="R629" s="52"/>
      <c r="S629" s="51"/>
      <c r="T629" s="52"/>
      <c r="U629" s="53"/>
      <c r="V629" s="52"/>
      <c r="W629" s="52"/>
      <c r="X629" s="54"/>
      <c r="Y629" s="52"/>
      <c r="Z629" s="52"/>
      <c r="AA629" s="52"/>
      <c r="AB629" s="52"/>
      <c r="AC629" s="52"/>
      <c r="AD629" s="55"/>
    </row>
    <row r="630" spans="1:30" ht="12.75" customHeight="1" x14ac:dyDescent="0.2">
      <c r="A630" s="62"/>
      <c r="B630" s="63"/>
      <c r="C630" s="63"/>
      <c r="D630" s="63"/>
      <c r="E630" s="63"/>
      <c r="F630" s="63"/>
      <c r="G630" s="63"/>
      <c r="H630" s="63"/>
      <c r="I630" s="63"/>
      <c r="J630" s="63"/>
      <c r="K630" s="55"/>
      <c r="L630" s="55"/>
      <c r="M630" s="55"/>
      <c r="N630" s="55"/>
      <c r="O630" s="52"/>
      <c r="P630" s="52"/>
      <c r="Q630" s="51"/>
      <c r="R630" s="52"/>
      <c r="S630" s="51"/>
      <c r="T630" s="52"/>
      <c r="U630" s="53"/>
      <c r="V630" s="52"/>
      <c r="W630" s="52"/>
      <c r="X630" s="54"/>
      <c r="Y630" s="52"/>
      <c r="Z630" s="52"/>
      <c r="AA630" s="52"/>
      <c r="AB630" s="52"/>
      <c r="AC630" s="52"/>
      <c r="AD630" s="55"/>
    </row>
    <row r="631" spans="1:30" ht="12.75" customHeight="1" x14ac:dyDescent="0.2">
      <c r="A631" s="62"/>
      <c r="B631" s="63"/>
      <c r="C631" s="63"/>
      <c r="D631" s="63"/>
      <c r="E631" s="63"/>
      <c r="F631" s="63"/>
      <c r="G631" s="63"/>
      <c r="H631" s="63"/>
      <c r="I631" s="63"/>
      <c r="J631" s="63"/>
      <c r="K631" s="55"/>
      <c r="L631" s="55"/>
      <c r="M631" s="55"/>
      <c r="N631" s="55"/>
      <c r="O631" s="52"/>
      <c r="P631" s="52"/>
      <c r="Q631" s="51"/>
      <c r="R631" s="52"/>
      <c r="S631" s="51"/>
      <c r="T631" s="52"/>
      <c r="U631" s="53"/>
      <c r="V631" s="52"/>
      <c r="W631" s="52"/>
      <c r="X631" s="54"/>
      <c r="Y631" s="52"/>
      <c r="Z631" s="52"/>
      <c r="AA631" s="52"/>
      <c r="AB631" s="52"/>
      <c r="AC631" s="52"/>
      <c r="AD631" s="55"/>
    </row>
    <row r="632" spans="1:30" ht="12.75" customHeight="1" x14ac:dyDescent="0.2">
      <c r="A632" s="62"/>
      <c r="B632" s="63"/>
      <c r="C632" s="63"/>
      <c r="D632" s="63"/>
      <c r="E632" s="63"/>
      <c r="F632" s="63"/>
      <c r="G632" s="63"/>
      <c r="H632" s="63"/>
      <c r="I632" s="63"/>
      <c r="J632" s="63"/>
      <c r="K632" s="55"/>
      <c r="L632" s="55"/>
      <c r="M632" s="55"/>
      <c r="N632" s="55"/>
      <c r="O632" s="52"/>
      <c r="P632" s="52"/>
      <c r="Q632" s="51"/>
      <c r="R632" s="52"/>
      <c r="S632" s="51"/>
      <c r="T632" s="52"/>
      <c r="U632" s="53"/>
      <c r="V632" s="52"/>
      <c r="W632" s="52"/>
      <c r="X632" s="54"/>
      <c r="Y632" s="52"/>
      <c r="Z632" s="52"/>
      <c r="AA632" s="52"/>
      <c r="AB632" s="52"/>
      <c r="AC632" s="52"/>
      <c r="AD632" s="55"/>
    </row>
    <row r="633" spans="1:30" ht="12.75" customHeight="1" x14ac:dyDescent="0.2">
      <c r="A633" s="62"/>
      <c r="B633" s="63"/>
      <c r="C633" s="63"/>
      <c r="D633" s="63"/>
      <c r="E633" s="63"/>
      <c r="F633" s="63"/>
      <c r="G633" s="63"/>
      <c r="H633" s="63"/>
      <c r="I633" s="63"/>
      <c r="J633" s="63"/>
      <c r="K633" s="55"/>
      <c r="L633" s="55"/>
      <c r="M633" s="55"/>
      <c r="N633" s="55"/>
      <c r="O633" s="52"/>
      <c r="P633" s="52"/>
      <c r="Q633" s="51"/>
      <c r="R633" s="52"/>
      <c r="S633" s="51"/>
      <c r="T633" s="52"/>
      <c r="U633" s="53"/>
      <c r="V633" s="52"/>
      <c r="W633" s="52"/>
      <c r="X633" s="54"/>
      <c r="Y633" s="52"/>
      <c r="Z633" s="52"/>
      <c r="AA633" s="52"/>
      <c r="AB633" s="52"/>
      <c r="AC633" s="52"/>
      <c r="AD633" s="55"/>
    </row>
    <row r="634" spans="1:30" ht="12.75" customHeight="1" x14ac:dyDescent="0.2">
      <c r="A634" s="62"/>
      <c r="B634" s="63"/>
      <c r="C634" s="63"/>
      <c r="D634" s="63"/>
      <c r="E634" s="63"/>
      <c r="F634" s="63"/>
      <c r="G634" s="63"/>
      <c r="H634" s="63"/>
      <c r="I634" s="63"/>
      <c r="J634" s="63"/>
      <c r="K634" s="55"/>
      <c r="L634" s="55"/>
      <c r="M634" s="55"/>
      <c r="N634" s="55"/>
      <c r="O634" s="52"/>
      <c r="P634" s="52"/>
      <c r="Q634" s="51"/>
      <c r="R634" s="52"/>
      <c r="S634" s="51"/>
      <c r="T634" s="52"/>
      <c r="U634" s="53"/>
      <c r="V634" s="52"/>
      <c r="W634" s="52"/>
      <c r="X634" s="54"/>
      <c r="Y634" s="52"/>
      <c r="Z634" s="52"/>
      <c r="AA634" s="52"/>
      <c r="AB634" s="52"/>
      <c r="AC634" s="52"/>
      <c r="AD634" s="55"/>
    </row>
    <row r="635" spans="1:30" ht="12.75" customHeight="1" x14ac:dyDescent="0.2">
      <c r="A635" s="62"/>
      <c r="B635" s="63"/>
      <c r="C635" s="63"/>
      <c r="D635" s="63"/>
      <c r="E635" s="63"/>
      <c r="F635" s="63"/>
      <c r="G635" s="63"/>
      <c r="H635" s="63"/>
      <c r="I635" s="63"/>
      <c r="J635" s="63"/>
      <c r="K635" s="55"/>
      <c r="L635" s="55"/>
      <c r="M635" s="55"/>
      <c r="N635" s="55"/>
      <c r="O635" s="52"/>
      <c r="P635" s="52"/>
      <c r="Q635" s="51"/>
      <c r="R635" s="52"/>
      <c r="S635" s="51"/>
      <c r="T635" s="52"/>
      <c r="U635" s="53"/>
      <c r="V635" s="52"/>
      <c r="W635" s="52"/>
      <c r="X635" s="54"/>
      <c r="Y635" s="52"/>
      <c r="Z635" s="52"/>
      <c r="AA635" s="52"/>
      <c r="AB635" s="52"/>
      <c r="AC635" s="52"/>
      <c r="AD635" s="55"/>
    </row>
    <row r="636" spans="1:30" ht="12.75" customHeight="1" x14ac:dyDescent="0.2">
      <c r="A636" s="62"/>
      <c r="B636" s="63"/>
      <c r="C636" s="63"/>
      <c r="D636" s="63"/>
      <c r="E636" s="63"/>
      <c r="F636" s="63"/>
      <c r="G636" s="63"/>
      <c r="H636" s="63"/>
      <c r="I636" s="63"/>
      <c r="J636" s="63"/>
      <c r="K636" s="55"/>
      <c r="L636" s="55"/>
      <c r="M636" s="55"/>
      <c r="N636" s="55"/>
      <c r="O636" s="52"/>
      <c r="P636" s="52"/>
      <c r="Q636" s="51"/>
      <c r="R636" s="52"/>
      <c r="S636" s="51"/>
      <c r="T636" s="52"/>
      <c r="U636" s="53"/>
      <c r="V636" s="52"/>
      <c r="W636" s="52"/>
      <c r="X636" s="54"/>
      <c r="Y636" s="52"/>
      <c r="Z636" s="52"/>
      <c r="AA636" s="52"/>
      <c r="AB636" s="52"/>
      <c r="AC636" s="52"/>
      <c r="AD636" s="55"/>
    </row>
    <row r="637" spans="1:30" ht="12.75" customHeight="1" x14ac:dyDescent="0.2">
      <c r="A637" s="62"/>
      <c r="B637" s="63"/>
      <c r="C637" s="63"/>
      <c r="D637" s="63"/>
      <c r="E637" s="63"/>
      <c r="F637" s="63"/>
      <c r="G637" s="63"/>
      <c r="H637" s="63"/>
      <c r="I637" s="63"/>
      <c r="J637" s="63"/>
      <c r="K637" s="55"/>
      <c r="L637" s="55"/>
      <c r="M637" s="55"/>
      <c r="N637" s="55"/>
      <c r="O637" s="52"/>
      <c r="P637" s="52"/>
      <c r="Q637" s="51"/>
      <c r="R637" s="52"/>
      <c r="S637" s="51"/>
      <c r="T637" s="52"/>
      <c r="U637" s="53"/>
      <c r="V637" s="52"/>
      <c r="W637" s="52"/>
      <c r="X637" s="54"/>
      <c r="Y637" s="52"/>
      <c r="Z637" s="52"/>
      <c r="AA637" s="52"/>
      <c r="AB637" s="52"/>
      <c r="AC637" s="52"/>
      <c r="AD637" s="55"/>
    </row>
    <row r="638" spans="1:30" ht="12.75" customHeight="1" x14ac:dyDescent="0.2">
      <c r="A638" s="62"/>
      <c r="B638" s="63"/>
      <c r="C638" s="63"/>
      <c r="D638" s="63"/>
      <c r="E638" s="63"/>
      <c r="F638" s="63"/>
      <c r="G638" s="63"/>
      <c r="H638" s="63"/>
      <c r="I638" s="63"/>
      <c r="J638" s="63"/>
      <c r="K638" s="55"/>
      <c r="L638" s="55"/>
      <c r="M638" s="55"/>
      <c r="N638" s="55"/>
      <c r="O638" s="52"/>
      <c r="P638" s="52"/>
      <c r="Q638" s="51"/>
      <c r="R638" s="52"/>
      <c r="S638" s="51"/>
      <c r="T638" s="52"/>
      <c r="U638" s="53"/>
      <c r="V638" s="52"/>
      <c r="W638" s="52"/>
      <c r="X638" s="54"/>
      <c r="Y638" s="52"/>
      <c r="Z638" s="52"/>
      <c r="AA638" s="52"/>
      <c r="AB638" s="52"/>
      <c r="AC638" s="52"/>
      <c r="AD638" s="55"/>
    </row>
    <row r="639" spans="1:30" ht="12.75" customHeight="1" x14ac:dyDescent="0.2">
      <c r="A639" s="62"/>
      <c r="B639" s="63"/>
      <c r="C639" s="63"/>
      <c r="D639" s="63"/>
      <c r="E639" s="63"/>
      <c r="F639" s="63"/>
      <c r="G639" s="63"/>
      <c r="H639" s="63"/>
      <c r="I639" s="63"/>
      <c r="J639" s="63"/>
      <c r="K639" s="55"/>
      <c r="L639" s="55"/>
      <c r="M639" s="55"/>
      <c r="N639" s="55"/>
      <c r="O639" s="52"/>
      <c r="P639" s="52"/>
      <c r="Q639" s="51"/>
      <c r="R639" s="52"/>
      <c r="S639" s="51"/>
      <c r="T639" s="52"/>
      <c r="U639" s="53"/>
      <c r="V639" s="52"/>
      <c r="W639" s="52"/>
      <c r="X639" s="54"/>
      <c r="Y639" s="52"/>
      <c r="Z639" s="52"/>
      <c r="AA639" s="52"/>
      <c r="AB639" s="52"/>
      <c r="AC639" s="52"/>
      <c r="AD639" s="55"/>
    </row>
    <row r="640" spans="1:30" ht="12.75" customHeight="1" x14ac:dyDescent="0.2">
      <c r="A640" s="62"/>
      <c r="B640" s="63"/>
      <c r="C640" s="63"/>
      <c r="D640" s="63"/>
      <c r="E640" s="63"/>
      <c r="F640" s="63"/>
      <c r="G640" s="63"/>
      <c r="H640" s="63"/>
      <c r="I640" s="63"/>
      <c r="J640" s="63"/>
      <c r="K640" s="55"/>
      <c r="L640" s="55"/>
      <c r="M640" s="55"/>
      <c r="N640" s="55"/>
      <c r="O640" s="52"/>
      <c r="P640" s="52"/>
      <c r="Q640" s="51"/>
      <c r="R640" s="52"/>
      <c r="S640" s="51"/>
      <c r="T640" s="52"/>
      <c r="U640" s="53"/>
      <c r="V640" s="52"/>
      <c r="W640" s="52"/>
      <c r="X640" s="54"/>
      <c r="Y640" s="52"/>
      <c r="Z640" s="52"/>
      <c r="AA640" s="52"/>
      <c r="AB640" s="52"/>
      <c r="AC640" s="52"/>
      <c r="AD640" s="55"/>
    </row>
    <row r="641" spans="1:30" ht="12.75" customHeight="1" x14ac:dyDescent="0.2">
      <c r="A641" s="62"/>
      <c r="B641" s="63"/>
      <c r="C641" s="63"/>
      <c r="D641" s="63"/>
      <c r="E641" s="63"/>
      <c r="F641" s="63"/>
      <c r="G641" s="63"/>
      <c r="H641" s="63"/>
      <c r="I641" s="63"/>
      <c r="J641" s="63"/>
      <c r="K641" s="55"/>
      <c r="L641" s="55"/>
      <c r="M641" s="55"/>
      <c r="N641" s="55"/>
      <c r="O641" s="52"/>
      <c r="P641" s="52"/>
      <c r="Q641" s="51"/>
      <c r="R641" s="52"/>
      <c r="S641" s="51"/>
      <c r="T641" s="52"/>
      <c r="U641" s="53"/>
      <c r="V641" s="52"/>
      <c r="W641" s="52"/>
      <c r="X641" s="54"/>
      <c r="Y641" s="52"/>
      <c r="Z641" s="52"/>
      <c r="AA641" s="52"/>
      <c r="AB641" s="52"/>
      <c r="AC641" s="52"/>
      <c r="AD641" s="55"/>
    </row>
    <row r="642" spans="1:30" ht="12.75" customHeight="1" x14ac:dyDescent="0.2">
      <c r="A642" s="62"/>
      <c r="B642" s="63"/>
      <c r="C642" s="63"/>
      <c r="D642" s="63"/>
      <c r="E642" s="63"/>
      <c r="F642" s="63"/>
      <c r="G642" s="63"/>
      <c r="H642" s="63"/>
      <c r="I642" s="63"/>
      <c r="J642" s="63"/>
      <c r="K642" s="55"/>
      <c r="L642" s="55"/>
      <c r="M642" s="55"/>
      <c r="N642" s="55"/>
      <c r="O642" s="52"/>
      <c r="P642" s="52"/>
      <c r="Q642" s="51"/>
      <c r="R642" s="52"/>
      <c r="S642" s="51"/>
      <c r="T642" s="52"/>
      <c r="U642" s="53"/>
      <c r="V642" s="52"/>
      <c r="W642" s="52"/>
      <c r="X642" s="54"/>
      <c r="Y642" s="52"/>
      <c r="Z642" s="52"/>
      <c r="AA642" s="52"/>
      <c r="AB642" s="52"/>
      <c r="AC642" s="52"/>
      <c r="AD642" s="55"/>
    </row>
    <row r="643" spans="1:30" ht="12.75" customHeight="1" x14ac:dyDescent="0.2">
      <c r="A643" s="62"/>
      <c r="B643" s="63"/>
      <c r="C643" s="63"/>
      <c r="D643" s="63"/>
      <c r="E643" s="63"/>
      <c r="F643" s="63"/>
      <c r="G643" s="63"/>
      <c r="H643" s="63"/>
      <c r="I643" s="63"/>
      <c r="J643" s="63"/>
      <c r="K643" s="55"/>
      <c r="L643" s="55"/>
      <c r="M643" s="55"/>
      <c r="N643" s="55"/>
      <c r="O643" s="52"/>
      <c r="P643" s="52"/>
      <c r="Q643" s="51"/>
      <c r="R643" s="52"/>
      <c r="S643" s="51"/>
      <c r="T643" s="52"/>
      <c r="U643" s="53"/>
      <c r="V643" s="52"/>
      <c r="W643" s="52"/>
      <c r="X643" s="54"/>
      <c r="Y643" s="52"/>
      <c r="Z643" s="52"/>
      <c r="AA643" s="52"/>
      <c r="AB643" s="52"/>
      <c r="AC643" s="52"/>
      <c r="AD643" s="55"/>
    </row>
    <row r="644" spans="1:30" ht="12.75" customHeight="1" x14ac:dyDescent="0.2">
      <c r="A644" s="62"/>
      <c r="B644" s="63"/>
      <c r="C644" s="63"/>
      <c r="D644" s="63"/>
      <c r="E644" s="63"/>
      <c r="F644" s="63"/>
      <c r="G644" s="63"/>
      <c r="H644" s="63"/>
      <c r="I644" s="63"/>
      <c r="J644" s="63"/>
      <c r="K644" s="55"/>
      <c r="L644" s="55"/>
      <c r="M644" s="55"/>
      <c r="N644" s="55"/>
      <c r="O644" s="52"/>
      <c r="P644" s="52"/>
      <c r="Q644" s="51"/>
      <c r="R644" s="52"/>
      <c r="S644" s="51"/>
      <c r="T644" s="52"/>
      <c r="U644" s="53"/>
      <c r="V644" s="52"/>
      <c r="W644" s="52"/>
      <c r="X644" s="54"/>
      <c r="Y644" s="52"/>
      <c r="Z644" s="52"/>
      <c r="AA644" s="52"/>
      <c r="AB644" s="52"/>
      <c r="AC644" s="52"/>
      <c r="AD644" s="55"/>
    </row>
    <row r="645" spans="1:30" ht="12.75" customHeight="1" x14ac:dyDescent="0.2">
      <c r="A645" s="62"/>
      <c r="B645" s="63"/>
      <c r="C645" s="63"/>
      <c r="D645" s="63"/>
      <c r="E645" s="63"/>
      <c r="F645" s="63"/>
      <c r="G645" s="63"/>
      <c r="H645" s="63"/>
      <c r="I645" s="63"/>
      <c r="J645" s="63"/>
      <c r="K645" s="55"/>
      <c r="L645" s="55"/>
      <c r="M645" s="55"/>
      <c r="N645" s="55"/>
      <c r="O645" s="52"/>
      <c r="P645" s="52"/>
      <c r="Q645" s="51"/>
      <c r="R645" s="52"/>
      <c r="S645" s="51"/>
      <c r="T645" s="52"/>
      <c r="U645" s="53"/>
      <c r="V645" s="52"/>
      <c r="W645" s="52"/>
      <c r="X645" s="54"/>
      <c r="Y645" s="52"/>
      <c r="Z645" s="52"/>
      <c r="AA645" s="52"/>
      <c r="AB645" s="52"/>
      <c r="AC645" s="52"/>
      <c r="AD645" s="55"/>
    </row>
    <row r="646" spans="1:30" ht="12.75" customHeight="1" x14ac:dyDescent="0.2">
      <c r="A646" s="62"/>
      <c r="B646" s="63"/>
      <c r="C646" s="63"/>
      <c r="D646" s="63"/>
      <c r="E646" s="63"/>
      <c r="F646" s="63"/>
      <c r="G646" s="63"/>
      <c r="H646" s="63"/>
      <c r="I646" s="63"/>
      <c r="J646" s="63"/>
      <c r="K646" s="55"/>
      <c r="L646" s="55"/>
      <c r="M646" s="55"/>
      <c r="N646" s="55"/>
      <c r="O646" s="52"/>
      <c r="P646" s="52"/>
      <c r="Q646" s="51"/>
      <c r="R646" s="52"/>
      <c r="S646" s="51"/>
      <c r="T646" s="52"/>
      <c r="U646" s="53"/>
      <c r="V646" s="52"/>
      <c r="W646" s="52"/>
      <c r="X646" s="54"/>
      <c r="Y646" s="52"/>
      <c r="Z646" s="52"/>
      <c r="AA646" s="52"/>
      <c r="AB646" s="52"/>
      <c r="AC646" s="52"/>
      <c r="AD646" s="55"/>
    </row>
    <row r="647" spans="1:30" ht="12.75" customHeight="1" x14ac:dyDescent="0.2">
      <c r="A647" s="62"/>
      <c r="B647" s="63"/>
      <c r="C647" s="63"/>
      <c r="D647" s="63"/>
      <c r="E647" s="63"/>
      <c r="F647" s="63"/>
      <c r="G647" s="63"/>
      <c r="H647" s="63"/>
      <c r="I647" s="63"/>
      <c r="J647" s="63"/>
      <c r="K647" s="55"/>
      <c r="L647" s="55"/>
      <c r="M647" s="55"/>
      <c r="N647" s="55"/>
      <c r="O647" s="52"/>
      <c r="P647" s="52"/>
      <c r="Q647" s="51"/>
      <c r="R647" s="52"/>
      <c r="S647" s="51"/>
      <c r="T647" s="52"/>
      <c r="U647" s="53"/>
      <c r="V647" s="52"/>
      <c r="W647" s="52"/>
      <c r="X647" s="54"/>
      <c r="Y647" s="52"/>
      <c r="Z647" s="52"/>
      <c r="AA647" s="52"/>
      <c r="AB647" s="52"/>
      <c r="AC647" s="52"/>
      <c r="AD647" s="55"/>
    </row>
    <row r="648" spans="1:30" ht="12.75" customHeight="1" x14ac:dyDescent="0.2">
      <c r="A648" s="62"/>
      <c r="B648" s="63"/>
      <c r="C648" s="63"/>
      <c r="D648" s="63"/>
      <c r="E648" s="63"/>
      <c r="F648" s="63"/>
      <c r="G648" s="63"/>
      <c r="H648" s="63"/>
      <c r="I648" s="63"/>
      <c r="J648" s="63"/>
      <c r="K648" s="55"/>
      <c r="L648" s="55"/>
      <c r="M648" s="55"/>
      <c r="N648" s="55"/>
      <c r="O648" s="52"/>
      <c r="P648" s="52"/>
      <c r="Q648" s="51"/>
      <c r="R648" s="52"/>
      <c r="S648" s="51"/>
      <c r="T648" s="52"/>
      <c r="U648" s="53"/>
      <c r="V648" s="52"/>
      <c r="W648" s="52"/>
      <c r="X648" s="54"/>
      <c r="Y648" s="52"/>
      <c r="Z648" s="52"/>
      <c r="AA648" s="52"/>
      <c r="AB648" s="52"/>
      <c r="AC648" s="52"/>
      <c r="AD648" s="55"/>
    </row>
    <row r="649" spans="1:30" ht="12.75" customHeight="1" x14ac:dyDescent="0.2">
      <c r="A649" s="62"/>
      <c r="B649" s="63"/>
      <c r="C649" s="63"/>
      <c r="D649" s="63"/>
      <c r="E649" s="63"/>
      <c r="F649" s="63"/>
      <c r="G649" s="63"/>
      <c r="H649" s="63"/>
      <c r="I649" s="63"/>
      <c r="J649" s="63"/>
      <c r="K649" s="55"/>
      <c r="L649" s="55"/>
      <c r="M649" s="55"/>
      <c r="N649" s="55"/>
      <c r="O649" s="52"/>
      <c r="P649" s="52"/>
      <c r="Q649" s="51"/>
      <c r="R649" s="52"/>
      <c r="S649" s="51"/>
      <c r="T649" s="52"/>
      <c r="U649" s="53"/>
      <c r="V649" s="52"/>
      <c r="W649" s="52"/>
      <c r="X649" s="54"/>
      <c r="Y649" s="52"/>
      <c r="Z649" s="52"/>
      <c r="AA649" s="52"/>
      <c r="AB649" s="52"/>
      <c r="AC649" s="52"/>
      <c r="AD649" s="55"/>
    </row>
    <row r="650" spans="1:30" ht="12.75" customHeight="1" x14ac:dyDescent="0.2">
      <c r="A650" s="62"/>
      <c r="B650" s="63"/>
      <c r="C650" s="63"/>
      <c r="D650" s="63"/>
      <c r="E650" s="63"/>
      <c r="F650" s="63"/>
      <c r="G650" s="63"/>
      <c r="H650" s="63"/>
      <c r="I650" s="63"/>
      <c r="J650" s="63"/>
      <c r="K650" s="55"/>
      <c r="L650" s="55"/>
      <c r="M650" s="55"/>
      <c r="N650" s="55"/>
      <c r="O650" s="52"/>
      <c r="P650" s="52"/>
      <c r="Q650" s="51"/>
      <c r="R650" s="52"/>
      <c r="S650" s="51"/>
      <c r="T650" s="52"/>
      <c r="U650" s="53"/>
      <c r="V650" s="52"/>
      <c r="W650" s="52"/>
      <c r="X650" s="54"/>
      <c r="Y650" s="52"/>
      <c r="Z650" s="52"/>
      <c r="AA650" s="52"/>
      <c r="AB650" s="52"/>
      <c r="AC650" s="52"/>
      <c r="AD650" s="55"/>
    </row>
    <row r="651" spans="1:30" ht="12.75" customHeight="1" x14ac:dyDescent="0.2">
      <c r="A651" s="62"/>
      <c r="B651" s="63"/>
      <c r="C651" s="63"/>
      <c r="D651" s="63"/>
      <c r="E651" s="63"/>
      <c r="F651" s="63"/>
      <c r="G651" s="63"/>
      <c r="H651" s="63"/>
      <c r="I651" s="63"/>
      <c r="J651" s="63"/>
      <c r="K651" s="55"/>
      <c r="L651" s="55"/>
      <c r="M651" s="55"/>
      <c r="N651" s="55"/>
      <c r="O651" s="52"/>
      <c r="P651" s="52"/>
      <c r="Q651" s="51"/>
      <c r="R651" s="52"/>
      <c r="S651" s="51"/>
      <c r="T651" s="52"/>
      <c r="U651" s="53"/>
      <c r="V651" s="52"/>
      <c r="W651" s="52"/>
      <c r="X651" s="54"/>
      <c r="Y651" s="52"/>
      <c r="Z651" s="52"/>
      <c r="AA651" s="52"/>
      <c r="AB651" s="52"/>
      <c r="AC651" s="52"/>
      <c r="AD651" s="55"/>
    </row>
    <row r="652" spans="1:30" ht="12.75" customHeight="1" x14ac:dyDescent="0.2">
      <c r="A652" s="62"/>
      <c r="B652" s="63"/>
      <c r="C652" s="63"/>
      <c r="D652" s="63"/>
      <c r="E652" s="63"/>
      <c r="F652" s="63"/>
      <c r="G652" s="63"/>
      <c r="H652" s="63"/>
      <c r="I652" s="63"/>
      <c r="J652" s="63"/>
      <c r="K652" s="55"/>
      <c r="L652" s="55"/>
      <c r="M652" s="55"/>
      <c r="N652" s="55"/>
      <c r="O652" s="52"/>
      <c r="P652" s="52"/>
      <c r="Q652" s="51"/>
      <c r="R652" s="52"/>
      <c r="S652" s="51"/>
      <c r="T652" s="52"/>
      <c r="U652" s="53"/>
      <c r="V652" s="52"/>
      <c r="W652" s="52"/>
      <c r="X652" s="54"/>
      <c r="Y652" s="52"/>
      <c r="Z652" s="52"/>
      <c r="AA652" s="52"/>
      <c r="AB652" s="52"/>
      <c r="AC652" s="52"/>
      <c r="AD652" s="55"/>
    </row>
    <row r="653" spans="1:30" ht="12.75" customHeight="1" x14ac:dyDescent="0.2">
      <c r="A653" s="62"/>
      <c r="B653" s="63"/>
      <c r="C653" s="63"/>
      <c r="D653" s="63"/>
      <c r="E653" s="63"/>
      <c r="F653" s="63"/>
      <c r="G653" s="63"/>
      <c r="H653" s="63"/>
      <c r="I653" s="63"/>
      <c r="J653" s="63"/>
      <c r="K653" s="55"/>
      <c r="L653" s="55"/>
      <c r="M653" s="55"/>
      <c r="N653" s="55"/>
      <c r="O653" s="52"/>
      <c r="P653" s="52"/>
      <c r="Q653" s="51"/>
      <c r="R653" s="52"/>
      <c r="S653" s="51"/>
      <c r="T653" s="52"/>
      <c r="U653" s="53"/>
      <c r="V653" s="52"/>
      <c r="W653" s="52"/>
      <c r="X653" s="54"/>
      <c r="Y653" s="52"/>
      <c r="Z653" s="52"/>
      <c r="AA653" s="52"/>
      <c r="AB653" s="52"/>
      <c r="AC653" s="52"/>
      <c r="AD653" s="55"/>
    </row>
    <row r="654" spans="1:30" ht="12.75" customHeight="1" x14ac:dyDescent="0.2">
      <c r="A654" s="62"/>
      <c r="B654" s="63"/>
      <c r="C654" s="63"/>
      <c r="D654" s="63"/>
      <c r="E654" s="63"/>
      <c r="F654" s="63"/>
      <c r="G654" s="63"/>
      <c r="H654" s="63"/>
      <c r="I654" s="63"/>
      <c r="J654" s="63"/>
      <c r="K654" s="55"/>
      <c r="L654" s="55"/>
      <c r="M654" s="55"/>
      <c r="N654" s="55"/>
      <c r="O654" s="52"/>
      <c r="P654" s="52"/>
      <c r="Q654" s="51"/>
      <c r="R654" s="52"/>
      <c r="S654" s="51"/>
      <c r="T654" s="52"/>
      <c r="U654" s="53"/>
      <c r="V654" s="52"/>
      <c r="W654" s="52"/>
      <c r="X654" s="54"/>
      <c r="Y654" s="52"/>
      <c r="Z654" s="52"/>
      <c r="AA654" s="52"/>
      <c r="AB654" s="52"/>
      <c r="AC654" s="52"/>
      <c r="AD654" s="55"/>
    </row>
    <row r="655" spans="1:30" ht="12.75" customHeight="1" x14ac:dyDescent="0.2">
      <c r="A655" s="62"/>
      <c r="B655" s="63"/>
      <c r="C655" s="63"/>
      <c r="D655" s="63"/>
      <c r="E655" s="63"/>
      <c r="F655" s="63"/>
      <c r="G655" s="63"/>
      <c r="H655" s="63"/>
      <c r="I655" s="63"/>
      <c r="J655" s="63"/>
      <c r="K655" s="55"/>
      <c r="L655" s="55"/>
      <c r="M655" s="55"/>
      <c r="N655" s="55"/>
      <c r="O655" s="52"/>
      <c r="P655" s="52"/>
      <c r="Q655" s="51"/>
      <c r="R655" s="52"/>
      <c r="S655" s="51"/>
      <c r="T655" s="52"/>
      <c r="U655" s="53"/>
      <c r="V655" s="52"/>
      <c r="W655" s="52"/>
      <c r="X655" s="54"/>
      <c r="Y655" s="52"/>
      <c r="Z655" s="52"/>
      <c r="AA655" s="52"/>
      <c r="AB655" s="52"/>
      <c r="AC655" s="52"/>
      <c r="AD655" s="55"/>
    </row>
    <row r="656" spans="1:30" ht="12.75" customHeight="1" x14ac:dyDescent="0.2">
      <c r="A656" s="62"/>
      <c r="B656" s="63"/>
      <c r="C656" s="63"/>
      <c r="D656" s="63"/>
      <c r="E656" s="63"/>
      <c r="F656" s="63"/>
      <c r="G656" s="63"/>
      <c r="H656" s="63"/>
      <c r="I656" s="63"/>
      <c r="J656" s="63"/>
      <c r="K656" s="55"/>
      <c r="L656" s="55"/>
      <c r="M656" s="55"/>
      <c r="N656" s="55"/>
      <c r="O656" s="52"/>
      <c r="P656" s="52"/>
      <c r="Q656" s="51"/>
      <c r="R656" s="52"/>
      <c r="S656" s="51"/>
      <c r="T656" s="52"/>
      <c r="U656" s="53"/>
      <c r="V656" s="52"/>
      <c r="W656" s="52"/>
      <c r="X656" s="54"/>
      <c r="Y656" s="52"/>
      <c r="Z656" s="52"/>
      <c r="AA656" s="52"/>
      <c r="AB656" s="52"/>
      <c r="AC656" s="52"/>
      <c r="AD656" s="55"/>
    </row>
    <row r="657" spans="1:30" ht="12.75" customHeight="1" x14ac:dyDescent="0.2">
      <c r="A657" s="62"/>
      <c r="B657" s="63"/>
      <c r="C657" s="63"/>
      <c r="D657" s="63"/>
      <c r="E657" s="63"/>
      <c r="F657" s="63"/>
      <c r="G657" s="63"/>
      <c r="H657" s="63"/>
      <c r="I657" s="63"/>
      <c r="J657" s="63"/>
      <c r="K657" s="55"/>
      <c r="L657" s="55"/>
      <c r="M657" s="55"/>
      <c r="N657" s="55"/>
      <c r="O657" s="52"/>
      <c r="P657" s="52"/>
      <c r="Q657" s="51"/>
      <c r="R657" s="52"/>
      <c r="S657" s="51"/>
      <c r="T657" s="52"/>
      <c r="U657" s="53"/>
      <c r="V657" s="52"/>
      <c r="W657" s="52"/>
      <c r="X657" s="54"/>
      <c r="Y657" s="52"/>
      <c r="Z657" s="52"/>
      <c r="AA657" s="52"/>
      <c r="AB657" s="52"/>
      <c r="AC657" s="52"/>
      <c r="AD657" s="55"/>
    </row>
    <row r="658" spans="1:30" ht="12.75" customHeight="1" x14ac:dyDescent="0.2">
      <c r="A658" s="62"/>
      <c r="B658" s="63"/>
      <c r="C658" s="63"/>
      <c r="D658" s="63"/>
      <c r="E658" s="63"/>
      <c r="F658" s="63"/>
      <c r="G658" s="63"/>
      <c r="H658" s="63"/>
      <c r="I658" s="63"/>
      <c r="J658" s="63"/>
      <c r="K658" s="55"/>
      <c r="L658" s="55"/>
      <c r="M658" s="55"/>
      <c r="N658" s="55"/>
      <c r="O658" s="52"/>
      <c r="P658" s="52"/>
      <c r="Q658" s="51"/>
      <c r="R658" s="52"/>
      <c r="S658" s="51"/>
      <c r="T658" s="52"/>
      <c r="U658" s="53"/>
      <c r="V658" s="52"/>
      <c r="W658" s="52"/>
      <c r="X658" s="54"/>
      <c r="Y658" s="52"/>
      <c r="Z658" s="52"/>
      <c r="AA658" s="52"/>
      <c r="AB658" s="52"/>
      <c r="AC658" s="52"/>
      <c r="AD658" s="55"/>
    </row>
    <row r="659" spans="1:30" ht="12.75" customHeight="1" x14ac:dyDescent="0.2">
      <c r="A659" s="62"/>
      <c r="B659" s="63"/>
      <c r="C659" s="63"/>
      <c r="D659" s="63"/>
      <c r="E659" s="63"/>
      <c r="F659" s="63"/>
      <c r="G659" s="63"/>
      <c r="H659" s="63"/>
      <c r="I659" s="63"/>
      <c r="J659" s="63"/>
      <c r="K659" s="55"/>
      <c r="L659" s="55"/>
      <c r="M659" s="55"/>
      <c r="N659" s="55"/>
      <c r="O659" s="52"/>
      <c r="P659" s="52"/>
      <c r="Q659" s="51"/>
      <c r="R659" s="52"/>
      <c r="S659" s="51"/>
      <c r="T659" s="52"/>
      <c r="U659" s="53"/>
      <c r="V659" s="52"/>
      <c r="W659" s="52"/>
      <c r="X659" s="54"/>
      <c r="Y659" s="52"/>
      <c r="Z659" s="52"/>
      <c r="AA659" s="52"/>
      <c r="AB659" s="52"/>
      <c r="AC659" s="52"/>
      <c r="AD659" s="55"/>
    </row>
    <row r="660" spans="1:30" ht="12.75" customHeight="1" x14ac:dyDescent="0.2">
      <c r="A660" s="62"/>
      <c r="B660" s="63"/>
      <c r="C660" s="63"/>
      <c r="D660" s="63"/>
      <c r="E660" s="63"/>
      <c r="F660" s="63"/>
      <c r="G660" s="63"/>
      <c r="H660" s="63"/>
      <c r="I660" s="63"/>
      <c r="J660" s="63"/>
      <c r="K660" s="55"/>
      <c r="L660" s="55"/>
      <c r="M660" s="55"/>
      <c r="N660" s="55"/>
      <c r="O660" s="52"/>
      <c r="P660" s="52"/>
      <c r="Q660" s="51"/>
      <c r="R660" s="52"/>
      <c r="S660" s="51"/>
      <c r="T660" s="52"/>
      <c r="U660" s="53"/>
      <c r="V660" s="52"/>
      <c r="W660" s="52"/>
      <c r="X660" s="54"/>
      <c r="Y660" s="52"/>
      <c r="Z660" s="52"/>
      <c r="AA660" s="52"/>
      <c r="AB660" s="52"/>
      <c r="AC660" s="52"/>
      <c r="AD660" s="55"/>
    </row>
    <row r="661" spans="1:30" ht="12.75" customHeight="1" x14ac:dyDescent="0.2">
      <c r="A661" s="62"/>
      <c r="B661" s="63"/>
      <c r="C661" s="63"/>
      <c r="D661" s="63"/>
      <c r="E661" s="63"/>
      <c r="F661" s="63"/>
      <c r="G661" s="63"/>
      <c r="H661" s="63"/>
      <c r="I661" s="63"/>
      <c r="J661" s="63"/>
      <c r="K661" s="55"/>
      <c r="L661" s="55"/>
      <c r="M661" s="55"/>
      <c r="N661" s="55"/>
      <c r="O661" s="52"/>
      <c r="P661" s="52"/>
      <c r="Q661" s="51"/>
      <c r="R661" s="52"/>
      <c r="S661" s="51"/>
      <c r="T661" s="52"/>
      <c r="U661" s="53"/>
      <c r="V661" s="52"/>
      <c r="W661" s="52"/>
      <c r="X661" s="54"/>
      <c r="Y661" s="52"/>
      <c r="Z661" s="52"/>
      <c r="AA661" s="52"/>
      <c r="AB661" s="52"/>
      <c r="AC661" s="52"/>
      <c r="AD661" s="55"/>
    </row>
    <row r="662" spans="1:30" ht="12.75" customHeight="1" x14ac:dyDescent="0.2">
      <c r="A662" s="62"/>
      <c r="B662" s="63"/>
      <c r="C662" s="63"/>
      <c r="D662" s="63"/>
      <c r="E662" s="63"/>
      <c r="F662" s="63"/>
      <c r="G662" s="63"/>
      <c r="H662" s="63"/>
      <c r="I662" s="63"/>
      <c r="J662" s="63"/>
      <c r="K662" s="55"/>
      <c r="L662" s="55"/>
      <c r="M662" s="55"/>
      <c r="N662" s="55"/>
      <c r="O662" s="52"/>
      <c r="P662" s="52"/>
      <c r="Q662" s="51"/>
      <c r="R662" s="52"/>
      <c r="S662" s="51"/>
      <c r="T662" s="52"/>
      <c r="U662" s="53"/>
      <c r="V662" s="52"/>
      <c r="W662" s="52"/>
      <c r="X662" s="54"/>
      <c r="Y662" s="52"/>
      <c r="Z662" s="52"/>
      <c r="AA662" s="52"/>
      <c r="AB662" s="52"/>
      <c r="AC662" s="52"/>
      <c r="AD662" s="55"/>
    </row>
    <row r="663" spans="1:30" ht="12.75" customHeight="1" x14ac:dyDescent="0.2">
      <c r="A663" s="62"/>
      <c r="B663" s="63"/>
      <c r="C663" s="63"/>
      <c r="D663" s="63"/>
      <c r="E663" s="63"/>
      <c r="F663" s="63"/>
      <c r="G663" s="63"/>
      <c r="H663" s="63"/>
      <c r="I663" s="63"/>
      <c r="J663" s="63"/>
      <c r="K663" s="55"/>
      <c r="L663" s="55"/>
      <c r="M663" s="55"/>
      <c r="N663" s="55"/>
      <c r="O663" s="52"/>
      <c r="P663" s="52"/>
      <c r="Q663" s="51"/>
      <c r="R663" s="52"/>
      <c r="S663" s="51"/>
      <c r="T663" s="52"/>
      <c r="U663" s="53"/>
      <c r="V663" s="52"/>
      <c r="W663" s="52"/>
      <c r="X663" s="54"/>
      <c r="Y663" s="52"/>
      <c r="Z663" s="52"/>
      <c r="AA663" s="52"/>
      <c r="AB663" s="52"/>
      <c r="AC663" s="52"/>
      <c r="AD663" s="55"/>
    </row>
    <row r="664" spans="1:30" ht="12.75" customHeight="1" x14ac:dyDescent="0.2">
      <c r="A664" s="62"/>
      <c r="B664" s="63"/>
      <c r="C664" s="63"/>
      <c r="D664" s="63"/>
      <c r="E664" s="63"/>
      <c r="F664" s="63"/>
      <c r="G664" s="63"/>
      <c r="H664" s="63"/>
      <c r="I664" s="63"/>
      <c r="J664" s="63"/>
      <c r="K664" s="55"/>
      <c r="L664" s="55"/>
      <c r="M664" s="55"/>
      <c r="N664" s="55"/>
      <c r="O664" s="52"/>
      <c r="P664" s="52"/>
      <c r="Q664" s="51"/>
      <c r="R664" s="52"/>
      <c r="S664" s="51"/>
      <c r="T664" s="52"/>
      <c r="U664" s="53"/>
      <c r="V664" s="52"/>
      <c r="W664" s="52"/>
      <c r="X664" s="54"/>
      <c r="Y664" s="52"/>
      <c r="Z664" s="52"/>
      <c r="AA664" s="52"/>
      <c r="AB664" s="52"/>
      <c r="AC664" s="52"/>
      <c r="AD664" s="55"/>
    </row>
    <row r="665" spans="1:30" ht="12.75" customHeight="1" x14ac:dyDescent="0.2">
      <c r="A665" s="62"/>
      <c r="B665" s="63"/>
      <c r="C665" s="63"/>
      <c r="D665" s="63"/>
      <c r="E665" s="63"/>
      <c r="F665" s="63"/>
      <c r="G665" s="63"/>
      <c r="H665" s="63"/>
      <c r="I665" s="63"/>
      <c r="J665" s="63"/>
      <c r="K665" s="55"/>
      <c r="L665" s="55"/>
      <c r="M665" s="55"/>
      <c r="N665" s="55"/>
      <c r="O665" s="52"/>
      <c r="P665" s="52"/>
      <c r="Q665" s="51"/>
      <c r="R665" s="52"/>
      <c r="S665" s="51"/>
      <c r="T665" s="52"/>
      <c r="U665" s="53"/>
      <c r="V665" s="52"/>
      <c r="W665" s="52"/>
      <c r="X665" s="54"/>
      <c r="Y665" s="52"/>
      <c r="Z665" s="52"/>
      <c r="AA665" s="52"/>
      <c r="AB665" s="52"/>
      <c r="AC665" s="52"/>
      <c r="AD665" s="55"/>
    </row>
    <row r="666" spans="1:30" ht="12.75" customHeight="1" x14ac:dyDescent="0.2">
      <c r="A666" s="62"/>
      <c r="B666" s="63"/>
      <c r="C666" s="63"/>
      <c r="D666" s="63"/>
      <c r="E666" s="63"/>
      <c r="F666" s="63"/>
      <c r="G666" s="63"/>
      <c r="H666" s="63"/>
      <c r="I666" s="63"/>
      <c r="J666" s="63"/>
      <c r="K666" s="55"/>
      <c r="L666" s="55"/>
      <c r="M666" s="55"/>
      <c r="N666" s="55"/>
      <c r="O666" s="52"/>
      <c r="P666" s="52"/>
      <c r="Q666" s="51"/>
      <c r="R666" s="52"/>
      <c r="S666" s="51"/>
      <c r="T666" s="52"/>
      <c r="U666" s="53"/>
      <c r="V666" s="52"/>
      <c r="W666" s="52"/>
      <c r="X666" s="54"/>
      <c r="Y666" s="52"/>
      <c r="Z666" s="52"/>
      <c r="AA666" s="52"/>
      <c r="AB666" s="52"/>
      <c r="AC666" s="52"/>
      <c r="AD666" s="55"/>
    </row>
    <row r="667" spans="1:30" ht="12.75" customHeight="1" x14ac:dyDescent="0.2">
      <c r="A667" s="62"/>
      <c r="B667" s="63"/>
      <c r="C667" s="63"/>
      <c r="D667" s="63"/>
      <c r="E667" s="63"/>
      <c r="F667" s="63"/>
      <c r="G667" s="63"/>
      <c r="H667" s="63"/>
      <c r="I667" s="63"/>
      <c r="J667" s="63"/>
      <c r="K667" s="55"/>
      <c r="L667" s="55"/>
      <c r="M667" s="55"/>
      <c r="N667" s="55"/>
      <c r="O667" s="52"/>
      <c r="P667" s="52"/>
      <c r="Q667" s="51"/>
      <c r="R667" s="52"/>
      <c r="S667" s="51"/>
      <c r="T667" s="52"/>
      <c r="U667" s="53"/>
      <c r="V667" s="52"/>
      <c r="W667" s="52"/>
      <c r="X667" s="54"/>
      <c r="Y667" s="52"/>
      <c r="Z667" s="52"/>
      <c r="AA667" s="52"/>
      <c r="AB667" s="52"/>
      <c r="AC667" s="52"/>
      <c r="AD667" s="55"/>
    </row>
    <row r="668" spans="1:30" ht="12.75" customHeight="1" x14ac:dyDescent="0.2">
      <c r="A668" s="62"/>
      <c r="B668" s="63"/>
      <c r="C668" s="63"/>
      <c r="D668" s="63"/>
      <c r="E668" s="63"/>
      <c r="F668" s="63"/>
      <c r="G668" s="63"/>
      <c r="H668" s="63"/>
      <c r="I668" s="63"/>
      <c r="J668" s="63"/>
      <c r="K668" s="55"/>
      <c r="L668" s="55"/>
      <c r="M668" s="55"/>
      <c r="N668" s="55"/>
      <c r="O668" s="52"/>
      <c r="P668" s="52"/>
      <c r="Q668" s="51"/>
      <c r="R668" s="52"/>
      <c r="S668" s="51"/>
      <c r="T668" s="52"/>
      <c r="U668" s="53"/>
      <c r="V668" s="52"/>
      <c r="W668" s="52"/>
      <c r="X668" s="54"/>
      <c r="Y668" s="52"/>
      <c r="Z668" s="52"/>
      <c r="AA668" s="52"/>
      <c r="AB668" s="52"/>
      <c r="AC668" s="52"/>
      <c r="AD668" s="55"/>
    </row>
    <row r="669" spans="1:30" ht="12.75" customHeight="1" x14ac:dyDescent="0.2">
      <c r="A669" s="62"/>
      <c r="B669" s="63"/>
      <c r="C669" s="63"/>
      <c r="D669" s="63"/>
      <c r="E669" s="63"/>
      <c r="F669" s="63"/>
      <c r="G669" s="63"/>
      <c r="H669" s="63"/>
      <c r="I669" s="63"/>
      <c r="J669" s="63"/>
      <c r="K669" s="55"/>
      <c r="L669" s="55"/>
      <c r="M669" s="55"/>
      <c r="N669" s="55"/>
      <c r="O669" s="52"/>
      <c r="P669" s="52"/>
      <c r="Q669" s="51"/>
      <c r="R669" s="52"/>
      <c r="S669" s="51"/>
      <c r="T669" s="52"/>
      <c r="U669" s="53"/>
      <c r="V669" s="52"/>
      <c r="W669" s="52"/>
      <c r="X669" s="54"/>
      <c r="Y669" s="52"/>
      <c r="Z669" s="52"/>
      <c r="AA669" s="52"/>
      <c r="AB669" s="52"/>
      <c r="AC669" s="52"/>
      <c r="AD669" s="55"/>
    </row>
    <row r="670" spans="1:30" ht="12.75" customHeight="1" x14ac:dyDescent="0.2">
      <c r="A670" s="62"/>
      <c r="B670" s="63"/>
      <c r="C670" s="63"/>
      <c r="D670" s="63"/>
      <c r="E670" s="63"/>
      <c r="F670" s="63"/>
      <c r="G670" s="63"/>
      <c r="H670" s="63"/>
      <c r="I670" s="63"/>
      <c r="J670" s="63"/>
      <c r="K670" s="55"/>
      <c r="L670" s="55"/>
      <c r="M670" s="55"/>
      <c r="N670" s="55"/>
      <c r="O670" s="52"/>
      <c r="P670" s="52"/>
      <c r="Q670" s="51"/>
      <c r="R670" s="52"/>
      <c r="S670" s="51"/>
      <c r="T670" s="52"/>
      <c r="U670" s="53"/>
      <c r="V670" s="52"/>
      <c r="W670" s="52"/>
      <c r="X670" s="54"/>
      <c r="Y670" s="52"/>
      <c r="Z670" s="52"/>
      <c r="AA670" s="52"/>
      <c r="AB670" s="52"/>
      <c r="AC670" s="52"/>
      <c r="AD670" s="55"/>
    </row>
    <row r="671" spans="1:30" ht="12.75" customHeight="1" x14ac:dyDescent="0.2">
      <c r="A671" s="62"/>
      <c r="B671" s="63"/>
      <c r="C671" s="63"/>
      <c r="D671" s="63"/>
      <c r="E671" s="63"/>
      <c r="F671" s="63"/>
      <c r="G671" s="63"/>
      <c r="H671" s="63"/>
      <c r="I671" s="63"/>
      <c r="J671" s="63"/>
      <c r="K671" s="55"/>
      <c r="L671" s="55"/>
      <c r="M671" s="55"/>
      <c r="N671" s="55"/>
      <c r="O671" s="52"/>
      <c r="P671" s="52"/>
      <c r="Q671" s="51"/>
      <c r="R671" s="52"/>
      <c r="S671" s="51"/>
      <c r="T671" s="52"/>
      <c r="U671" s="53"/>
      <c r="V671" s="52"/>
      <c r="W671" s="52"/>
      <c r="X671" s="54"/>
      <c r="Y671" s="52"/>
      <c r="Z671" s="52"/>
      <c r="AA671" s="52"/>
      <c r="AB671" s="52"/>
      <c r="AC671" s="52"/>
      <c r="AD671" s="55"/>
    </row>
    <row r="672" spans="1:30" ht="12.75" customHeight="1" x14ac:dyDescent="0.2">
      <c r="A672" s="62"/>
      <c r="B672" s="63"/>
      <c r="C672" s="63"/>
      <c r="D672" s="63"/>
      <c r="E672" s="63"/>
      <c r="F672" s="63"/>
      <c r="G672" s="63"/>
      <c r="H672" s="63"/>
      <c r="I672" s="63"/>
      <c r="J672" s="63"/>
      <c r="K672" s="55"/>
      <c r="L672" s="55"/>
      <c r="M672" s="55"/>
      <c r="N672" s="55"/>
      <c r="O672" s="52"/>
      <c r="P672" s="52"/>
      <c r="Q672" s="51"/>
      <c r="R672" s="52"/>
      <c r="S672" s="51"/>
      <c r="T672" s="52"/>
      <c r="U672" s="53"/>
      <c r="V672" s="52"/>
      <c r="W672" s="52"/>
      <c r="X672" s="54"/>
      <c r="Y672" s="52"/>
      <c r="Z672" s="52"/>
      <c r="AA672" s="52"/>
      <c r="AB672" s="52"/>
      <c r="AC672" s="52"/>
      <c r="AD672" s="55"/>
    </row>
    <row r="673" spans="1:30" ht="12.75" customHeight="1" x14ac:dyDescent="0.2">
      <c r="A673" s="62"/>
      <c r="B673" s="63"/>
      <c r="C673" s="63"/>
      <c r="D673" s="63"/>
      <c r="E673" s="63"/>
      <c r="F673" s="63"/>
      <c r="G673" s="63"/>
      <c r="H673" s="63"/>
      <c r="I673" s="63"/>
      <c r="J673" s="63"/>
      <c r="K673" s="55"/>
      <c r="L673" s="55"/>
      <c r="M673" s="55"/>
      <c r="N673" s="55"/>
      <c r="O673" s="52"/>
      <c r="P673" s="52"/>
      <c r="Q673" s="51"/>
      <c r="R673" s="52"/>
      <c r="S673" s="51"/>
      <c r="T673" s="52"/>
      <c r="U673" s="53"/>
      <c r="V673" s="52"/>
      <c r="W673" s="52"/>
      <c r="X673" s="54"/>
      <c r="Y673" s="52"/>
      <c r="Z673" s="52"/>
      <c r="AA673" s="52"/>
      <c r="AB673" s="52"/>
      <c r="AC673" s="52"/>
      <c r="AD673" s="55"/>
    </row>
    <row r="674" spans="1:30" ht="12.75" customHeight="1" x14ac:dyDescent="0.2">
      <c r="A674" s="62"/>
      <c r="B674" s="63"/>
      <c r="C674" s="63"/>
      <c r="D674" s="63"/>
      <c r="E674" s="63"/>
      <c r="F674" s="63"/>
      <c r="G674" s="63"/>
      <c r="H674" s="63"/>
      <c r="I674" s="63"/>
      <c r="J674" s="63"/>
      <c r="K674" s="55"/>
      <c r="L674" s="55"/>
      <c r="M674" s="55"/>
      <c r="N674" s="55"/>
      <c r="O674" s="52"/>
      <c r="P674" s="52"/>
      <c r="Q674" s="51"/>
      <c r="R674" s="52"/>
      <c r="S674" s="51"/>
      <c r="T674" s="52"/>
      <c r="U674" s="53"/>
      <c r="V674" s="52"/>
      <c r="W674" s="52"/>
      <c r="X674" s="54"/>
      <c r="Y674" s="52"/>
      <c r="Z674" s="52"/>
      <c r="AA674" s="52"/>
      <c r="AB674" s="52"/>
      <c r="AC674" s="52"/>
      <c r="AD674" s="55"/>
    </row>
    <row r="675" spans="1:30" ht="12.75" customHeight="1" x14ac:dyDescent="0.2">
      <c r="A675" s="62"/>
      <c r="B675" s="63"/>
      <c r="C675" s="63"/>
      <c r="D675" s="63"/>
      <c r="E675" s="63"/>
      <c r="F675" s="63"/>
      <c r="G675" s="63"/>
      <c r="H675" s="63"/>
      <c r="I675" s="63"/>
      <c r="J675" s="63"/>
      <c r="K675" s="55"/>
      <c r="L675" s="55"/>
      <c r="M675" s="55"/>
      <c r="N675" s="55"/>
      <c r="O675" s="52"/>
      <c r="P675" s="52"/>
      <c r="Q675" s="51"/>
      <c r="R675" s="52"/>
      <c r="S675" s="51"/>
      <c r="T675" s="52"/>
      <c r="U675" s="53"/>
      <c r="V675" s="52"/>
      <c r="W675" s="52"/>
      <c r="X675" s="54"/>
      <c r="Y675" s="52"/>
      <c r="Z675" s="52"/>
      <c r="AA675" s="52"/>
      <c r="AB675" s="52"/>
      <c r="AC675" s="52"/>
      <c r="AD675" s="55"/>
    </row>
    <row r="676" spans="1:30" ht="12.75" customHeight="1" x14ac:dyDescent="0.2">
      <c r="A676" s="62"/>
      <c r="B676" s="63"/>
      <c r="C676" s="63"/>
      <c r="D676" s="63"/>
      <c r="E676" s="63"/>
      <c r="F676" s="63"/>
      <c r="G676" s="63"/>
      <c r="H676" s="63"/>
      <c r="I676" s="63"/>
      <c r="J676" s="63"/>
      <c r="K676" s="55"/>
      <c r="L676" s="55"/>
      <c r="M676" s="55"/>
      <c r="N676" s="55"/>
      <c r="O676" s="52"/>
      <c r="P676" s="52"/>
      <c r="Q676" s="51"/>
      <c r="R676" s="52"/>
      <c r="S676" s="51"/>
      <c r="T676" s="52"/>
      <c r="U676" s="53"/>
      <c r="V676" s="52"/>
      <c r="W676" s="52"/>
      <c r="X676" s="54"/>
      <c r="Y676" s="52"/>
      <c r="Z676" s="52"/>
      <c r="AA676" s="52"/>
      <c r="AB676" s="52"/>
      <c r="AC676" s="52"/>
      <c r="AD676" s="55"/>
    </row>
    <row r="677" spans="1:30" ht="12.75" customHeight="1" x14ac:dyDescent="0.2">
      <c r="A677" s="62"/>
      <c r="B677" s="63"/>
      <c r="C677" s="63"/>
      <c r="D677" s="63"/>
      <c r="E677" s="63"/>
      <c r="F677" s="63"/>
      <c r="G677" s="63"/>
      <c r="H677" s="63"/>
      <c r="I677" s="63"/>
      <c r="J677" s="63"/>
      <c r="K677" s="55"/>
      <c r="L677" s="55"/>
      <c r="M677" s="55"/>
      <c r="N677" s="55"/>
      <c r="O677" s="52"/>
      <c r="P677" s="52"/>
      <c r="Q677" s="51"/>
      <c r="R677" s="52"/>
      <c r="S677" s="51"/>
      <c r="T677" s="52"/>
      <c r="U677" s="53"/>
      <c r="V677" s="52"/>
      <c r="W677" s="52"/>
      <c r="X677" s="54"/>
      <c r="Y677" s="52"/>
      <c r="Z677" s="52"/>
      <c r="AA677" s="52"/>
      <c r="AB677" s="52"/>
      <c r="AC677" s="52"/>
      <c r="AD677" s="55"/>
    </row>
    <row r="678" spans="1:30" ht="12.75" customHeight="1" x14ac:dyDescent="0.2">
      <c r="A678" s="62"/>
      <c r="B678" s="63"/>
      <c r="C678" s="63"/>
      <c r="D678" s="63"/>
      <c r="E678" s="63"/>
      <c r="F678" s="63"/>
      <c r="G678" s="63"/>
      <c r="H678" s="63"/>
      <c r="I678" s="63"/>
      <c r="J678" s="63"/>
      <c r="K678" s="55"/>
      <c r="L678" s="55"/>
      <c r="M678" s="55"/>
      <c r="N678" s="55"/>
      <c r="O678" s="52"/>
      <c r="P678" s="52"/>
      <c r="Q678" s="51"/>
      <c r="R678" s="52"/>
      <c r="S678" s="51"/>
      <c r="T678" s="52"/>
      <c r="U678" s="53"/>
      <c r="V678" s="52"/>
      <c r="W678" s="52"/>
      <c r="X678" s="54"/>
      <c r="Y678" s="52"/>
      <c r="Z678" s="52"/>
      <c r="AA678" s="52"/>
      <c r="AB678" s="52"/>
      <c r="AC678" s="52"/>
      <c r="AD678" s="55"/>
    </row>
    <row r="679" spans="1:30" ht="12.75" customHeight="1" x14ac:dyDescent="0.2">
      <c r="A679" s="62"/>
      <c r="B679" s="63"/>
      <c r="C679" s="63"/>
      <c r="D679" s="63"/>
      <c r="E679" s="63"/>
      <c r="F679" s="63"/>
      <c r="G679" s="63"/>
      <c r="H679" s="63"/>
      <c r="I679" s="63"/>
      <c r="J679" s="63"/>
      <c r="K679" s="55"/>
      <c r="L679" s="55"/>
      <c r="M679" s="55"/>
      <c r="N679" s="55"/>
      <c r="O679" s="52"/>
      <c r="P679" s="52"/>
      <c r="Q679" s="51"/>
      <c r="R679" s="52"/>
      <c r="S679" s="51"/>
      <c r="T679" s="52"/>
      <c r="U679" s="53"/>
      <c r="V679" s="52"/>
      <c r="W679" s="52"/>
      <c r="X679" s="54"/>
      <c r="Y679" s="52"/>
      <c r="Z679" s="52"/>
      <c r="AA679" s="52"/>
      <c r="AB679" s="52"/>
      <c r="AC679" s="52"/>
      <c r="AD679" s="55"/>
    </row>
    <row r="680" spans="1:30" ht="12.75" customHeight="1" x14ac:dyDescent="0.2">
      <c r="A680" s="62"/>
      <c r="B680" s="63"/>
      <c r="C680" s="63"/>
      <c r="D680" s="63"/>
      <c r="E680" s="63"/>
      <c r="F680" s="63"/>
      <c r="G680" s="63"/>
      <c r="H680" s="63"/>
      <c r="I680" s="63"/>
      <c r="J680" s="63"/>
      <c r="K680" s="55"/>
      <c r="L680" s="55"/>
      <c r="M680" s="55"/>
      <c r="N680" s="55"/>
      <c r="O680" s="52"/>
      <c r="P680" s="52"/>
      <c r="Q680" s="51"/>
      <c r="R680" s="52"/>
      <c r="S680" s="51"/>
      <c r="T680" s="52"/>
      <c r="U680" s="53"/>
      <c r="V680" s="52"/>
      <c r="W680" s="52"/>
      <c r="X680" s="54"/>
      <c r="Y680" s="52"/>
      <c r="Z680" s="52"/>
      <c r="AA680" s="52"/>
      <c r="AB680" s="52"/>
      <c r="AC680" s="52"/>
      <c r="AD680" s="55"/>
    </row>
    <row r="681" spans="1:30" ht="12.75" customHeight="1" x14ac:dyDescent="0.2">
      <c r="A681" s="62"/>
      <c r="B681" s="63"/>
      <c r="C681" s="63"/>
      <c r="D681" s="63"/>
      <c r="E681" s="63"/>
      <c r="F681" s="63"/>
      <c r="G681" s="63"/>
      <c r="H681" s="63"/>
      <c r="I681" s="63"/>
      <c r="J681" s="63"/>
      <c r="K681" s="55"/>
      <c r="L681" s="55"/>
      <c r="M681" s="55"/>
      <c r="N681" s="55"/>
      <c r="O681" s="52"/>
      <c r="P681" s="52"/>
      <c r="Q681" s="51"/>
      <c r="R681" s="52"/>
      <c r="S681" s="51"/>
      <c r="T681" s="52"/>
      <c r="U681" s="53"/>
      <c r="V681" s="52"/>
      <c r="W681" s="52"/>
      <c r="X681" s="54"/>
      <c r="Y681" s="52"/>
      <c r="Z681" s="52"/>
      <c r="AA681" s="52"/>
      <c r="AB681" s="52"/>
      <c r="AC681" s="52"/>
      <c r="AD681" s="55"/>
    </row>
    <row r="682" spans="1:30" ht="12.75" customHeight="1" x14ac:dyDescent="0.2">
      <c r="A682" s="62"/>
      <c r="B682" s="63"/>
      <c r="C682" s="63"/>
      <c r="D682" s="63"/>
      <c r="E682" s="63"/>
      <c r="F682" s="63"/>
      <c r="G682" s="63"/>
      <c r="H682" s="63"/>
      <c r="I682" s="63"/>
      <c r="J682" s="63"/>
      <c r="K682" s="55"/>
      <c r="L682" s="55"/>
      <c r="M682" s="55"/>
      <c r="N682" s="55"/>
      <c r="O682" s="52"/>
      <c r="P682" s="52"/>
      <c r="Q682" s="51"/>
      <c r="R682" s="52"/>
      <c r="S682" s="51"/>
      <c r="T682" s="52"/>
      <c r="U682" s="53"/>
      <c r="V682" s="52"/>
      <c r="W682" s="52"/>
      <c r="X682" s="54"/>
      <c r="Y682" s="52"/>
      <c r="Z682" s="52"/>
      <c r="AA682" s="52"/>
      <c r="AB682" s="52"/>
      <c r="AC682" s="52"/>
      <c r="AD682" s="55"/>
    </row>
    <row r="683" spans="1:30" ht="12.75" customHeight="1" x14ac:dyDescent="0.2">
      <c r="A683" s="62"/>
      <c r="B683" s="63"/>
      <c r="C683" s="63"/>
      <c r="D683" s="63"/>
      <c r="E683" s="63"/>
      <c r="F683" s="63"/>
      <c r="G683" s="63"/>
      <c r="H683" s="63"/>
      <c r="I683" s="63"/>
      <c r="J683" s="63"/>
      <c r="K683" s="55"/>
      <c r="L683" s="55"/>
      <c r="M683" s="55"/>
      <c r="N683" s="55"/>
      <c r="O683" s="52"/>
      <c r="P683" s="52"/>
      <c r="Q683" s="51"/>
      <c r="R683" s="52"/>
      <c r="S683" s="51"/>
      <c r="T683" s="52"/>
      <c r="U683" s="53"/>
      <c r="V683" s="52"/>
      <c r="W683" s="52"/>
      <c r="X683" s="54"/>
      <c r="Y683" s="52"/>
      <c r="Z683" s="52"/>
      <c r="AA683" s="52"/>
      <c r="AB683" s="52"/>
      <c r="AC683" s="52"/>
      <c r="AD683" s="55"/>
    </row>
    <row r="684" spans="1:30" ht="12.75" customHeight="1" x14ac:dyDescent="0.2">
      <c r="A684" s="62"/>
      <c r="B684" s="63"/>
      <c r="C684" s="63"/>
      <c r="D684" s="63"/>
      <c r="E684" s="63"/>
      <c r="F684" s="63"/>
      <c r="G684" s="63"/>
      <c r="H684" s="63"/>
      <c r="I684" s="63"/>
      <c r="J684" s="63"/>
      <c r="K684" s="55"/>
      <c r="L684" s="55"/>
      <c r="M684" s="55"/>
      <c r="N684" s="55"/>
      <c r="O684" s="52"/>
      <c r="P684" s="52"/>
      <c r="Q684" s="51"/>
      <c r="R684" s="52"/>
      <c r="S684" s="51"/>
      <c r="T684" s="52"/>
      <c r="U684" s="53"/>
      <c r="V684" s="52"/>
      <c r="W684" s="52"/>
      <c r="X684" s="54"/>
      <c r="Y684" s="52"/>
      <c r="Z684" s="52"/>
      <c r="AA684" s="52"/>
      <c r="AB684" s="52"/>
      <c r="AC684" s="52"/>
      <c r="AD684" s="55"/>
    </row>
    <row r="685" spans="1:30" ht="12.75" customHeight="1" x14ac:dyDescent="0.2">
      <c r="A685" s="62"/>
      <c r="B685" s="63"/>
      <c r="C685" s="63"/>
      <c r="D685" s="63"/>
      <c r="E685" s="63"/>
      <c r="F685" s="63"/>
      <c r="G685" s="63"/>
      <c r="H685" s="63"/>
      <c r="I685" s="63"/>
      <c r="J685" s="63"/>
      <c r="K685" s="55"/>
      <c r="L685" s="55"/>
      <c r="M685" s="55"/>
      <c r="N685" s="55"/>
      <c r="O685" s="52"/>
      <c r="P685" s="52"/>
      <c r="Q685" s="51"/>
      <c r="R685" s="52"/>
      <c r="S685" s="51"/>
      <c r="T685" s="52"/>
      <c r="U685" s="53"/>
      <c r="V685" s="52"/>
      <c r="W685" s="52"/>
      <c r="X685" s="54"/>
      <c r="Y685" s="52"/>
      <c r="Z685" s="52"/>
      <c r="AA685" s="52"/>
      <c r="AB685" s="52"/>
      <c r="AC685" s="52"/>
      <c r="AD685" s="55"/>
    </row>
    <row r="686" spans="1:30" ht="12.75" customHeight="1" x14ac:dyDescent="0.2">
      <c r="A686" s="62"/>
      <c r="B686" s="63"/>
      <c r="C686" s="63"/>
      <c r="D686" s="63"/>
      <c r="E686" s="63"/>
      <c r="F686" s="63"/>
      <c r="G686" s="63"/>
      <c r="H686" s="63"/>
      <c r="I686" s="63"/>
      <c r="J686" s="63"/>
      <c r="K686" s="55"/>
      <c r="L686" s="55"/>
      <c r="M686" s="55"/>
      <c r="N686" s="55"/>
      <c r="O686" s="52"/>
      <c r="P686" s="52"/>
      <c r="Q686" s="51"/>
      <c r="R686" s="52"/>
      <c r="S686" s="51"/>
      <c r="T686" s="52"/>
      <c r="U686" s="53"/>
      <c r="V686" s="52"/>
      <c r="W686" s="52"/>
      <c r="X686" s="54"/>
      <c r="Y686" s="52"/>
      <c r="Z686" s="52"/>
      <c r="AA686" s="52"/>
      <c r="AB686" s="52"/>
      <c r="AC686" s="52"/>
      <c r="AD686" s="55"/>
    </row>
    <row r="687" spans="1:30" ht="12.75" customHeight="1" x14ac:dyDescent="0.2">
      <c r="A687" s="62"/>
      <c r="B687" s="63"/>
      <c r="C687" s="63"/>
      <c r="D687" s="63"/>
      <c r="E687" s="63"/>
      <c r="F687" s="63"/>
      <c r="G687" s="63"/>
      <c r="H687" s="63"/>
      <c r="I687" s="63"/>
      <c r="J687" s="63"/>
      <c r="K687" s="55"/>
      <c r="L687" s="55"/>
      <c r="M687" s="55"/>
      <c r="N687" s="55"/>
      <c r="O687" s="52"/>
      <c r="P687" s="52"/>
      <c r="Q687" s="51"/>
      <c r="R687" s="52"/>
      <c r="S687" s="51"/>
      <c r="T687" s="52"/>
      <c r="U687" s="53"/>
      <c r="V687" s="52"/>
      <c r="W687" s="52"/>
      <c r="X687" s="54"/>
      <c r="Y687" s="52"/>
      <c r="Z687" s="52"/>
      <c r="AA687" s="52"/>
      <c r="AB687" s="52"/>
      <c r="AC687" s="52"/>
      <c r="AD687" s="55"/>
    </row>
    <row r="688" spans="1:30" ht="12.75" customHeight="1" x14ac:dyDescent="0.2">
      <c r="A688" s="62"/>
      <c r="B688" s="63"/>
      <c r="C688" s="63"/>
      <c r="D688" s="63"/>
      <c r="E688" s="63"/>
      <c r="F688" s="63"/>
      <c r="G688" s="63"/>
      <c r="H688" s="63"/>
      <c r="I688" s="63"/>
      <c r="J688" s="63"/>
      <c r="K688" s="55"/>
      <c r="L688" s="55"/>
      <c r="M688" s="55"/>
      <c r="N688" s="55"/>
      <c r="O688" s="52"/>
      <c r="P688" s="52"/>
      <c r="Q688" s="51"/>
      <c r="R688" s="52"/>
      <c r="S688" s="51"/>
      <c r="T688" s="52"/>
      <c r="U688" s="53"/>
      <c r="V688" s="52"/>
      <c r="W688" s="52"/>
      <c r="X688" s="54"/>
      <c r="Y688" s="52"/>
      <c r="Z688" s="52"/>
      <c r="AA688" s="52"/>
      <c r="AB688" s="52"/>
      <c r="AC688" s="52"/>
      <c r="AD688" s="55"/>
    </row>
    <row r="689" spans="1:30" ht="12.75" customHeight="1" x14ac:dyDescent="0.2">
      <c r="A689" s="62"/>
      <c r="B689" s="63"/>
      <c r="C689" s="63"/>
      <c r="D689" s="63"/>
      <c r="E689" s="63"/>
      <c r="F689" s="63"/>
      <c r="G689" s="63"/>
      <c r="H689" s="63"/>
      <c r="I689" s="63"/>
      <c r="J689" s="63"/>
      <c r="K689" s="55"/>
      <c r="L689" s="55"/>
      <c r="M689" s="55"/>
      <c r="N689" s="55"/>
      <c r="O689" s="52"/>
      <c r="P689" s="52"/>
      <c r="Q689" s="51"/>
      <c r="R689" s="52"/>
      <c r="S689" s="51"/>
      <c r="T689" s="52"/>
      <c r="U689" s="53"/>
      <c r="V689" s="52"/>
      <c r="W689" s="52"/>
      <c r="X689" s="54"/>
      <c r="Y689" s="52"/>
      <c r="Z689" s="52"/>
      <c r="AA689" s="52"/>
      <c r="AB689" s="52"/>
      <c r="AC689" s="52"/>
      <c r="AD689" s="55"/>
    </row>
    <row r="690" spans="1:30" ht="12.75" customHeight="1" x14ac:dyDescent="0.2">
      <c r="A690" s="62"/>
      <c r="B690" s="63"/>
      <c r="C690" s="63"/>
      <c r="D690" s="63"/>
      <c r="E690" s="63"/>
      <c r="F690" s="63"/>
      <c r="G690" s="63"/>
      <c r="H690" s="63"/>
      <c r="I690" s="63"/>
      <c r="J690" s="63"/>
      <c r="K690" s="55"/>
      <c r="L690" s="55"/>
      <c r="M690" s="55"/>
      <c r="N690" s="55"/>
      <c r="O690" s="52"/>
      <c r="P690" s="52"/>
      <c r="Q690" s="51"/>
      <c r="R690" s="52"/>
      <c r="S690" s="51"/>
      <c r="T690" s="52"/>
      <c r="U690" s="53"/>
      <c r="V690" s="52"/>
      <c r="W690" s="52"/>
      <c r="X690" s="54"/>
      <c r="Y690" s="52"/>
      <c r="Z690" s="52"/>
      <c r="AA690" s="52"/>
      <c r="AB690" s="52"/>
      <c r="AC690" s="52"/>
      <c r="AD690" s="55"/>
    </row>
    <row r="691" spans="1:30" ht="12.75" customHeight="1" x14ac:dyDescent="0.2">
      <c r="A691" s="62"/>
      <c r="B691" s="63"/>
      <c r="C691" s="63"/>
      <c r="D691" s="63"/>
      <c r="E691" s="63"/>
      <c r="F691" s="63"/>
      <c r="G691" s="63"/>
      <c r="H691" s="63"/>
      <c r="I691" s="63"/>
      <c r="J691" s="63"/>
      <c r="K691" s="55"/>
      <c r="L691" s="55"/>
      <c r="M691" s="55"/>
      <c r="N691" s="55"/>
      <c r="O691" s="52"/>
      <c r="P691" s="52"/>
      <c r="Q691" s="51"/>
      <c r="R691" s="52"/>
      <c r="S691" s="51"/>
      <c r="T691" s="52"/>
      <c r="U691" s="53"/>
      <c r="V691" s="52"/>
      <c r="W691" s="52"/>
      <c r="X691" s="54"/>
      <c r="Y691" s="52"/>
      <c r="Z691" s="52"/>
      <c r="AA691" s="52"/>
      <c r="AB691" s="52"/>
      <c r="AC691" s="52"/>
      <c r="AD691" s="55"/>
    </row>
    <row r="692" spans="1:30" ht="12.75" customHeight="1" x14ac:dyDescent="0.2">
      <c r="A692" s="62"/>
      <c r="B692" s="63"/>
      <c r="C692" s="63"/>
      <c r="D692" s="63"/>
      <c r="E692" s="63"/>
      <c r="F692" s="63"/>
      <c r="G692" s="63"/>
      <c r="H692" s="63"/>
      <c r="I692" s="63"/>
      <c r="J692" s="63"/>
      <c r="K692" s="55"/>
      <c r="L692" s="55"/>
      <c r="M692" s="55"/>
      <c r="N692" s="55"/>
      <c r="O692" s="52"/>
      <c r="P692" s="52"/>
      <c r="Q692" s="51"/>
      <c r="R692" s="52"/>
      <c r="S692" s="51"/>
      <c r="T692" s="52"/>
      <c r="U692" s="53"/>
      <c r="V692" s="52"/>
      <c r="W692" s="52"/>
      <c r="X692" s="54"/>
      <c r="Y692" s="52"/>
      <c r="Z692" s="52"/>
      <c r="AA692" s="52"/>
      <c r="AB692" s="52"/>
      <c r="AC692" s="52"/>
      <c r="AD692" s="55"/>
    </row>
    <row r="693" spans="1:30" ht="12.75" customHeight="1" x14ac:dyDescent="0.2">
      <c r="A693" s="62"/>
      <c r="B693" s="63"/>
      <c r="C693" s="63"/>
      <c r="D693" s="63"/>
      <c r="E693" s="63"/>
      <c r="F693" s="63"/>
      <c r="G693" s="63"/>
      <c r="H693" s="63"/>
      <c r="I693" s="63"/>
      <c r="J693" s="63"/>
      <c r="K693" s="55"/>
      <c r="L693" s="55"/>
      <c r="M693" s="55"/>
      <c r="N693" s="55"/>
      <c r="O693" s="52"/>
      <c r="P693" s="52"/>
      <c r="Q693" s="51"/>
      <c r="R693" s="52"/>
      <c r="S693" s="51"/>
      <c r="T693" s="52"/>
      <c r="U693" s="53"/>
      <c r="V693" s="52"/>
      <c r="W693" s="52"/>
      <c r="X693" s="54"/>
      <c r="Y693" s="52"/>
      <c r="Z693" s="52"/>
      <c r="AA693" s="52"/>
      <c r="AB693" s="52"/>
      <c r="AC693" s="52"/>
      <c r="AD693" s="55"/>
    </row>
    <row r="694" spans="1:30" ht="12.75" customHeight="1" x14ac:dyDescent="0.2">
      <c r="A694" s="62"/>
      <c r="B694" s="63"/>
      <c r="C694" s="63"/>
      <c r="D694" s="63"/>
      <c r="E694" s="63"/>
      <c r="F694" s="63"/>
      <c r="G694" s="63"/>
      <c r="H694" s="63"/>
      <c r="I694" s="63"/>
      <c r="J694" s="63"/>
      <c r="K694" s="55"/>
      <c r="L694" s="55"/>
      <c r="M694" s="55"/>
      <c r="N694" s="55"/>
      <c r="O694" s="52"/>
      <c r="P694" s="52"/>
      <c r="Q694" s="51"/>
      <c r="R694" s="52"/>
      <c r="S694" s="51"/>
      <c r="T694" s="52"/>
      <c r="U694" s="53"/>
      <c r="V694" s="52"/>
      <c r="W694" s="52"/>
      <c r="X694" s="54"/>
      <c r="Y694" s="52"/>
      <c r="Z694" s="52"/>
      <c r="AA694" s="52"/>
      <c r="AB694" s="52"/>
      <c r="AC694" s="52"/>
      <c r="AD694" s="55"/>
    </row>
    <row r="695" spans="1:30" ht="12.75" customHeight="1" x14ac:dyDescent="0.2">
      <c r="A695" s="62"/>
      <c r="B695" s="63"/>
      <c r="C695" s="63"/>
      <c r="D695" s="63"/>
      <c r="E695" s="63"/>
      <c r="F695" s="63"/>
      <c r="G695" s="63"/>
      <c r="H695" s="63"/>
      <c r="I695" s="63"/>
      <c r="J695" s="63"/>
      <c r="K695" s="55"/>
      <c r="L695" s="55"/>
      <c r="M695" s="55"/>
      <c r="N695" s="55"/>
      <c r="O695" s="52"/>
      <c r="P695" s="52"/>
      <c r="Q695" s="51"/>
      <c r="R695" s="52"/>
      <c r="S695" s="51"/>
      <c r="T695" s="52"/>
      <c r="U695" s="53"/>
      <c r="V695" s="52"/>
      <c r="W695" s="52"/>
      <c r="X695" s="54"/>
      <c r="Y695" s="52"/>
      <c r="Z695" s="52"/>
      <c r="AA695" s="52"/>
      <c r="AB695" s="52"/>
      <c r="AC695" s="52"/>
      <c r="AD695" s="55"/>
    </row>
    <row r="696" spans="1:30" ht="12.75" customHeight="1" x14ac:dyDescent="0.2">
      <c r="A696" s="62"/>
      <c r="B696" s="63"/>
      <c r="C696" s="63"/>
      <c r="D696" s="63"/>
      <c r="E696" s="63"/>
      <c r="F696" s="63"/>
      <c r="G696" s="63"/>
      <c r="H696" s="63"/>
      <c r="I696" s="63"/>
      <c r="J696" s="63"/>
      <c r="K696" s="55"/>
      <c r="L696" s="55"/>
      <c r="M696" s="55"/>
      <c r="N696" s="55"/>
      <c r="O696" s="52"/>
      <c r="P696" s="52"/>
      <c r="Q696" s="51"/>
      <c r="R696" s="52"/>
      <c r="S696" s="51"/>
      <c r="T696" s="52"/>
      <c r="U696" s="53"/>
      <c r="V696" s="52"/>
      <c r="W696" s="52"/>
      <c r="X696" s="54"/>
      <c r="Y696" s="52"/>
      <c r="Z696" s="52"/>
      <c r="AA696" s="52"/>
      <c r="AB696" s="52"/>
      <c r="AC696" s="52"/>
      <c r="AD696" s="55"/>
    </row>
    <row r="697" spans="1:30" ht="12.75" customHeight="1" x14ac:dyDescent="0.2">
      <c r="A697" s="62"/>
      <c r="B697" s="63"/>
      <c r="C697" s="63"/>
      <c r="D697" s="63"/>
      <c r="E697" s="63"/>
      <c r="F697" s="63"/>
      <c r="G697" s="63"/>
      <c r="H697" s="63"/>
      <c r="I697" s="63"/>
      <c r="J697" s="63"/>
      <c r="K697" s="55"/>
      <c r="L697" s="55"/>
      <c r="M697" s="55"/>
      <c r="N697" s="55"/>
      <c r="O697" s="52"/>
      <c r="P697" s="52"/>
      <c r="Q697" s="51"/>
      <c r="R697" s="52"/>
      <c r="S697" s="51"/>
      <c r="T697" s="52"/>
      <c r="U697" s="53"/>
      <c r="V697" s="52"/>
      <c r="W697" s="52"/>
      <c r="X697" s="54"/>
      <c r="Y697" s="52"/>
      <c r="Z697" s="52"/>
      <c r="AA697" s="52"/>
      <c r="AB697" s="52"/>
      <c r="AC697" s="52"/>
      <c r="AD697" s="55"/>
    </row>
    <row r="698" spans="1:30" ht="12.75" customHeight="1" x14ac:dyDescent="0.2">
      <c r="A698" s="62"/>
      <c r="B698" s="63"/>
      <c r="C698" s="63"/>
      <c r="D698" s="63"/>
      <c r="E698" s="63"/>
      <c r="F698" s="63"/>
      <c r="G698" s="63"/>
      <c r="H698" s="63"/>
      <c r="I698" s="63"/>
      <c r="J698" s="63"/>
      <c r="K698" s="55"/>
      <c r="L698" s="55"/>
      <c r="M698" s="55"/>
      <c r="N698" s="55"/>
      <c r="O698" s="52"/>
      <c r="P698" s="52"/>
      <c r="Q698" s="51"/>
      <c r="R698" s="52"/>
      <c r="S698" s="51"/>
      <c r="T698" s="52"/>
      <c r="U698" s="53"/>
      <c r="V698" s="52"/>
      <c r="W698" s="52"/>
      <c r="X698" s="54"/>
      <c r="Y698" s="52"/>
      <c r="Z698" s="52"/>
      <c r="AA698" s="52"/>
      <c r="AB698" s="52"/>
      <c r="AC698" s="52"/>
      <c r="AD698" s="55"/>
    </row>
    <row r="699" spans="1:30" ht="12.75" customHeight="1" x14ac:dyDescent="0.2">
      <c r="A699" s="62"/>
      <c r="B699" s="63"/>
      <c r="C699" s="63"/>
      <c r="D699" s="63"/>
      <c r="E699" s="63"/>
      <c r="F699" s="63"/>
      <c r="G699" s="63"/>
      <c r="H699" s="63"/>
      <c r="I699" s="63"/>
      <c r="J699" s="63"/>
      <c r="K699" s="55"/>
      <c r="L699" s="55"/>
      <c r="M699" s="55"/>
      <c r="N699" s="55"/>
      <c r="O699" s="52"/>
      <c r="P699" s="52"/>
      <c r="Q699" s="51"/>
      <c r="R699" s="52"/>
      <c r="S699" s="51"/>
      <c r="T699" s="52"/>
      <c r="U699" s="53"/>
      <c r="V699" s="52"/>
      <c r="W699" s="52"/>
      <c r="X699" s="54"/>
      <c r="Y699" s="52"/>
      <c r="Z699" s="52"/>
      <c r="AA699" s="52"/>
      <c r="AB699" s="52"/>
      <c r="AC699" s="52"/>
      <c r="AD699" s="55"/>
    </row>
    <row r="700" spans="1:30" ht="12.75" customHeight="1" x14ac:dyDescent="0.2">
      <c r="A700" s="62"/>
      <c r="B700" s="63"/>
      <c r="C700" s="63"/>
      <c r="D700" s="63"/>
      <c r="E700" s="63"/>
      <c r="F700" s="63"/>
      <c r="G700" s="63"/>
      <c r="H700" s="63"/>
      <c r="I700" s="63"/>
      <c r="J700" s="63"/>
      <c r="K700" s="55"/>
      <c r="L700" s="55"/>
      <c r="M700" s="55"/>
      <c r="N700" s="55"/>
      <c r="O700" s="52"/>
      <c r="P700" s="52"/>
      <c r="Q700" s="51"/>
      <c r="R700" s="52"/>
      <c r="S700" s="51"/>
      <c r="T700" s="52"/>
      <c r="U700" s="53"/>
      <c r="V700" s="52"/>
      <c r="W700" s="52"/>
      <c r="X700" s="54"/>
      <c r="Y700" s="52"/>
      <c r="Z700" s="52"/>
      <c r="AA700" s="52"/>
      <c r="AB700" s="52"/>
      <c r="AC700" s="52"/>
      <c r="AD700" s="55"/>
    </row>
    <row r="701" spans="1:30" ht="12.75" customHeight="1" x14ac:dyDescent="0.2">
      <c r="A701" s="62"/>
      <c r="B701" s="63"/>
      <c r="C701" s="63"/>
      <c r="D701" s="63"/>
      <c r="E701" s="63"/>
      <c r="F701" s="63"/>
      <c r="G701" s="63"/>
      <c r="H701" s="63"/>
      <c r="I701" s="63"/>
      <c r="J701" s="63"/>
      <c r="K701" s="55"/>
      <c r="L701" s="55"/>
      <c r="M701" s="55"/>
      <c r="N701" s="55"/>
      <c r="O701" s="52"/>
      <c r="P701" s="52"/>
      <c r="Q701" s="51"/>
      <c r="R701" s="52"/>
      <c r="S701" s="51"/>
      <c r="T701" s="52"/>
      <c r="U701" s="53"/>
      <c r="V701" s="52"/>
      <c r="W701" s="52"/>
      <c r="X701" s="54"/>
      <c r="Y701" s="52"/>
      <c r="Z701" s="52"/>
      <c r="AA701" s="52"/>
      <c r="AB701" s="52"/>
      <c r="AC701" s="52"/>
      <c r="AD701" s="55"/>
    </row>
    <row r="702" spans="1:30" ht="12.75" customHeight="1" x14ac:dyDescent="0.2">
      <c r="A702" s="62"/>
      <c r="B702" s="63"/>
      <c r="C702" s="63"/>
      <c r="D702" s="63"/>
      <c r="E702" s="63"/>
      <c r="F702" s="63"/>
      <c r="G702" s="63"/>
      <c r="H702" s="63"/>
      <c r="I702" s="63"/>
      <c r="J702" s="63"/>
      <c r="K702" s="55"/>
      <c r="L702" s="55"/>
      <c r="M702" s="55"/>
      <c r="N702" s="55"/>
      <c r="O702" s="52"/>
      <c r="P702" s="52"/>
      <c r="Q702" s="51"/>
      <c r="R702" s="52"/>
      <c r="S702" s="51"/>
      <c r="T702" s="52"/>
      <c r="U702" s="53"/>
      <c r="V702" s="52"/>
      <c r="W702" s="52"/>
      <c r="X702" s="54"/>
      <c r="Y702" s="52"/>
      <c r="Z702" s="52"/>
      <c r="AA702" s="52"/>
      <c r="AB702" s="52"/>
      <c r="AC702" s="52"/>
      <c r="AD702" s="55"/>
    </row>
    <row r="703" spans="1:30" ht="12.75" customHeight="1" x14ac:dyDescent="0.2">
      <c r="A703" s="62"/>
      <c r="B703" s="63"/>
      <c r="C703" s="63"/>
      <c r="D703" s="63"/>
      <c r="E703" s="63"/>
      <c r="F703" s="63"/>
      <c r="G703" s="63"/>
      <c r="H703" s="63"/>
      <c r="I703" s="63"/>
      <c r="J703" s="63"/>
      <c r="K703" s="55"/>
      <c r="L703" s="55"/>
      <c r="M703" s="55"/>
      <c r="N703" s="55"/>
      <c r="O703" s="52"/>
      <c r="P703" s="52"/>
      <c r="Q703" s="51"/>
      <c r="R703" s="52"/>
      <c r="S703" s="51"/>
      <c r="T703" s="52"/>
      <c r="U703" s="53"/>
      <c r="V703" s="52"/>
      <c r="W703" s="52"/>
      <c r="X703" s="54"/>
      <c r="Y703" s="52"/>
      <c r="Z703" s="52"/>
      <c r="AA703" s="52"/>
      <c r="AB703" s="52"/>
      <c r="AC703" s="52"/>
      <c r="AD703" s="55"/>
    </row>
    <row r="704" spans="1:30" ht="12.75" customHeight="1" x14ac:dyDescent="0.2">
      <c r="A704" s="62"/>
      <c r="B704" s="63"/>
      <c r="C704" s="63"/>
      <c r="D704" s="63"/>
      <c r="E704" s="63"/>
      <c r="F704" s="63"/>
      <c r="G704" s="63"/>
      <c r="H704" s="63"/>
      <c r="I704" s="63"/>
      <c r="J704" s="63"/>
      <c r="K704" s="55"/>
      <c r="L704" s="55"/>
      <c r="M704" s="55"/>
      <c r="N704" s="55"/>
      <c r="O704" s="52"/>
      <c r="P704" s="52"/>
      <c r="Q704" s="51"/>
      <c r="R704" s="52"/>
      <c r="S704" s="51"/>
      <c r="T704" s="52"/>
      <c r="U704" s="53"/>
      <c r="V704" s="52"/>
      <c r="W704" s="52"/>
      <c r="X704" s="54"/>
      <c r="Y704" s="52"/>
      <c r="Z704" s="52"/>
      <c r="AA704" s="52"/>
      <c r="AB704" s="52"/>
      <c r="AC704" s="52"/>
      <c r="AD704" s="55"/>
    </row>
    <row r="705" spans="1:30" ht="12.75" customHeight="1" x14ac:dyDescent="0.2">
      <c r="A705" s="62"/>
      <c r="B705" s="63"/>
      <c r="C705" s="63"/>
      <c r="D705" s="63"/>
      <c r="E705" s="63"/>
      <c r="F705" s="63"/>
      <c r="G705" s="63"/>
      <c r="H705" s="63"/>
      <c r="I705" s="63"/>
      <c r="J705" s="63"/>
      <c r="K705" s="55"/>
      <c r="L705" s="55"/>
      <c r="M705" s="55"/>
      <c r="N705" s="55"/>
      <c r="O705" s="52"/>
      <c r="P705" s="52"/>
      <c r="Q705" s="51"/>
      <c r="R705" s="52"/>
      <c r="S705" s="51"/>
      <c r="T705" s="52"/>
      <c r="U705" s="53"/>
      <c r="V705" s="52"/>
      <c r="W705" s="52"/>
      <c r="X705" s="54"/>
      <c r="Y705" s="52"/>
      <c r="Z705" s="52"/>
      <c r="AA705" s="52"/>
      <c r="AB705" s="52"/>
      <c r="AC705" s="52"/>
      <c r="AD705" s="55"/>
    </row>
    <row r="706" spans="1:30" ht="12.75" customHeight="1" x14ac:dyDescent="0.2">
      <c r="A706" s="62"/>
      <c r="B706" s="63"/>
      <c r="C706" s="63"/>
      <c r="D706" s="63"/>
      <c r="E706" s="63"/>
      <c r="F706" s="63"/>
      <c r="G706" s="63"/>
      <c r="H706" s="63"/>
      <c r="I706" s="63"/>
      <c r="J706" s="63"/>
      <c r="K706" s="55"/>
      <c r="L706" s="55"/>
      <c r="M706" s="55"/>
      <c r="N706" s="55"/>
      <c r="O706" s="52"/>
      <c r="P706" s="52"/>
      <c r="Q706" s="51"/>
      <c r="R706" s="52"/>
      <c r="S706" s="51"/>
      <c r="T706" s="52"/>
      <c r="U706" s="53"/>
      <c r="V706" s="52"/>
      <c r="W706" s="52"/>
      <c r="X706" s="54"/>
      <c r="Y706" s="52"/>
      <c r="Z706" s="52"/>
      <c r="AA706" s="52"/>
      <c r="AB706" s="52"/>
      <c r="AC706" s="52"/>
      <c r="AD706" s="55"/>
    </row>
    <row r="707" spans="1:30" ht="12.75" customHeight="1" x14ac:dyDescent="0.2">
      <c r="A707" s="62"/>
      <c r="B707" s="63"/>
      <c r="C707" s="63"/>
      <c r="D707" s="63"/>
      <c r="E707" s="63"/>
      <c r="F707" s="63"/>
      <c r="G707" s="63"/>
      <c r="H707" s="63"/>
      <c r="I707" s="63"/>
      <c r="J707" s="63"/>
      <c r="K707" s="55"/>
      <c r="L707" s="55"/>
      <c r="M707" s="55"/>
      <c r="N707" s="55"/>
      <c r="O707" s="52"/>
      <c r="P707" s="52"/>
      <c r="Q707" s="51"/>
      <c r="R707" s="52"/>
      <c r="S707" s="51"/>
      <c r="T707" s="52"/>
      <c r="U707" s="53"/>
      <c r="V707" s="52"/>
      <c r="W707" s="52"/>
      <c r="X707" s="54"/>
      <c r="Y707" s="52"/>
      <c r="Z707" s="52"/>
      <c r="AA707" s="52"/>
      <c r="AB707" s="52"/>
      <c r="AC707" s="52"/>
      <c r="AD707" s="55"/>
    </row>
    <row r="708" spans="1:30" ht="12.75" customHeight="1" x14ac:dyDescent="0.2">
      <c r="A708" s="62"/>
      <c r="B708" s="63"/>
      <c r="C708" s="63"/>
      <c r="D708" s="63"/>
      <c r="E708" s="63"/>
      <c r="F708" s="63"/>
      <c r="G708" s="63"/>
      <c r="H708" s="63"/>
      <c r="I708" s="63"/>
      <c r="J708" s="63"/>
      <c r="K708" s="55"/>
      <c r="L708" s="55"/>
      <c r="M708" s="55"/>
      <c r="N708" s="55"/>
      <c r="O708" s="52"/>
      <c r="P708" s="52"/>
      <c r="Q708" s="51"/>
      <c r="R708" s="52"/>
      <c r="S708" s="51"/>
      <c r="T708" s="52"/>
      <c r="U708" s="53"/>
      <c r="V708" s="52"/>
      <c r="W708" s="52"/>
      <c r="X708" s="54"/>
      <c r="Y708" s="52"/>
      <c r="Z708" s="52"/>
      <c r="AA708" s="52"/>
      <c r="AB708" s="52"/>
      <c r="AC708" s="52"/>
      <c r="AD708" s="55"/>
    </row>
    <row r="709" spans="1:30" ht="12.75" customHeight="1" x14ac:dyDescent="0.2">
      <c r="A709" s="62"/>
      <c r="B709" s="63"/>
      <c r="C709" s="63"/>
      <c r="D709" s="63"/>
      <c r="E709" s="63"/>
      <c r="F709" s="63"/>
      <c r="G709" s="63"/>
      <c r="H709" s="63"/>
      <c r="I709" s="63"/>
      <c r="J709" s="63"/>
      <c r="K709" s="55"/>
      <c r="L709" s="55"/>
      <c r="M709" s="55"/>
      <c r="N709" s="55"/>
      <c r="O709" s="52"/>
      <c r="P709" s="52"/>
      <c r="Q709" s="51"/>
      <c r="R709" s="52"/>
      <c r="S709" s="51"/>
      <c r="T709" s="52"/>
      <c r="U709" s="53"/>
      <c r="V709" s="52"/>
      <c r="W709" s="52"/>
      <c r="X709" s="54"/>
      <c r="Y709" s="52"/>
      <c r="Z709" s="52"/>
      <c r="AA709" s="52"/>
      <c r="AB709" s="52"/>
      <c r="AC709" s="52"/>
      <c r="AD709" s="55"/>
    </row>
    <row r="710" spans="1:30" ht="12.75" customHeight="1" x14ac:dyDescent="0.2">
      <c r="A710" s="62"/>
      <c r="B710" s="63"/>
      <c r="C710" s="63"/>
      <c r="D710" s="63"/>
      <c r="E710" s="63"/>
      <c r="F710" s="63"/>
      <c r="G710" s="63"/>
      <c r="H710" s="63"/>
      <c r="I710" s="63"/>
      <c r="J710" s="63"/>
      <c r="K710" s="55"/>
      <c r="L710" s="55"/>
      <c r="M710" s="55"/>
      <c r="N710" s="55"/>
      <c r="O710" s="52"/>
      <c r="P710" s="52"/>
      <c r="Q710" s="51"/>
      <c r="R710" s="52"/>
      <c r="S710" s="51"/>
      <c r="T710" s="52"/>
      <c r="U710" s="53"/>
      <c r="V710" s="52"/>
      <c r="W710" s="52"/>
      <c r="X710" s="54"/>
      <c r="Y710" s="52"/>
      <c r="Z710" s="52"/>
      <c r="AA710" s="52"/>
      <c r="AB710" s="52"/>
      <c r="AC710" s="52"/>
      <c r="AD710" s="55"/>
    </row>
    <row r="711" spans="1:30" ht="12.75" customHeight="1" x14ac:dyDescent="0.2">
      <c r="A711" s="62"/>
      <c r="B711" s="63"/>
      <c r="C711" s="63"/>
      <c r="D711" s="63"/>
      <c r="E711" s="63"/>
      <c r="F711" s="63"/>
      <c r="G711" s="63"/>
      <c r="H711" s="63"/>
      <c r="I711" s="63"/>
      <c r="J711" s="63"/>
      <c r="K711" s="55"/>
      <c r="L711" s="55"/>
      <c r="M711" s="55"/>
      <c r="N711" s="55"/>
      <c r="O711" s="52"/>
      <c r="P711" s="52"/>
      <c r="Q711" s="51"/>
      <c r="R711" s="52"/>
      <c r="S711" s="51"/>
      <c r="T711" s="52"/>
      <c r="U711" s="53"/>
      <c r="V711" s="52"/>
      <c r="W711" s="52"/>
      <c r="X711" s="54"/>
      <c r="Y711" s="52"/>
      <c r="Z711" s="52"/>
      <c r="AA711" s="52"/>
      <c r="AB711" s="52"/>
      <c r="AC711" s="52"/>
      <c r="AD711" s="55"/>
    </row>
    <row r="712" spans="1:30" ht="12.75" customHeight="1" x14ac:dyDescent="0.2">
      <c r="A712" s="62"/>
      <c r="B712" s="63"/>
      <c r="C712" s="63"/>
      <c r="D712" s="63"/>
      <c r="E712" s="63"/>
      <c r="F712" s="63"/>
      <c r="G712" s="63"/>
      <c r="H712" s="63"/>
      <c r="I712" s="63"/>
      <c r="J712" s="63"/>
      <c r="K712" s="55"/>
      <c r="L712" s="55"/>
      <c r="M712" s="55"/>
      <c r="N712" s="55"/>
      <c r="O712" s="52"/>
      <c r="P712" s="52"/>
      <c r="Q712" s="51"/>
      <c r="R712" s="52"/>
      <c r="S712" s="51"/>
      <c r="T712" s="52"/>
      <c r="U712" s="53"/>
      <c r="V712" s="52"/>
      <c r="W712" s="52"/>
      <c r="X712" s="54"/>
      <c r="Y712" s="52"/>
      <c r="Z712" s="52"/>
      <c r="AA712" s="52"/>
      <c r="AB712" s="52"/>
      <c r="AC712" s="52"/>
      <c r="AD712" s="55"/>
    </row>
    <row r="713" spans="1:30" ht="12.75" customHeight="1" x14ac:dyDescent="0.2">
      <c r="A713" s="62"/>
      <c r="B713" s="63"/>
      <c r="C713" s="63"/>
      <c r="D713" s="63"/>
      <c r="E713" s="63"/>
      <c r="F713" s="63"/>
      <c r="G713" s="63"/>
      <c r="H713" s="63"/>
      <c r="I713" s="63"/>
      <c r="J713" s="63"/>
      <c r="K713" s="55"/>
      <c r="L713" s="55"/>
      <c r="M713" s="55"/>
      <c r="N713" s="55"/>
      <c r="O713" s="52"/>
      <c r="P713" s="52"/>
      <c r="Q713" s="51"/>
      <c r="R713" s="52"/>
      <c r="S713" s="51"/>
      <c r="T713" s="52"/>
      <c r="U713" s="53"/>
      <c r="V713" s="52"/>
      <c r="W713" s="52"/>
      <c r="X713" s="54"/>
      <c r="Y713" s="52"/>
      <c r="Z713" s="52"/>
      <c r="AA713" s="52"/>
      <c r="AB713" s="52"/>
      <c r="AC713" s="52"/>
      <c r="AD713" s="55"/>
    </row>
    <row r="714" spans="1:30" ht="12.75" customHeight="1" x14ac:dyDescent="0.2">
      <c r="A714" s="62"/>
      <c r="B714" s="63"/>
      <c r="C714" s="63"/>
      <c r="D714" s="63"/>
      <c r="E714" s="63"/>
      <c r="F714" s="63"/>
      <c r="G714" s="63"/>
      <c r="H714" s="63"/>
      <c r="I714" s="63"/>
      <c r="J714" s="63"/>
      <c r="K714" s="55"/>
      <c r="L714" s="55"/>
      <c r="M714" s="55"/>
      <c r="N714" s="55"/>
      <c r="O714" s="52"/>
      <c r="P714" s="52"/>
      <c r="Q714" s="51"/>
      <c r="R714" s="52"/>
      <c r="S714" s="51"/>
      <c r="T714" s="52"/>
      <c r="U714" s="53"/>
      <c r="V714" s="52"/>
      <c r="W714" s="52"/>
      <c r="X714" s="54"/>
      <c r="Y714" s="52"/>
      <c r="Z714" s="52"/>
      <c r="AA714" s="52"/>
      <c r="AB714" s="52"/>
      <c r="AC714" s="52"/>
      <c r="AD714" s="55"/>
    </row>
    <row r="715" spans="1:30" ht="12.75" customHeight="1" x14ac:dyDescent="0.2">
      <c r="A715" s="62"/>
      <c r="B715" s="63"/>
      <c r="C715" s="63"/>
      <c r="D715" s="63"/>
      <c r="E715" s="63"/>
      <c r="F715" s="63"/>
      <c r="G715" s="63"/>
      <c r="H715" s="63"/>
      <c r="I715" s="63"/>
      <c r="J715" s="63"/>
      <c r="K715" s="55"/>
      <c r="L715" s="55"/>
      <c r="M715" s="55"/>
      <c r="N715" s="55"/>
      <c r="O715" s="52"/>
      <c r="P715" s="52"/>
      <c r="Q715" s="51"/>
      <c r="R715" s="52"/>
      <c r="S715" s="51"/>
      <c r="T715" s="52"/>
      <c r="U715" s="53"/>
      <c r="V715" s="52"/>
      <c r="W715" s="52"/>
      <c r="X715" s="54"/>
      <c r="Y715" s="52"/>
      <c r="Z715" s="52"/>
      <c r="AA715" s="52"/>
      <c r="AB715" s="52"/>
      <c r="AC715" s="52"/>
      <c r="AD715" s="55"/>
    </row>
    <row r="716" spans="1:30" ht="12.75" customHeight="1" x14ac:dyDescent="0.2">
      <c r="A716" s="62"/>
      <c r="B716" s="63"/>
      <c r="C716" s="63"/>
      <c r="D716" s="63"/>
      <c r="E716" s="63"/>
      <c r="F716" s="63"/>
      <c r="G716" s="63"/>
      <c r="H716" s="63"/>
      <c r="I716" s="63"/>
      <c r="J716" s="63"/>
      <c r="K716" s="55"/>
      <c r="L716" s="55"/>
      <c r="M716" s="55"/>
      <c r="N716" s="55"/>
      <c r="O716" s="52"/>
      <c r="P716" s="52"/>
      <c r="Q716" s="51"/>
      <c r="R716" s="52"/>
      <c r="S716" s="51"/>
      <c r="T716" s="52"/>
      <c r="U716" s="53"/>
      <c r="V716" s="52"/>
      <c r="W716" s="52"/>
      <c r="X716" s="54"/>
      <c r="Y716" s="52"/>
      <c r="Z716" s="52"/>
      <c r="AA716" s="52"/>
      <c r="AB716" s="52"/>
      <c r="AC716" s="52"/>
      <c r="AD716" s="55"/>
    </row>
    <row r="717" spans="1:30" ht="12.75" customHeight="1" x14ac:dyDescent="0.2">
      <c r="A717" s="62"/>
      <c r="B717" s="63"/>
      <c r="C717" s="63"/>
      <c r="D717" s="63"/>
      <c r="E717" s="63"/>
      <c r="F717" s="63"/>
      <c r="G717" s="63"/>
      <c r="H717" s="63"/>
      <c r="I717" s="63"/>
      <c r="J717" s="63"/>
      <c r="K717" s="55"/>
      <c r="L717" s="55"/>
      <c r="M717" s="55"/>
      <c r="N717" s="55"/>
      <c r="O717" s="52"/>
      <c r="P717" s="52"/>
      <c r="Q717" s="51"/>
      <c r="R717" s="52"/>
      <c r="S717" s="51"/>
      <c r="T717" s="52"/>
      <c r="U717" s="53"/>
      <c r="V717" s="52"/>
      <c r="W717" s="52"/>
      <c r="X717" s="54"/>
      <c r="Y717" s="52"/>
      <c r="Z717" s="52"/>
      <c r="AA717" s="52"/>
      <c r="AB717" s="52"/>
      <c r="AC717" s="52"/>
      <c r="AD717" s="55"/>
    </row>
    <row r="718" spans="1:30" ht="12.75" customHeight="1" x14ac:dyDescent="0.2">
      <c r="A718" s="62"/>
      <c r="B718" s="63"/>
      <c r="C718" s="63"/>
      <c r="D718" s="63"/>
      <c r="E718" s="63"/>
      <c r="F718" s="63"/>
      <c r="G718" s="63"/>
      <c r="H718" s="63"/>
      <c r="I718" s="63"/>
      <c r="J718" s="63"/>
      <c r="K718" s="55"/>
      <c r="L718" s="55"/>
      <c r="M718" s="55"/>
      <c r="N718" s="55"/>
      <c r="O718" s="52"/>
      <c r="P718" s="52"/>
      <c r="Q718" s="51"/>
      <c r="R718" s="52"/>
      <c r="S718" s="51"/>
      <c r="T718" s="52"/>
      <c r="U718" s="53"/>
      <c r="V718" s="52"/>
      <c r="W718" s="52"/>
      <c r="X718" s="54"/>
      <c r="Y718" s="52"/>
      <c r="Z718" s="52"/>
      <c r="AA718" s="52"/>
      <c r="AB718" s="52"/>
      <c r="AC718" s="52"/>
      <c r="AD718" s="55"/>
    </row>
    <row r="719" spans="1:30" ht="12.75" customHeight="1" x14ac:dyDescent="0.2">
      <c r="A719" s="62"/>
      <c r="B719" s="63"/>
      <c r="C719" s="63"/>
      <c r="D719" s="63"/>
      <c r="E719" s="63"/>
      <c r="F719" s="63"/>
      <c r="G719" s="63"/>
      <c r="H719" s="63"/>
      <c r="I719" s="63"/>
      <c r="J719" s="63"/>
      <c r="K719" s="55"/>
      <c r="L719" s="55"/>
      <c r="M719" s="55"/>
      <c r="N719" s="55"/>
      <c r="O719" s="52"/>
      <c r="P719" s="52"/>
      <c r="Q719" s="51"/>
      <c r="R719" s="52"/>
      <c r="S719" s="51"/>
      <c r="T719" s="52"/>
      <c r="U719" s="53"/>
      <c r="V719" s="52"/>
      <c r="W719" s="52"/>
      <c r="X719" s="54"/>
      <c r="Y719" s="52"/>
      <c r="Z719" s="52"/>
      <c r="AA719" s="52"/>
      <c r="AB719" s="52"/>
      <c r="AC719" s="52"/>
      <c r="AD719" s="55"/>
    </row>
    <row r="720" spans="1:30" ht="12.75" customHeight="1" x14ac:dyDescent="0.2">
      <c r="A720" s="62"/>
      <c r="B720" s="63"/>
      <c r="C720" s="63"/>
      <c r="D720" s="63"/>
      <c r="E720" s="63"/>
      <c r="F720" s="63"/>
      <c r="G720" s="63"/>
      <c r="H720" s="63"/>
      <c r="I720" s="63"/>
      <c r="J720" s="63"/>
      <c r="K720" s="55"/>
      <c r="L720" s="55"/>
      <c r="M720" s="55"/>
      <c r="N720" s="55"/>
      <c r="O720" s="52"/>
      <c r="P720" s="52"/>
      <c r="Q720" s="51"/>
      <c r="R720" s="52"/>
      <c r="S720" s="51"/>
      <c r="T720" s="52"/>
      <c r="U720" s="53"/>
      <c r="V720" s="52"/>
      <c r="W720" s="52"/>
      <c r="X720" s="54"/>
      <c r="Y720" s="52"/>
      <c r="Z720" s="52"/>
      <c r="AA720" s="52"/>
      <c r="AB720" s="52"/>
      <c r="AC720" s="52"/>
      <c r="AD720" s="55"/>
    </row>
    <row r="721" spans="1:30" ht="12.75" customHeight="1" x14ac:dyDescent="0.2">
      <c r="A721" s="62"/>
      <c r="B721" s="63"/>
      <c r="C721" s="63"/>
      <c r="D721" s="63"/>
      <c r="E721" s="63"/>
      <c r="F721" s="63"/>
      <c r="G721" s="63"/>
      <c r="H721" s="63"/>
      <c r="I721" s="63"/>
      <c r="J721" s="63"/>
      <c r="K721" s="55"/>
      <c r="L721" s="55"/>
      <c r="M721" s="55"/>
      <c r="N721" s="55"/>
      <c r="O721" s="52"/>
      <c r="P721" s="52"/>
      <c r="Q721" s="51"/>
      <c r="R721" s="52"/>
      <c r="S721" s="51"/>
      <c r="T721" s="52"/>
      <c r="U721" s="53"/>
      <c r="V721" s="52"/>
      <c r="W721" s="52"/>
      <c r="X721" s="54"/>
      <c r="Y721" s="52"/>
      <c r="Z721" s="52"/>
      <c r="AA721" s="52"/>
      <c r="AB721" s="52"/>
      <c r="AC721" s="52"/>
      <c r="AD721" s="55"/>
    </row>
    <row r="722" spans="1:30" ht="12.75" customHeight="1" x14ac:dyDescent="0.2">
      <c r="A722" s="62"/>
      <c r="B722" s="63"/>
      <c r="C722" s="63"/>
      <c r="D722" s="63"/>
      <c r="E722" s="63"/>
      <c r="F722" s="63"/>
      <c r="G722" s="63"/>
      <c r="H722" s="63"/>
      <c r="I722" s="63"/>
      <c r="J722" s="63"/>
      <c r="K722" s="55"/>
      <c r="L722" s="55"/>
      <c r="M722" s="55"/>
      <c r="N722" s="55"/>
      <c r="O722" s="52"/>
      <c r="P722" s="52"/>
      <c r="Q722" s="51"/>
      <c r="R722" s="52"/>
      <c r="S722" s="51"/>
      <c r="T722" s="52"/>
      <c r="U722" s="53"/>
      <c r="V722" s="52"/>
      <c r="W722" s="52"/>
      <c r="X722" s="54"/>
      <c r="Y722" s="52"/>
      <c r="Z722" s="52"/>
      <c r="AA722" s="52"/>
      <c r="AB722" s="52"/>
      <c r="AC722" s="52"/>
      <c r="AD722" s="55"/>
    </row>
    <row r="723" spans="1:30" ht="12.75" customHeight="1" x14ac:dyDescent="0.2">
      <c r="A723" s="62"/>
      <c r="B723" s="63"/>
      <c r="C723" s="63"/>
      <c r="D723" s="63"/>
      <c r="E723" s="63"/>
      <c r="F723" s="63"/>
      <c r="G723" s="63"/>
      <c r="H723" s="63"/>
      <c r="I723" s="63"/>
      <c r="J723" s="63"/>
      <c r="K723" s="55"/>
      <c r="L723" s="55"/>
      <c r="M723" s="55"/>
      <c r="N723" s="55"/>
      <c r="O723" s="52"/>
      <c r="P723" s="52"/>
      <c r="Q723" s="51"/>
      <c r="R723" s="52"/>
      <c r="S723" s="51"/>
      <c r="T723" s="52"/>
      <c r="U723" s="53"/>
      <c r="V723" s="52"/>
      <c r="W723" s="52"/>
      <c r="X723" s="54"/>
      <c r="Y723" s="52"/>
      <c r="Z723" s="52"/>
      <c r="AA723" s="52"/>
      <c r="AB723" s="52"/>
      <c r="AC723" s="52"/>
      <c r="AD723" s="55"/>
    </row>
    <row r="724" spans="1:30" ht="12.75" customHeight="1" x14ac:dyDescent="0.2">
      <c r="A724" s="62"/>
      <c r="B724" s="63"/>
      <c r="C724" s="63"/>
      <c r="D724" s="63"/>
      <c r="E724" s="63"/>
      <c r="F724" s="63"/>
      <c r="G724" s="63"/>
      <c r="H724" s="63"/>
      <c r="I724" s="63"/>
      <c r="J724" s="63"/>
      <c r="K724" s="55"/>
      <c r="L724" s="55"/>
      <c r="M724" s="55"/>
      <c r="N724" s="55"/>
      <c r="O724" s="52"/>
      <c r="P724" s="52"/>
      <c r="Q724" s="51"/>
      <c r="R724" s="52"/>
      <c r="S724" s="51"/>
      <c r="T724" s="52"/>
      <c r="U724" s="53"/>
      <c r="V724" s="52"/>
      <c r="W724" s="52"/>
      <c r="X724" s="54"/>
      <c r="Y724" s="52"/>
      <c r="Z724" s="52"/>
      <c r="AA724" s="52"/>
      <c r="AB724" s="52"/>
      <c r="AC724" s="52"/>
      <c r="AD724" s="55"/>
    </row>
    <row r="725" spans="1:30" ht="12.75" customHeight="1" x14ac:dyDescent="0.2">
      <c r="A725" s="62"/>
      <c r="B725" s="63"/>
      <c r="C725" s="63"/>
      <c r="D725" s="63"/>
      <c r="E725" s="63"/>
      <c r="F725" s="63"/>
      <c r="G725" s="63"/>
      <c r="H725" s="63"/>
      <c r="I725" s="63"/>
      <c r="J725" s="63"/>
      <c r="K725" s="55"/>
      <c r="L725" s="55"/>
      <c r="M725" s="55"/>
      <c r="N725" s="55"/>
      <c r="O725" s="52"/>
      <c r="P725" s="52"/>
      <c r="Q725" s="51"/>
      <c r="R725" s="52"/>
      <c r="S725" s="51"/>
      <c r="T725" s="52"/>
      <c r="U725" s="53"/>
      <c r="V725" s="52"/>
      <c r="W725" s="52"/>
      <c r="X725" s="54"/>
      <c r="Y725" s="52"/>
      <c r="Z725" s="52"/>
      <c r="AA725" s="52"/>
      <c r="AB725" s="52"/>
      <c r="AC725" s="52"/>
      <c r="AD725" s="55"/>
    </row>
    <row r="726" spans="1:30" ht="12.75" customHeight="1" x14ac:dyDescent="0.2">
      <c r="A726" s="62"/>
      <c r="B726" s="63"/>
      <c r="C726" s="63"/>
      <c r="D726" s="63"/>
      <c r="E726" s="63"/>
      <c r="F726" s="63"/>
      <c r="G726" s="63"/>
      <c r="H726" s="63"/>
      <c r="I726" s="63"/>
      <c r="J726" s="63"/>
      <c r="K726" s="55"/>
      <c r="L726" s="55"/>
      <c r="M726" s="55"/>
      <c r="N726" s="55"/>
      <c r="O726" s="52"/>
      <c r="P726" s="52"/>
      <c r="Q726" s="51"/>
      <c r="R726" s="52"/>
      <c r="S726" s="51"/>
      <c r="T726" s="52"/>
      <c r="U726" s="53"/>
      <c r="V726" s="52"/>
      <c r="W726" s="52"/>
      <c r="X726" s="54"/>
      <c r="Y726" s="52"/>
      <c r="Z726" s="52"/>
      <c r="AA726" s="52"/>
      <c r="AB726" s="52"/>
      <c r="AC726" s="52"/>
      <c r="AD726" s="55"/>
    </row>
    <row r="727" spans="1:30" ht="12.75" customHeight="1" x14ac:dyDescent="0.2">
      <c r="A727" s="62"/>
      <c r="B727" s="63"/>
      <c r="C727" s="63"/>
      <c r="D727" s="63"/>
      <c r="E727" s="63"/>
      <c r="F727" s="63"/>
      <c r="G727" s="63"/>
      <c r="H727" s="63"/>
      <c r="I727" s="63"/>
      <c r="J727" s="63"/>
      <c r="K727" s="55"/>
      <c r="L727" s="55"/>
      <c r="M727" s="55"/>
      <c r="N727" s="55"/>
      <c r="O727" s="52"/>
      <c r="P727" s="52"/>
      <c r="Q727" s="51"/>
      <c r="R727" s="52"/>
      <c r="S727" s="51"/>
      <c r="T727" s="52"/>
      <c r="U727" s="53"/>
      <c r="V727" s="52"/>
      <c r="W727" s="52"/>
      <c r="X727" s="54"/>
      <c r="Y727" s="52"/>
      <c r="Z727" s="52"/>
      <c r="AA727" s="52"/>
      <c r="AB727" s="52"/>
      <c r="AC727" s="52"/>
      <c r="AD727" s="55"/>
    </row>
    <row r="728" spans="1:30" ht="12.75" customHeight="1" x14ac:dyDescent="0.2">
      <c r="A728" s="62"/>
      <c r="B728" s="63"/>
      <c r="C728" s="63"/>
      <c r="D728" s="63"/>
      <c r="E728" s="63"/>
      <c r="F728" s="63"/>
      <c r="G728" s="63"/>
      <c r="H728" s="63"/>
      <c r="I728" s="63"/>
      <c r="J728" s="63"/>
      <c r="K728" s="55"/>
      <c r="L728" s="55"/>
      <c r="M728" s="55"/>
      <c r="N728" s="55"/>
      <c r="O728" s="52"/>
      <c r="P728" s="52"/>
      <c r="Q728" s="51"/>
      <c r="R728" s="52"/>
      <c r="S728" s="51"/>
      <c r="T728" s="52"/>
      <c r="U728" s="53"/>
      <c r="V728" s="52"/>
      <c r="W728" s="52"/>
      <c r="X728" s="54"/>
      <c r="Y728" s="52"/>
      <c r="Z728" s="52"/>
      <c r="AA728" s="52"/>
      <c r="AB728" s="52"/>
      <c r="AC728" s="52"/>
      <c r="AD728" s="55"/>
    </row>
    <row r="729" spans="1:30" ht="12.75" customHeight="1" x14ac:dyDescent="0.2">
      <c r="A729" s="62"/>
      <c r="B729" s="63"/>
      <c r="C729" s="63"/>
      <c r="D729" s="63"/>
      <c r="E729" s="63"/>
      <c r="F729" s="63"/>
      <c r="G729" s="63"/>
      <c r="H729" s="63"/>
      <c r="I729" s="63"/>
      <c r="J729" s="63"/>
      <c r="K729" s="55"/>
      <c r="L729" s="55"/>
      <c r="M729" s="55"/>
      <c r="N729" s="55"/>
      <c r="O729" s="52"/>
      <c r="P729" s="52"/>
      <c r="Q729" s="51"/>
      <c r="R729" s="52"/>
      <c r="S729" s="51"/>
      <c r="T729" s="52"/>
      <c r="U729" s="53"/>
      <c r="V729" s="52"/>
      <c r="W729" s="52"/>
      <c r="X729" s="54"/>
      <c r="Y729" s="52"/>
      <c r="Z729" s="52"/>
      <c r="AA729" s="52"/>
      <c r="AB729" s="52"/>
      <c r="AC729" s="52"/>
      <c r="AD729" s="55"/>
    </row>
    <row r="730" spans="1:30" ht="12.75" customHeight="1" x14ac:dyDescent="0.2">
      <c r="A730" s="62"/>
      <c r="B730" s="63"/>
      <c r="C730" s="63"/>
      <c r="D730" s="63"/>
      <c r="E730" s="63"/>
      <c r="F730" s="63"/>
      <c r="G730" s="63"/>
      <c r="H730" s="63"/>
      <c r="I730" s="63"/>
      <c r="J730" s="63"/>
      <c r="K730" s="55"/>
      <c r="L730" s="55"/>
      <c r="M730" s="55"/>
      <c r="N730" s="55"/>
      <c r="O730" s="52"/>
      <c r="P730" s="52"/>
      <c r="Q730" s="51"/>
      <c r="R730" s="52"/>
      <c r="S730" s="51"/>
      <c r="T730" s="52"/>
      <c r="U730" s="53"/>
      <c r="V730" s="52"/>
      <c r="W730" s="52"/>
      <c r="X730" s="54"/>
      <c r="Y730" s="52"/>
      <c r="Z730" s="52"/>
      <c r="AA730" s="52"/>
      <c r="AB730" s="52"/>
      <c r="AC730" s="52"/>
      <c r="AD730" s="55"/>
    </row>
    <row r="731" spans="1:30" ht="12.75" customHeight="1" x14ac:dyDescent="0.2">
      <c r="A731" s="62"/>
      <c r="B731" s="63"/>
      <c r="C731" s="63"/>
      <c r="D731" s="63"/>
      <c r="E731" s="63"/>
      <c r="F731" s="63"/>
      <c r="G731" s="63"/>
      <c r="H731" s="63"/>
      <c r="I731" s="63"/>
      <c r="J731" s="63"/>
      <c r="K731" s="55"/>
      <c r="L731" s="55"/>
      <c r="M731" s="55"/>
      <c r="N731" s="55"/>
      <c r="O731" s="52"/>
      <c r="P731" s="52"/>
      <c r="Q731" s="51"/>
      <c r="R731" s="52"/>
      <c r="S731" s="51"/>
      <c r="T731" s="52"/>
      <c r="U731" s="53"/>
      <c r="V731" s="52"/>
      <c r="W731" s="52"/>
      <c r="X731" s="54"/>
      <c r="Y731" s="52"/>
      <c r="Z731" s="52"/>
      <c r="AA731" s="52"/>
      <c r="AB731" s="52"/>
      <c r="AC731" s="52"/>
      <c r="AD731" s="55"/>
    </row>
    <row r="732" spans="1:30" ht="12.75" customHeight="1" x14ac:dyDescent="0.2">
      <c r="A732" s="62"/>
      <c r="B732" s="63"/>
      <c r="C732" s="63"/>
      <c r="D732" s="63"/>
      <c r="E732" s="63"/>
      <c r="F732" s="63"/>
      <c r="G732" s="63"/>
      <c r="H732" s="63"/>
      <c r="I732" s="63"/>
      <c r="J732" s="63"/>
      <c r="K732" s="55"/>
      <c r="L732" s="55"/>
      <c r="M732" s="55"/>
      <c r="N732" s="55"/>
      <c r="O732" s="52"/>
      <c r="P732" s="52"/>
      <c r="Q732" s="51"/>
      <c r="R732" s="52"/>
      <c r="S732" s="51"/>
      <c r="T732" s="52"/>
      <c r="U732" s="53"/>
      <c r="V732" s="52"/>
      <c r="W732" s="52"/>
      <c r="X732" s="54"/>
      <c r="Y732" s="52"/>
      <c r="Z732" s="52"/>
      <c r="AA732" s="52"/>
      <c r="AB732" s="52"/>
      <c r="AC732" s="52"/>
      <c r="AD732" s="55"/>
    </row>
    <row r="733" spans="1:30" ht="12.75" customHeight="1" x14ac:dyDescent="0.2">
      <c r="A733" s="62"/>
      <c r="B733" s="63"/>
      <c r="C733" s="63"/>
      <c r="D733" s="63"/>
      <c r="E733" s="63"/>
      <c r="F733" s="63"/>
      <c r="G733" s="63"/>
      <c r="H733" s="63"/>
      <c r="I733" s="63"/>
      <c r="J733" s="63"/>
      <c r="K733" s="55"/>
      <c r="L733" s="55"/>
      <c r="M733" s="55"/>
      <c r="N733" s="55"/>
      <c r="O733" s="52"/>
      <c r="P733" s="52"/>
      <c r="Q733" s="51"/>
      <c r="R733" s="52"/>
      <c r="S733" s="51"/>
      <c r="T733" s="52"/>
      <c r="U733" s="53"/>
      <c r="V733" s="52"/>
      <c r="W733" s="52"/>
      <c r="X733" s="54"/>
      <c r="Y733" s="52"/>
      <c r="Z733" s="52"/>
      <c r="AA733" s="52"/>
      <c r="AB733" s="52"/>
      <c r="AC733" s="52"/>
      <c r="AD733" s="55"/>
    </row>
    <row r="734" spans="1:30" ht="12.75" customHeight="1" x14ac:dyDescent="0.2">
      <c r="A734" s="62"/>
      <c r="B734" s="63"/>
      <c r="C734" s="63"/>
      <c r="D734" s="63"/>
      <c r="E734" s="63"/>
      <c r="F734" s="63"/>
      <c r="G734" s="63"/>
      <c r="H734" s="63"/>
      <c r="I734" s="63"/>
      <c r="J734" s="63"/>
      <c r="K734" s="55"/>
      <c r="L734" s="55"/>
      <c r="M734" s="55"/>
      <c r="N734" s="55"/>
      <c r="O734" s="52"/>
      <c r="P734" s="52"/>
      <c r="Q734" s="51"/>
      <c r="R734" s="52"/>
      <c r="S734" s="51"/>
      <c r="T734" s="52"/>
      <c r="U734" s="53"/>
      <c r="V734" s="52"/>
      <c r="W734" s="52"/>
      <c r="X734" s="54"/>
      <c r="Y734" s="52"/>
      <c r="Z734" s="52"/>
      <c r="AA734" s="52"/>
      <c r="AB734" s="52"/>
      <c r="AC734" s="52"/>
      <c r="AD734" s="55"/>
    </row>
    <row r="735" spans="1:30" ht="12.75" customHeight="1" x14ac:dyDescent="0.2">
      <c r="A735" s="62"/>
      <c r="B735" s="63"/>
      <c r="C735" s="63"/>
      <c r="D735" s="63"/>
      <c r="E735" s="63"/>
      <c r="F735" s="63"/>
      <c r="G735" s="63"/>
      <c r="H735" s="63"/>
      <c r="I735" s="63"/>
      <c r="J735" s="63"/>
      <c r="K735" s="55"/>
      <c r="L735" s="55"/>
      <c r="M735" s="55"/>
      <c r="N735" s="55"/>
      <c r="O735" s="52"/>
      <c r="P735" s="52"/>
      <c r="Q735" s="51"/>
      <c r="R735" s="52"/>
      <c r="S735" s="51"/>
      <c r="T735" s="52"/>
      <c r="U735" s="53"/>
      <c r="V735" s="52"/>
      <c r="W735" s="52"/>
      <c r="X735" s="54"/>
      <c r="Y735" s="52"/>
      <c r="Z735" s="52"/>
      <c r="AA735" s="52"/>
      <c r="AB735" s="52"/>
      <c r="AC735" s="52"/>
      <c r="AD735" s="55"/>
    </row>
    <row r="736" spans="1:30" ht="12.75" customHeight="1" x14ac:dyDescent="0.2">
      <c r="A736" s="62"/>
      <c r="B736" s="63"/>
      <c r="C736" s="63"/>
      <c r="D736" s="63"/>
      <c r="E736" s="63"/>
      <c r="F736" s="63"/>
      <c r="G736" s="63"/>
      <c r="H736" s="63"/>
      <c r="I736" s="63"/>
      <c r="J736" s="63"/>
      <c r="K736" s="55"/>
      <c r="L736" s="55"/>
      <c r="M736" s="55"/>
      <c r="N736" s="55"/>
      <c r="O736" s="52"/>
      <c r="P736" s="52"/>
      <c r="Q736" s="51"/>
      <c r="R736" s="52"/>
      <c r="S736" s="51"/>
      <c r="T736" s="52"/>
      <c r="U736" s="53"/>
      <c r="V736" s="52"/>
      <c r="W736" s="52"/>
      <c r="X736" s="54"/>
      <c r="Y736" s="52"/>
      <c r="Z736" s="52"/>
      <c r="AA736" s="52"/>
      <c r="AB736" s="52"/>
      <c r="AC736" s="52"/>
      <c r="AD736" s="55"/>
    </row>
    <row r="737" spans="1:30" ht="12.75" customHeight="1" x14ac:dyDescent="0.2">
      <c r="A737" s="62"/>
      <c r="B737" s="63"/>
      <c r="C737" s="63"/>
      <c r="D737" s="63"/>
      <c r="E737" s="63"/>
      <c r="F737" s="63"/>
      <c r="G737" s="63"/>
      <c r="H737" s="63"/>
      <c r="I737" s="63"/>
      <c r="J737" s="63"/>
      <c r="K737" s="55"/>
      <c r="L737" s="55"/>
      <c r="M737" s="55"/>
      <c r="N737" s="55"/>
      <c r="O737" s="52"/>
      <c r="P737" s="52"/>
      <c r="Q737" s="51"/>
      <c r="R737" s="52"/>
      <c r="S737" s="51"/>
      <c r="T737" s="52"/>
      <c r="U737" s="53"/>
      <c r="V737" s="52"/>
      <c r="W737" s="52"/>
      <c r="X737" s="54"/>
      <c r="Y737" s="52"/>
      <c r="Z737" s="52"/>
      <c r="AA737" s="52"/>
      <c r="AB737" s="52"/>
      <c r="AC737" s="52"/>
      <c r="AD737" s="55"/>
    </row>
    <row r="738" spans="1:30" ht="12.75" customHeight="1" x14ac:dyDescent="0.2">
      <c r="A738" s="62"/>
      <c r="B738" s="63"/>
      <c r="C738" s="63"/>
      <c r="D738" s="63"/>
      <c r="E738" s="63"/>
      <c r="F738" s="63"/>
      <c r="G738" s="63"/>
      <c r="H738" s="63"/>
      <c r="I738" s="63"/>
      <c r="J738" s="63"/>
      <c r="K738" s="55"/>
      <c r="L738" s="55"/>
      <c r="M738" s="55"/>
      <c r="N738" s="55"/>
      <c r="O738" s="52"/>
      <c r="P738" s="52"/>
      <c r="Q738" s="51"/>
      <c r="R738" s="52"/>
      <c r="S738" s="51"/>
      <c r="T738" s="52"/>
      <c r="U738" s="53"/>
      <c r="V738" s="52"/>
      <c r="W738" s="52"/>
      <c r="X738" s="54"/>
      <c r="Y738" s="52"/>
      <c r="Z738" s="52"/>
      <c r="AA738" s="52"/>
      <c r="AB738" s="52"/>
      <c r="AC738" s="52"/>
      <c r="AD738" s="55"/>
    </row>
    <row r="739" spans="1:30" ht="12.75" customHeight="1" x14ac:dyDescent="0.2">
      <c r="A739" s="62"/>
      <c r="B739" s="63"/>
      <c r="C739" s="63"/>
      <c r="D739" s="63"/>
      <c r="E739" s="63"/>
      <c r="F739" s="63"/>
      <c r="G739" s="63"/>
      <c r="H739" s="63"/>
      <c r="I739" s="63"/>
      <c r="J739" s="63"/>
      <c r="K739" s="55"/>
      <c r="L739" s="55"/>
      <c r="M739" s="55"/>
      <c r="N739" s="55"/>
      <c r="O739" s="52"/>
      <c r="P739" s="52"/>
      <c r="Q739" s="51"/>
      <c r="R739" s="52"/>
      <c r="S739" s="51"/>
      <c r="T739" s="52"/>
      <c r="U739" s="53"/>
      <c r="V739" s="52"/>
      <c r="W739" s="52"/>
      <c r="X739" s="54"/>
      <c r="Y739" s="52"/>
      <c r="Z739" s="52"/>
      <c r="AA739" s="52"/>
      <c r="AB739" s="52"/>
      <c r="AC739" s="52"/>
      <c r="AD739" s="55"/>
    </row>
    <row r="740" spans="1:30" ht="12.75" customHeight="1" x14ac:dyDescent="0.2">
      <c r="A740" s="62"/>
      <c r="B740" s="63"/>
      <c r="C740" s="63"/>
      <c r="D740" s="63"/>
      <c r="E740" s="63"/>
      <c r="F740" s="63"/>
      <c r="G740" s="63"/>
      <c r="H740" s="63"/>
      <c r="I740" s="63"/>
      <c r="J740" s="63"/>
      <c r="K740" s="55"/>
      <c r="L740" s="55"/>
      <c r="M740" s="55"/>
      <c r="N740" s="55"/>
      <c r="O740" s="52"/>
      <c r="P740" s="52"/>
      <c r="Q740" s="51"/>
      <c r="R740" s="52"/>
      <c r="S740" s="51"/>
      <c r="T740" s="52"/>
      <c r="U740" s="53"/>
      <c r="V740" s="52"/>
      <c r="W740" s="52"/>
      <c r="X740" s="54"/>
      <c r="Y740" s="52"/>
      <c r="Z740" s="52"/>
      <c r="AA740" s="52"/>
      <c r="AB740" s="52"/>
      <c r="AC740" s="52"/>
      <c r="AD740" s="55"/>
    </row>
    <row r="741" spans="1:30" ht="12.75" customHeight="1" x14ac:dyDescent="0.2">
      <c r="A741" s="62"/>
      <c r="B741" s="63"/>
      <c r="C741" s="63"/>
      <c r="D741" s="63"/>
      <c r="E741" s="63"/>
      <c r="F741" s="63"/>
      <c r="G741" s="63"/>
      <c r="H741" s="63"/>
      <c r="I741" s="63"/>
      <c r="J741" s="63"/>
      <c r="K741" s="55"/>
      <c r="L741" s="55"/>
      <c r="M741" s="55"/>
      <c r="N741" s="55"/>
      <c r="O741" s="52"/>
      <c r="P741" s="52"/>
      <c r="Q741" s="51"/>
      <c r="R741" s="52"/>
      <c r="S741" s="51"/>
      <c r="T741" s="52"/>
      <c r="U741" s="53"/>
      <c r="V741" s="52"/>
      <c r="W741" s="52"/>
      <c r="X741" s="54"/>
      <c r="Y741" s="52"/>
      <c r="Z741" s="52"/>
      <c r="AA741" s="52"/>
      <c r="AB741" s="52"/>
      <c r="AC741" s="52"/>
      <c r="AD741" s="55"/>
    </row>
    <row r="742" spans="1:30" ht="12.75" customHeight="1" x14ac:dyDescent="0.2">
      <c r="A742" s="62"/>
      <c r="B742" s="63"/>
      <c r="C742" s="63"/>
      <c r="D742" s="63"/>
      <c r="E742" s="63"/>
      <c r="F742" s="63"/>
      <c r="G742" s="63"/>
      <c r="H742" s="63"/>
      <c r="I742" s="63"/>
      <c r="J742" s="63"/>
      <c r="K742" s="55"/>
      <c r="L742" s="55"/>
      <c r="M742" s="55"/>
      <c r="N742" s="55"/>
      <c r="O742" s="52"/>
      <c r="P742" s="52"/>
      <c r="Q742" s="51"/>
      <c r="R742" s="52"/>
      <c r="S742" s="51"/>
      <c r="T742" s="52"/>
      <c r="U742" s="53"/>
      <c r="V742" s="52"/>
      <c r="W742" s="52"/>
      <c r="X742" s="54"/>
      <c r="Y742" s="52"/>
      <c r="Z742" s="52"/>
      <c r="AA742" s="52"/>
      <c r="AB742" s="52"/>
      <c r="AC742" s="52"/>
      <c r="AD742" s="55"/>
    </row>
    <row r="743" spans="1:30" ht="12.75" customHeight="1" x14ac:dyDescent="0.2">
      <c r="A743" s="62"/>
      <c r="B743" s="63"/>
      <c r="C743" s="63"/>
      <c r="D743" s="63"/>
      <c r="E743" s="63"/>
      <c r="F743" s="63"/>
      <c r="G743" s="63"/>
      <c r="H743" s="63"/>
      <c r="I743" s="63"/>
      <c r="J743" s="63"/>
      <c r="K743" s="55"/>
      <c r="L743" s="55"/>
      <c r="M743" s="55"/>
      <c r="N743" s="55"/>
      <c r="O743" s="52"/>
      <c r="P743" s="52"/>
      <c r="Q743" s="51"/>
      <c r="R743" s="52"/>
      <c r="S743" s="51"/>
      <c r="T743" s="52"/>
      <c r="U743" s="53"/>
      <c r="V743" s="52"/>
      <c r="W743" s="52"/>
      <c r="X743" s="54"/>
      <c r="Y743" s="52"/>
      <c r="Z743" s="52"/>
      <c r="AA743" s="52"/>
      <c r="AB743" s="52"/>
      <c r="AC743" s="52"/>
      <c r="AD743" s="55"/>
    </row>
    <row r="744" spans="1:30" ht="12.75" customHeight="1" x14ac:dyDescent="0.2">
      <c r="A744" s="62"/>
      <c r="B744" s="63"/>
      <c r="C744" s="63"/>
      <c r="D744" s="63"/>
      <c r="E744" s="63"/>
      <c r="F744" s="63"/>
      <c r="G744" s="63"/>
      <c r="H744" s="63"/>
      <c r="I744" s="63"/>
      <c r="J744" s="63"/>
      <c r="K744" s="55"/>
      <c r="L744" s="55"/>
      <c r="M744" s="55"/>
      <c r="N744" s="55"/>
      <c r="O744" s="52"/>
      <c r="P744" s="52"/>
      <c r="Q744" s="51"/>
      <c r="R744" s="52"/>
      <c r="S744" s="51"/>
      <c r="T744" s="52"/>
      <c r="U744" s="53"/>
      <c r="V744" s="52"/>
      <c r="W744" s="52"/>
      <c r="X744" s="54"/>
      <c r="Y744" s="52"/>
      <c r="Z744" s="52"/>
      <c r="AA744" s="52"/>
      <c r="AB744" s="52"/>
      <c r="AC744" s="52"/>
      <c r="AD744" s="55"/>
    </row>
    <row r="745" spans="1:30" ht="12.75" customHeight="1" x14ac:dyDescent="0.2">
      <c r="A745" s="62"/>
      <c r="B745" s="63"/>
      <c r="C745" s="63"/>
      <c r="D745" s="63"/>
      <c r="E745" s="63"/>
      <c r="F745" s="63"/>
      <c r="G745" s="63"/>
      <c r="H745" s="63"/>
      <c r="I745" s="63"/>
      <c r="J745" s="63"/>
      <c r="K745" s="55"/>
      <c r="L745" s="55"/>
      <c r="M745" s="55"/>
      <c r="N745" s="55"/>
      <c r="O745" s="52"/>
      <c r="P745" s="52"/>
      <c r="Q745" s="51"/>
      <c r="R745" s="52"/>
      <c r="S745" s="51"/>
      <c r="T745" s="52"/>
      <c r="U745" s="53"/>
      <c r="V745" s="52"/>
      <c r="W745" s="52"/>
      <c r="X745" s="54"/>
      <c r="Y745" s="52"/>
      <c r="Z745" s="52"/>
      <c r="AA745" s="52"/>
      <c r="AB745" s="52"/>
      <c r="AC745" s="52"/>
      <c r="AD745" s="55"/>
    </row>
    <row r="746" spans="1:30" ht="12.75" customHeight="1" x14ac:dyDescent="0.2">
      <c r="A746" s="62"/>
      <c r="B746" s="63"/>
      <c r="C746" s="63"/>
      <c r="D746" s="63"/>
      <c r="E746" s="63"/>
      <c r="F746" s="63"/>
      <c r="G746" s="63"/>
      <c r="H746" s="63"/>
      <c r="I746" s="63"/>
      <c r="J746" s="63"/>
      <c r="K746" s="55"/>
      <c r="L746" s="55"/>
      <c r="M746" s="55"/>
      <c r="N746" s="55"/>
      <c r="O746" s="52"/>
      <c r="P746" s="52"/>
      <c r="Q746" s="51"/>
      <c r="R746" s="52"/>
      <c r="S746" s="51"/>
      <c r="T746" s="52"/>
      <c r="U746" s="53"/>
      <c r="V746" s="52"/>
      <c r="W746" s="52"/>
      <c r="X746" s="54"/>
      <c r="Y746" s="52"/>
      <c r="Z746" s="52"/>
      <c r="AA746" s="52"/>
      <c r="AB746" s="52"/>
      <c r="AC746" s="52"/>
      <c r="AD746" s="55"/>
    </row>
    <row r="747" spans="1:30" ht="12.75" customHeight="1" x14ac:dyDescent="0.2">
      <c r="A747" s="62"/>
      <c r="B747" s="63"/>
      <c r="C747" s="63"/>
      <c r="D747" s="63"/>
      <c r="E747" s="63"/>
      <c r="F747" s="63"/>
      <c r="G747" s="63"/>
      <c r="H747" s="63"/>
      <c r="I747" s="63"/>
      <c r="J747" s="63"/>
      <c r="K747" s="55"/>
      <c r="L747" s="55"/>
      <c r="M747" s="55"/>
      <c r="N747" s="55"/>
      <c r="O747" s="52"/>
      <c r="P747" s="52"/>
      <c r="Q747" s="51"/>
      <c r="R747" s="52"/>
      <c r="S747" s="51"/>
      <c r="T747" s="52"/>
      <c r="U747" s="53"/>
      <c r="V747" s="52"/>
      <c r="W747" s="52"/>
      <c r="X747" s="54"/>
      <c r="Y747" s="52"/>
      <c r="Z747" s="52"/>
      <c r="AA747" s="52"/>
      <c r="AB747" s="52"/>
      <c r="AC747" s="52"/>
      <c r="AD747" s="55"/>
    </row>
    <row r="748" spans="1:30" ht="12.75" customHeight="1" x14ac:dyDescent="0.2">
      <c r="A748" s="62"/>
      <c r="B748" s="63"/>
      <c r="C748" s="63"/>
      <c r="D748" s="63"/>
      <c r="E748" s="63"/>
      <c r="F748" s="63"/>
      <c r="G748" s="63"/>
      <c r="H748" s="63"/>
      <c r="I748" s="63"/>
      <c r="J748" s="63"/>
      <c r="K748" s="55"/>
      <c r="L748" s="55"/>
      <c r="M748" s="55"/>
      <c r="N748" s="55"/>
      <c r="O748" s="52"/>
      <c r="P748" s="52"/>
      <c r="Q748" s="51"/>
      <c r="R748" s="52"/>
      <c r="S748" s="51"/>
      <c r="T748" s="52"/>
      <c r="U748" s="53"/>
      <c r="V748" s="52"/>
      <c r="W748" s="52"/>
      <c r="X748" s="54"/>
      <c r="Y748" s="52"/>
      <c r="Z748" s="52"/>
      <c r="AA748" s="52"/>
      <c r="AB748" s="52"/>
      <c r="AC748" s="52"/>
      <c r="AD748" s="55"/>
    </row>
    <row r="749" spans="1:30" ht="12.75" customHeight="1" x14ac:dyDescent="0.2">
      <c r="A749" s="62"/>
      <c r="B749" s="63"/>
      <c r="C749" s="63"/>
      <c r="D749" s="63"/>
      <c r="E749" s="63"/>
      <c r="F749" s="63"/>
      <c r="G749" s="63"/>
      <c r="H749" s="63"/>
      <c r="I749" s="63"/>
      <c r="J749" s="63"/>
      <c r="K749" s="55"/>
      <c r="L749" s="55"/>
      <c r="M749" s="55"/>
      <c r="N749" s="55"/>
      <c r="O749" s="52"/>
      <c r="P749" s="52"/>
      <c r="Q749" s="51"/>
      <c r="R749" s="52"/>
      <c r="S749" s="51"/>
      <c r="T749" s="52"/>
      <c r="U749" s="53"/>
      <c r="V749" s="52"/>
      <c r="W749" s="52"/>
      <c r="X749" s="54"/>
      <c r="Y749" s="52"/>
      <c r="Z749" s="52"/>
      <c r="AA749" s="52"/>
      <c r="AB749" s="52"/>
      <c r="AC749" s="52"/>
      <c r="AD749" s="55"/>
    </row>
    <row r="750" spans="1:30" ht="12.75" customHeight="1" x14ac:dyDescent="0.2">
      <c r="A750" s="62"/>
      <c r="B750" s="63"/>
      <c r="C750" s="63"/>
      <c r="D750" s="63"/>
      <c r="E750" s="63"/>
      <c r="F750" s="63"/>
      <c r="G750" s="63"/>
      <c r="H750" s="63"/>
      <c r="I750" s="63"/>
      <c r="J750" s="63"/>
      <c r="K750" s="55"/>
      <c r="L750" s="55"/>
      <c r="M750" s="55"/>
      <c r="N750" s="55"/>
      <c r="O750" s="52"/>
      <c r="P750" s="52"/>
      <c r="Q750" s="51"/>
      <c r="R750" s="52"/>
      <c r="S750" s="51"/>
      <c r="T750" s="52"/>
      <c r="U750" s="53"/>
      <c r="V750" s="52"/>
      <c r="W750" s="52"/>
      <c r="X750" s="54"/>
      <c r="Y750" s="52"/>
      <c r="Z750" s="52"/>
      <c r="AA750" s="52"/>
      <c r="AB750" s="52"/>
      <c r="AC750" s="52"/>
      <c r="AD750" s="55"/>
    </row>
    <row r="751" spans="1:30" ht="12.75" customHeight="1" x14ac:dyDescent="0.2">
      <c r="A751" s="62"/>
      <c r="B751" s="63"/>
      <c r="C751" s="63"/>
      <c r="D751" s="63"/>
      <c r="E751" s="63"/>
      <c r="F751" s="63"/>
      <c r="G751" s="63"/>
      <c r="H751" s="63"/>
      <c r="I751" s="63"/>
      <c r="J751" s="63"/>
      <c r="K751" s="55"/>
      <c r="L751" s="55"/>
      <c r="M751" s="55"/>
      <c r="N751" s="55"/>
      <c r="O751" s="52"/>
      <c r="P751" s="52"/>
      <c r="Q751" s="51"/>
      <c r="R751" s="52"/>
      <c r="S751" s="51"/>
      <c r="T751" s="52"/>
      <c r="U751" s="53"/>
      <c r="V751" s="52"/>
      <c r="W751" s="52"/>
      <c r="X751" s="54"/>
      <c r="Y751" s="52"/>
      <c r="Z751" s="52"/>
      <c r="AA751" s="52"/>
      <c r="AB751" s="52"/>
      <c r="AC751" s="52"/>
      <c r="AD751" s="55"/>
    </row>
    <row r="752" spans="1:30" ht="12.75" customHeight="1" x14ac:dyDescent="0.2">
      <c r="A752" s="62"/>
      <c r="B752" s="63"/>
      <c r="C752" s="63"/>
      <c r="D752" s="63"/>
      <c r="E752" s="63"/>
      <c r="F752" s="63"/>
      <c r="G752" s="63"/>
      <c r="H752" s="63"/>
      <c r="I752" s="63"/>
      <c r="J752" s="63"/>
      <c r="K752" s="55"/>
      <c r="L752" s="55"/>
      <c r="M752" s="55"/>
      <c r="N752" s="55"/>
      <c r="O752" s="52"/>
      <c r="P752" s="52"/>
      <c r="Q752" s="51"/>
      <c r="R752" s="52"/>
      <c r="S752" s="51"/>
      <c r="T752" s="52"/>
      <c r="U752" s="53"/>
      <c r="V752" s="52"/>
      <c r="W752" s="52"/>
      <c r="X752" s="54"/>
      <c r="Y752" s="52"/>
      <c r="Z752" s="52"/>
      <c r="AA752" s="52"/>
      <c r="AB752" s="52"/>
      <c r="AC752" s="52"/>
      <c r="AD752" s="55"/>
    </row>
    <row r="753" spans="1:30" ht="12.75" customHeight="1" x14ac:dyDescent="0.2">
      <c r="A753" s="62"/>
      <c r="B753" s="63"/>
      <c r="C753" s="63"/>
      <c r="D753" s="63"/>
      <c r="E753" s="63"/>
      <c r="F753" s="63"/>
      <c r="G753" s="63"/>
      <c r="H753" s="63"/>
      <c r="I753" s="63"/>
      <c r="J753" s="63"/>
      <c r="K753" s="55"/>
      <c r="L753" s="55"/>
      <c r="M753" s="55"/>
      <c r="N753" s="55"/>
      <c r="O753" s="52"/>
      <c r="P753" s="52"/>
      <c r="Q753" s="51"/>
      <c r="R753" s="52"/>
      <c r="S753" s="51"/>
      <c r="T753" s="52"/>
      <c r="U753" s="53"/>
      <c r="V753" s="52"/>
      <c r="W753" s="52"/>
      <c r="X753" s="54"/>
      <c r="Y753" s="52"/>
      <c r="Z753" s="52"/>
      <c r="AA753" s="52"/>
      <c r="AB753" s="52"/>
      <c r="AC753" s="52"/>
      <c r="AD753" s="55"/>
    </row>
    <row r="754" spans="1:30" ht="12.75" customHeight="1" x14ac:dyDescent="0.2">
      <c r="A754" s="62"/>
      <c r="B754" s="63"/>
      <c r="C754" s="63"/>
      <c r="D754" s="63"/>
      <c r="E754" s="63"/>
      <c r="F754" s="63"/>
      <c r="G754" s="63"/>
      <c r="H754" s="63"/>
      <c r="I754" s="63"/>
      <c r="J754" s="63"/>
      <c r="K754" s="55"/>
      <c r="L754" s="55"/>
      <c r="M754" s="55"/>
      <c r="N754" s="55"/>
      <c r="O754" s="52"/>
      <c r="P754" s="52"/>
      <c r="Q754" s="51"/>
      <c r="R754" s="52"/>
      <c r="S754" s="51"/>
      <c r="T754" s="52"/>
      <c r="U754" s="53"/>
      <c r="V754" s="52"/>
      <c r="W754" s="52"/>
      <c r="X754" s="54"/>
      <c r="Y754" s="52"/>
      <c r="Z754" s="52"/>
      <c r="AA754" s="52"/>
      <c r="AB754" s="52"/>
      <c r="AC754" s="52"/>
      <c r="AD754" s="55"/>
    </row>
    <row r="755" spans="1:30" ht="12.75" customHeight="1" x14ac:dyDescent="0.2">
      <c r="A755" s="62"/>
      <c r="B755" s="63"/>
      <c r="C755" s="63"/>
      <c r="D755" s="63"/>
      <c r="E755" s="63"/>
      <c r="F755" s="63"/>
      <c r="G755" s="63"/>
      <c r="H755" s="63"/>
      <c r="I755" s="63"/>
      <c r="J755" s="63"/>
      <c r="K755" s="55"/>
      <c r="L755" s="55"/>
      <c r="M755" s="55"/>
      <c r="N755" s="55"/>
      <c r="O755" s="52"/>
      <c r="P755" s="52"/>
      <c r="Q755" s="51"/>
      <c r="R755" s="52"/>
      <c r="S755" s="51"/>
      <c r="T755" s="52"/>
      <c r="U755" s="53"/>
      <c r="V755" s="52"/>
      <c r="W755" s="52"/>
      <c r="X755" s="54"/>
      <c r="Y755" s="52"/>
      <c r="Z755" s="52"/>
      <c r="AA755" s="52"/>
      <c r="AB755" s="52"/>
      <c r="AC755" s="52"/>
      <c r="AD755" s="55"/>
    </row>
    <row r="756" spans="1:30" ht="12.75" customHeight="1" x14ac:dyDescent="0.2">
      <c r="A756" s="62"/>
      <c r="B756" s="63"/>
      <c r="C756" s="63"/>
      <c r="D756" s="63"/>
      <c r="E756" s="63"/>
      <c r="F756" s="63"/>
      <c r="G756" s="63"/>
      <c r="H756" s="63"/>
      <c r="I756" s="63"/>
      <c r="J756" s="63"/>
      <c r="K756" s="55"/>
      <c r="L756" s="55"/>
      <c r="M756" s="55"/>
      <c r="N756" s="55"/>
      <c r="O756" s="52"/>
      <c r="P756" s="52"/>
      <c r="Q756" s="51"/>
      <c r="R756" s="52"/>
      <c r="S756" s="51"/>
      <c r="T756" s="52"/>
      <c r="U756" s="53"/>
      <c r="V756" s="52"/>
      <c r="W756" s="52"/>
      <c r="X756" s="54"/>
      <c r="Y756" s="52"/>
      <c r="Z756" s="52"/>
      <c r="AA756" s="52"/>
      <c r="AB756" s="52"/>
      <c r="AC756" s="52"/>
      <c r="AD756" s="55"/>
    </row>
    <row r="757" spans="1:30" ht="12.75" customHeight="1" x14ac:dyDescent="0.2">
      <c r="A757" s="62"/>
      <c r="B757" s="63"/>
      <c r="C757" s="63"/>
      <c r="D757" s="63"/>
      <c r="E757" s="63"/>
      <c r="F757" s="63"/>
      <c r="G757" s="63"/>
      <c r="H757" s="63"/>
      <c r="I757" s="63"/>
      <c r="J757" s="63"/>
      <c r="K757" s="55"/>
      <c r="L757" s="55"/>
      <c r="M757" s="55"/>
      <c r="N757" s="55"/>
      <c r="O757" s="52"/>
      <c r="P757" s="52"/>
      <c r="Q757" s="51"/>
      <c r="R757" s="52"/>
      <c r="S757" s="51"/>
      <c r="T757" s="52"/>
      <c r="U757" s="53"/>
      <c r="V757" s="52"/>
      <c r="W757" s="52"/>
      <c r="X757" s="54"/>
      <c r="Y757" s="52"/>
      <c r="Z757" s="52"/>
      <c r="AA757" s="52"/>
      <c r="AB757" s="52"/>
      <c r="AC757" s="52"/>
      <c r="AD757" s="55"/>
    </row>
    <row r="758" spans="1:30" ht="12.75" customHeight="1" x14ac:dyDescent="0.2">
      <c r="A758" s="62"/>
      <c r="B758" s="63"/>
      <c r="C758" s="63"/>
      <c r="D758" s="63"/>
      <c r="E758" s="63"/>
      <c r="F758" s="63"/>
      <c r="G758" s="63"/>
      <c r="H758" s="63"/>
      <c r="I758" s="63"/>
      <c r="J758" s="63"/>
      <c r="K758" s="55"/>
      <c r="L758" s="55"/>
      <c r="M758" s="55"/>
      <c r="N758" s="55"/>
      <c r="O758" s="52"/>
      <c r="P758" s="52"/>
      <c r="Q758" s="51"/>
      <c r="R758" s="52"/>
      <c r="S758" s="51"/>
      <c r="T758" s="52"/>
      <c r="U758" s="53"/>
      <c r="V758" s="52"/>
      <c r="W758" s="52"/>
      <c r="X758" s="54"/>
      <c r="Y758" s="52"/>
      <c r="Z758" s="52"/>
      <c r="AA758" s="52"/>
      <c r="AB758" s="52"/>
      <c r="AC758" s="52"/>
      <c r="AD758" s="55"/>
    </row>
    <row r="759" spans="1:30" ht="12.75" customHeight="1" x14ac:dyDescent="0.2">
      <c r="A759" s="62"/>
      <c r="B759" s="63"/>
      <c r="C759" s="63"/>
      <c r="D759" s="63"/>
      <c r="E759" s="63"/>
      <c r="F759" s="63"/>
      <c r="G759" s="63"/>
      <c r="H759" s="63"/>
      <c r="I759" s="63"/>
      <c r="J759" s="63"/>
      <c r="K759" s="55"/>
      <c r="L759" s="55"/>
      <c r="M759" s="55"/>
      <c r="N759" s="55"/>
      <c r="O759" s="52"/>
      <c r="P759" s="52"/>
      <c r="Q759" s="51"/>
      <c r="R759" s="52"/>
      <c r="S759" s="51"/>
      <c r="T759" s="52"/>
      <c r="U759" s="53"/>
      <c r="V759" s="52"/>
      <c r="W759" s="52"/>
      <c r="X759" s="54"/>
      <c r="Y759" s="52"/>
      <c r="Z759" s="52"/>
      <c r="AA759" s="52"/>
      <c r="AB759" s="52"/>
      <c r="AC759" s="52"/>
      <c r="AD759" s="55"/>
    </row>
    <row r="760" spans="1:30" ht="12.75" customHeight="1" x14ac:dyDescent="0.2">
      <c r="A760" s="62"/>
      <c r="B760" s="63"/>
      <c r="C760" s="63"/>
      <c r="D760" s="63"/>
      <c r="E760" s="63"/>
      <c r="F760" s="63"/>
      <c r="G760" s="63"/>
      <c r="H760" s="63"/>
      <c r="I760" s="63"/>
      <c r="J760" s="63"/>
      <c r="K760" s="55"/>
      <c r="L760" s="55"/>
      <c r="M760" s="55"/>
      <c r="N760" s="55"/>
      <c r="O760" s="52"/>
      <c r="P760" s="52"/>
      <c r="Q760" s="51"/>
      <c r="R760" s="52"/>
      <c r="S760" s="51"/>
      <c r="T760" s="52"/>
      <c r="U760" s="53"/>
      <c r="V760" s="52"/>
      <c r="W760" s="52"/>
      <c r="X760" s="54"/>
      <c r="Y760" s="52"/>
      <c r="Z760" s="52"/>
      <c r="AA760" s="52"/>
      <c r="AB760" s="52"/>
      <c r="AC760" s="52"/>
      <c r="AD760" s="55"/>
    </row>
    <row r="761" spans="1:30" ht="12.75" customHeight="1" x14ac:dyDescent="0.2">
      <c r="A761" s="62"/>
      <c r="B761" s="63"/>
      <c r="C761" s="63"/>
      <c r="D761" s="63"/>
      <c r="E761" s="63"/>
      <c r="F761" s="63"/>
      <c r="G761" s="63"/>
      <c r="H761" s="63"/>
      <c r="I761" s="63"/>
      <c r="J761" s="63"/>
      <c r="K761" s="55"/>
      <c r="L761" s="55"/>
      <c r="M761" s="55"/>
      <c r="N761" s="55"/>
      <c r="O761" s="52"/>
      <c r="P761" s="52"/>
      <c r="Q761" s="51"/>
      <c r="R761" s="52"/>
      <c r="S761" s="51"/>
      <c r="T761" s="52"/>
      <c r="U761" s="53"/>
      <c r="V761" s="52"/>
      <c r="W761" s="52"/>
      <c r="X761" s="54"/>
      <c r="Y761" s="52"/>
      <c r="Z761" s="52"/>
      <c r="AA761" s="52"/>
      <c r="AB761" s="52"/>
      <c r="AC761" s="52"/>
      <c r="AD761" s="55"/>
    </row>
    <row r="762" spans="1:30" ht="12.75" customHeight="1" x14ac:dyDescent="0.2">
      <c r="A762" s="62"/>
      <c r="B762" s="63"/>
      <c r="C762" s="63"/>
      <c r="D762" s="63"/>
      <c r="E762" s="63"/>
      <c r="F762" s="63"/>
      <c r="G762" s="63"/>
      <c r="H762" s="63"/>
      <c r="I762" s="63"/>
      <c r="J762" s="63"/>
      <c r="K762" s="55"/>
      <c r="L762" s="55"/>
      <c r="M762" s="55"/>
      <c r="N762" s="55"/>
      <c r="O762" s="52"/>
      <c r="P762" s="52"/>
      <c r="Q762" s="51"/>
      <c r="R762" s="52"/>
      <c r="S762" s="51"/>
      <c r="T762" s="52"/>
      <c r="U762" s="53"/>
      <c r="V762" s="52"/>
      <c r="W762" s="52"/>
      <c r="X762" s="54"/>
      <c r="Y762" s="52"/>
      <c r="Z762" s="52"/>
      <c r="AA762" s="52"/>
      <c r="AB762" s="52"/>
      <c r="AC762" s="52"/>
      <c r="AD762" s="55"/>
    </row>
    <row r="763" spans="1:30" ht="12.75" customHeight="1" x14ac:dyDescent="0.2">
      <c r="A763" s="62"/>
      <c r="B763" s="63"/>
      <c r="C763" s="63"/>
      <c r="D763" s="63"/>
      <c r="E763" s="63"/>
      <c r="F763" s="63"/>
      <c r="G763" s="63"/>
      <c r="H763" s="63"/>
      <c r="I763" s="63"/>
      <c r="J763" s="63"/>
      <c r="K763" s="55"/>
      <c r="L763" s="55"/>
      <c r="M763" s="55"/>
      <c r="N763" s="55"/>
      <c r="O763" s="52"/>
      <c r="P763" s="52"/>
      <c r="Q763" s="51"/>
      <c r="R763" s="52"/>
      <c r="S763" s="51"/>
      <c r="T763" s="52"/>
      <c r="U763" s="53"/>
      <c r="V763" s="52"/>
      <c r="W763" s="52"/>
      <c r="X763" s="54"/>
      <c r="Y763" s="52"/>
      <c r="Z763" s="52"/>
      <c r="AA763" s="52"/>
      <c r="AB763" s="52"/>
      <c r="AC763" s="52"/>
      <c r="AD763" s="55"/>
    </row>
    <row r="764" spans="1:30" ht="12.75" customHeight="1" x14ac:dyDescent="0.2">
      <c r="A764" s="62"/>
      <c r="B764" s="63"/>
      <c r="C764" s="63"/>
      <c r="D764" s="63"/>
      <c r="E764" s="63"/>
      <c r="F764" s="63"/>
      <c r="G764" s="63"/>
      <c r="H764" s="63"/>
      <c r="I764" s="63"/>
      <c r="J764" s="63"/>
      <c r="K764" s="55"/>
      <c r="L764" s="55"/>
      <c r="M764" s="55"/>
      <c r="N764" s="55"/>
      <c r="O764" s="52"/>
      <c r="P764" s="52"/>
      <c r="Q764" s="51"/>
      <c r="R764" s="52"/>
      <c r="S764" s="51"/>
      <c r="T764" s="52"/>
      <c r="U764" s="53"/>
      <c r="V764" s="52"/>
      <c r="W764" s="52"/>
      <c r="X764" s="54"/>
      <c r="Y764" s="52"/>
      <c r="Z764" s="52"/>
      <c r="AA764" s="52"/>
      <c r="AB764" s="52"/>
      <c r="AC764" s="52"/>
      <c r="AD764" s="55"/>
    </row>
    <row r="765" spans="1:30" ht="12.75" customHeight="1" x14ac:dyDescent="0.2">
      <c r="A765" s="62"/>
      <c r="B765" s="63"/>
      <c r="C765" s="63"/>
      <c r="D765" s="63"/>
      <c r="E765" s="63"/>
      <c r="F765" s="63"/>
      <c r="G765" s="63"/>
      <c r="H765" s="63"/>
      <c r="I765" s="63"/>
      <c r="J765" s="63"/>
      <c r="K765" s="55"/>
      <c r="L765" s="55"/>
      <c r="M765" s="55"/>
      <c r="N765" s="55"/>
      <c r="O765" s="52"/>
      <c r="P765" s="52"/>
      <c r="Q765" s="51"/>
      <c r="R765" s="52"/>
      <c r="S765" s="51"/>
      <c r="T765" s="52"/>
      <c r="U765" s="53"/>
      <c r="V765" s="52"/>
      <c r="W765" s="52"/>
      <c r="X765" s="54"/>
      <c r="Y765" s="52"/>
      <c r="Z765" s="52"/>
      <c r="AA765" s="52"/>
      <c r="AB765" s="52"/>
      <c r="AC765" s="52"/>
      <c r="AD765" s="55"/>
    </row>
    <row r="766" spans="1:30" ht="12.75" customHeight="1" x14ac:dyDescent="0.2">
      <c r="A766" s="62"/>
      <c r="B766" s="63"/>
      <c r="C766" s="63"/>
      <c r="D766" s="63"/>
      <c r="E766" s="63"/>
      <c r="F766" s="63"/>
      <c r="G766" s="63"/>
      <c r="H766" s="63"/>
      <c r="I766" s="63"/>
      <c r="J766" s="63"/>
      <c r="K766" s="55"/>
      <c r="L766" s="55"/>
      <c r="M766" s="55"/>
      <c r="N766" s="55"/>
      <c r="O766" s="52"/>
      <c r="P766" s="52"/>
      <c r="Q766" s="51"/>
      <c r="R766" s="52"/>
      <c r="S766" s="51"/>
      <c r="T766" s="52"/>
      <c r="U766" s="53"/>
      <c r="V766" s="52"/>
      <c r="W766" s="52"/>
      <c r="X766" s="54"/>
      <c r="Y766" s="52"/>
      <c r="Z766" s="52"/>
      <c r="AA766" s="52"/>
      <c r="AB766" s="52"/>
      <c r="AC766" s="52"/>
      <c r="AD766" s="55"/>
    </row>
    <row r="767" spans="1:30" ht="12.75" customHeight="1" x14ac:dyDescent="0.2">
      <c r="A767" s="62"/>
      <c r="B767" s="63"/>
      <c r="C767" s="63"/>
      <c r="D767" s="63"/>
      <c r="E767" s="63"/>
      <c r="F767" s="63"/>
      <c r="G767" s="63"/>
      <c r="H767" s="63"/>
      <c r="I767" s="63"/>
      <c r="J767" s="63"/>
      <c r="K767" s="55"/>
      <c r="L767" s="55"/>
      <c r="M767" s="55"/>
      <c r="N767" s="55"/>
      <c r="O767" s="52"/>
      <c r="P767" s="52"/>
      <c r="Q767" s="51"/>
      <c r="R767" s="52"/>
      <c r="S767" s="51"/>
      <c r="T767" s="52"/>
      <c r="U767" s="53"/>
      <c r="V767" s="52"/>
      <c r="W767" s="52"/>
      <c r="X767" s="54"/>
      <c r="Y767" s="52"/>
      <c r="Z767" s="52"/>
      <c r="AA767" s="52"/>
      <c r="AB767" s="52"/>
      <c r="AC767" s="52"/>
      <c r="AD767" s="55"/>
    </row>
    <row r="768" spans="1:30" ht="12.75" customHeight="1" x14ac:dyDescent="0.2">
      <c r="A768" s="62"/>
      <c r="B768" s="63"/>
      <c r="C768" s="63"/>
      <c r="D768" s="63"/>
      <c r="E768" s="63"/>
      <c r="F768" s="63"/>
      <c r="G768" s="63"/>
      <c r="H768" s="63"/>
      <c r="I768" s="63"/>
      <c r="J768" s="63"/>
      <c r="K768" s="55"/>
      <c r="L768" s="55"/>
      <c r="M768" s="55"/>
      <c r="N768" s="55"/>
      <c r="O768" s="52"/>
      <c r="P768" s="52"/>
      <c r="Q768" s="51"/>
      <c r="R768" s="52"/>
      <c r="S768" s="51"/>
      <c r="T768" s="52"/>
      <c r="U768" s="53"/>
      <c r="V768" s="52"/>
      <c r="W768" s="52"/>
      <c r="X768" s="54"/>
      <c r="Y768" s="52"/>
      <c r="Z768" s="52"/>
      <c r="AA768" s="52"/>
      <c r="AB768" s="52"/>
      <c r="AC768" s="52"/>
      <c r="AD768" s="55"/>
    </row>
    <row r="769" spans="1:30" ht="12.75" customHeight="1" x14ac:dyDescent="0.2">
      <c r="A769" s="62"/>
      <c r="B769" s="63"/>
      <c r="C769" s="63"/>
      <c r="D769" s="63"/>
      <c r="E769" s="63"/>
      <c r="F769" s="63"/>
      <c r="G769" s="63"/>
      <c r="H769" s="63"/>
      <c r="I769" s="63"/>
      <c r="J769" s="63"/>
      <c r="K769" s="55"/>
      <c r="L769" s="55"/>
      <c r="M769" s="55"/>
      <c r="N769" s="55"/>
      <c r="O769" s="52"/>
      <c r="P769" s="52"/>
      <c r="Q769" s="51"/>
      <c r="R769" s="52"/>
      <c r="S769" s="51"/>
      <c r="T769" s="52"/>
      <c r="U769" s="53"/>
      <c r="V769" s="52"/>
      <c r="W769" s="52"/>
      <c r="X769" s="54"/>
      <c r="Y769" s="52"/>
      <c r="Z769" s="52"/>
      <c r="AA769" s="52"/>
      <c r="AB769" s="52"/>
      <c r="AC769" s="52"/>
      <c r="AD769" s="55"/>
    </row>
    <row r="770" spans="1:30" ht="12.75" customHeight="1" x14ac:dyDescent="0.2">
      <c r="A770" s="62"/>
      <c r="B770" s="63"/>
      <c r="C770" s="63"/>
      <c r="D770" s="63"/>
      <c r="E770" s="63"/>
      <c r="F770" s="63"/>
      <c r="G770" s="63"/>
      <c r="H770" s="63"/>
      <c r="I770" s="63"/>
      <c r="J770" s="63"/>
      <c r="K770" s="55"/>
      <c r="L770" s="55"/>
      <c r="M770" s="55"/>
      <c r="N770" s="55"/>
      <c r="O770" s="52"/>
      <c r="P770" s="52"/>
      <c r="Q770" s="51"/>
      <c r="R770" s="52"/>
      <c r="S770" s="51"/>
      <c r="T770" s="52"/>
      <c r="U770" s="53"/>
      <c r="V770" s="52"/>
      <c r="W770" s="52"/>
      <c r="X770" s="54"/>
      <c r="Y770" s="52"/>
      <c r="Z770" s="52"/>
      <c r="AA770" s="52"/>
      <c r="AB770" s="52"/>
      <c r="AC770" s="52"/>
      <c r="AD770" s="55"/>
    </row>
    <row r="771" spans="1:30" ht="12.75" customHeight="1" x14ac:dyDescent="0.2">
      <c r="A771" s="62"/>
      <c r="B771" s="63"/>
      <c r="C771" s="63"/>
      <c r="D771" s="63"/>
      <c r="E771" s="63"/>
      <c r="F771" s="63"/>
      <c r="G771" s="63"/>
      <c r="H771" s="63"/>
      <c r="I771" s="63"/>
      <c r="J771" s="63"/>
      <c r="K771" s="55"/>
      <c r="L771" s="55"/>
      <c r="M771" s="55"/>
      <c r="N771" s="55"/>
      <c r="O771" s="52"/>
      <c r="P771" s="52"/>
      <c r="Q771" s="51"/>
      <c r="R771" s="52"/>
      <c r="S771" s="51"/>
      <c r="T771" s="52"/>
      <c r="U771" s="53"/>
      <c r="V771" s="52"/>
      <c r="W771" s="52"/>
      <c r="X771" s="54"/>
      <c r="Y771" s="52"/>
      <c r="Z771" s="52"/>
      <c r="AA771" s="52"/>
      <c r="AB771" s="52"/>
      <c r="AC771" s="52"/>
      <c r="AD771" s="55"/>
    </row>
    <row r="772" spans="1:30" ht="12.75" customHeight="1" x14ac:dyDescent="0.2">
      <c r="A772" s="62"/>
      <c r="B772" s="63"/>
      <c r="C772" s="63"/>
      <c r="D772" s="63"/>
      <c r="E772" s="63"/>
      <c r="F772" s="63"/>
      <c r="G772" s="63"/>
      <c r="H772" s="63"/>
      <c r="I772" s="63"/>
      <c r="J772" s="63"/>
      <c r="K772" s="55"/>
      <c r="L772" s="55"/>
      <c r="M772" s="55"/>
      <c r="N772" s="55"/>
      <c r="O772" s="52"/>
      <c r="P772" s="52"/>
      <c r="Q772" s="51"/>
      <c r="R772" s="52"/>
      <c r="S772" s="51"/>
      <c r="T772" s="52"/>
      <c r="U772" s="53"/>
      <c r="V772" s="52"/>
      <c r="W772" s="52"/>
      <c r="X772" s="54"/>
      <c r="Y772" s="52"/>
      <c r="Z772" s="52"/>
      <c r="AA772" s="52"/>
      <c r="AB772" s="52"/>
      <c r="AC772" s="52"/>
      <c r="AD772" s="55"/>
    </row>
    <row r="773" spans="1:30" ht="12.75" customHeight="1" x14ac:dyDescent="0.2">
      <c r="A773" s="62"/>
      <c r="B773" s="63"/>
      <c r="C773" s="63"/>
      <c r="D773" s="63"/>
      <c r="E773" s="63"/>
      <c r="F773" s="63"/>
      <c r="G773" s="63"/>
      <c r="H773" s="63"/>
      <c r="I773" s="63"/>
      <c r="J773" s="63"/>
      <c r="K773" s="55"/>
      <c r="L773" s="55"/>
      <c r="M773" s="55"/>
      <c r="N773" s="55"/>
      <c r="O773" s="52"/>
      <c r="P773" s="52"/>
      <c r="Q773" s="51"/>
      <c r="R773" s="52"/>
      <c r="S773" s="51"/>
      <c r="T773" s="52"/>
      <c r="U773" s="53"/>
      <c r="V773" s="52"/>
      <c r="W773" s="52"/>
      <c r="X773" s="54"/>
      <c r="Y773" s="52"/>
      <c r="Z773" s="52"/>
      <c r="AA773" s="52"/>
      <c r="AB773" s="52"/>
      <c r="AC773" s="52"/>
      <c r="AD773" s="55"/>
    </row>
    <row r="774" spans="1:30" ht="12.75" customHeight="1" x14ac:dyDescent="0.2">
      <c r="A774" s="62"/>
      <c r="B774" s="63"/>
      <c r="C774" s="63"/>
      <c r="D774" s="63"/>
      <c r="E774" s="63"/>
      <c r="F774" s="63"/>
      <c r="G774" s="63"/>
      <c r="H774" s="63"/>
      <c r="I774" s="63"/>
      <c r="J774" s="63"/>
      <c r="K774" s="55"/>
      <c r="L774" s="55"/>
      <c r="M774" s="55"/>
      <c r="N774" s="55"/>
      <c r="O774" s="52"/>
      <c r="P774" s="52"/>
      <c r="Q774" s="51"/>
      <c r="R774" s="52"/>
      <c r="S774" s="51"/>
      <c r="T774" s="52"/>
      <c r="U774" s="53"/>
      <c r="V774" s="52"/>
      <c r="W774" s="52"/>
      <c r="X774" s="54"/>
      <c r="Y774" s="52"/>
      <c r="Z774" s="52"/>
      <c r="AA774" s="52"/>
      <c r="AB774" s="52"/>
      <c r="AC774" s="52"/>
      <c r="AD774" s="55"/>
    </row>
    <row r="775" spans="1:30" ht="12.75" customHeight="1" x14ac:dyDescent="0.2">
      <c r="A775" s="62"/>
      <c r="B775" s="63"/>
      <c r="C775" s="63"/>
      <c r="D775" s="63"/>
      <c r="E775" s="63"/>
      <c r="F775" s="63"/>
      <c r="G775" s="63"/>
      <c r="H775" s="63"/>
      <c r="I775" s="63"/>
      <c r="J775" s="63"/>
      <c r="K775" s="55"/>
      <c r="L775" s="55"/>
      <c r="M775" s="55"/>
      <c r="N775" s="55"/>
      <c r="O775" s="52"/>
      <c r="P775" s="52"/>
      <c r="Q775" s="51"/>
      <c r="R775" s="52"/>
      <c r="S775" s="51"/>
      <c r="T775" s="52"/>
      <c r="U775" s="53"/>
      <c r="V775" s="52"/>
      <c r="W775" s="52"/>
      <c r="X775" s="54"/>
      <c r="Y775" s="52"/>
      <c r="Z775" s="52"/>
      <c r="AA775" s="52"/>
      <c r="AB775" s="52"/>
      <c r="AC775" s="52"/>
      <c r="AD775" s="55"/>
    </row>
    <row r="776" spans="1:30" ht="12.75" customHeight="1" x14ac:dyDescent="0.2">
      <c r="A776" s="62"/>
      <c r="B776" s="63"/>
      <c r="C776" s="63"/>
      <c r="D776" s="63"/>
      <c r="E776" s="63"/>
      <c r="F776" s="63"/>
      <c r="G776" s="63"/>
      <c r="H776" s="63"/>
      <c r="I776" s="63"/>
      <c r="J776" s="63"/>
      <c r="K776" s="55"/>
      <c r="L776" s="55"/>
      <c r="M776" s="55"/>
      <c r="N776" s="55"/>
      <c r="O776" s="52"/>
      <c r="P776" s="52"/>
      <c r="Q776" s="51"/>
      <c r="R776" s="52"/>
      <c r="S776" s="51"/>
      <c r="T776" s="52"/>
      <c r="U776" s="53"/>
      <c r="V776" s="52"/>
      <c r="W776" s="52"/>
      <c r="X776" s="54"/>
      <c r="Y776" s="52"/>
      <c r="Z776" s="52"/>
      <c r="AA776" s="52"/>
      <c r="AB776" s="52"/>
      <c r="AC776" s="52"/>
      <c r="AD776" s="55"/>
    </row>
    <row r="777" spans="1:30" ht="12.75" customHeight="1" x14ac:dyDescent="0.2">
      <c r="A777" s="62"/>
      <c r="B777" s="63"/>
      <c r="C777" s="63"/>
      <c r="D777" s="63"/>
      <c r="E777" s="63"/>
      <c r="F777" s="63"/>
      <c r="G777" s="63"/>
      <c r="H777" s="63"/>
      <c r="I777" s="63"/>
      <c r="J777" s="63"/>
      <c r="K777" s="55"/>
      <c r="L777" s="55"/>
      <c r="M777" s="55"/>
      <c r="N777" s="55"/>
      <c r="O777" s="52"/>
      <c r="P777" s="52"/>
      <c r="Q777" s="51"/>
      <c r="R777" s="52"/>
      <c r="S777" s="51"/>
      <c r="T777" s="52"/>
      <c r="U777" s="53"/>
      <c r="V777" s="52"/>
      <c r="W777" s="52"/>
      <c r="X777" s="54"/>
      <c r="Y777" s="52"/>
      <c r="Z777" s="52"/>
      <c r="AA777" s="52"/>
      <c r="AB777" s="52"/>
      <c r="AC777" s="52"/>
      <c r="AD777" s="55"/>
    </row>
    <row r="778" spans="1:30" ht="12.75" customHeight="1" x14ac:dyDescent="0.2">
      <c r="A778" s="62"/>
      <c r="B778" s="63"/>
      <c r="C778" s="63"/>
      <c r="D778" s="63"/>
      <c r="E778" s="63"/>
      <c r="F778" s="63"/>
      <c r="G778" s="63"/>
      <c r="H778" s="63"/>
      <c r="I778" s="63"/>
      <c r="J778" s="63"/>
      <c r="K778" s="55"/>
      <c r="L778" s="55"/>
      <c r="M778" s="55"/>
      <c r="N778" s="55"/>
      <c r="O778" s="52"/>
      <c r="P778" s="52"/>
      <c r="Q778" s="51"/>
      <c r="R778" s="52"/>
      <c r="S778" s="51"/>
      <c r="T778" s="52"/>
      <c r="U778" s="53"/>
      <c r="V778" s="52"/>
      <c r="W778" s="52"/>
      <c r="X778" s="54"/>
      <c r="Y778" s="52"/>
      <c r="Z778" s="52"/>
      <c r="AA778" s="52"/>
      <c r="AB778" s="52"/>
      <c r="AC778" s="52"/>
      <c r="AD778" s="55"/>
    </row>
    <row r="779" spans="1:30" ht="12.75" customHeight="1" x14ac:dyDescent="0.2">
      <c r="A779" s="62"/>
      <c r="B779" s="63"/>
      <c r="C779" s="63"/>
      <c r="D779" s="63"/>
      <c r="E779" s="63"/>
      <c r="F779" s="63"/>
      <c r="G779" s="63"/>
      <c r="H779" s="63"/>
      <c r="I779" s="63"/>
      <c r="J779" s="63"/>
      <c r="K779" s="55"/>
      <c r="L779" s="55"/>
      <c r="M779" s="55"/>
      <c r="N779" s="55"/>
      <c r="O779" s="52"/>
      <c r="P779" s="52"/>
      <c r="Q779" s="51"/>
      <c r="R779" s="52"/>
      <c r="S779" s="51"/>
      <c r="T779" s="52"/>
      <c r="U779" s="53"/>
      <c r="V779" s="52"/>
      <c r="W779" s="52"/>
      <c r="X779" s="54"/>
      <c r="Y779" s="52"/>
      <c r="Z779" s="52"/>
      <c r="AA779" s="52"/>
      <c r="AB779" s="52"/>
      <c r="AC779" s="52"/>
      <c r="AD779" s="55"/>
    </row>
    <row r="780" spans="1:30" ht="12.75" customHeight="1" x14ac:dyDescent="0.2">
      <c r="A780" s="62"/>
      <c r="B780" s="63"/>
      <c r="C780" s="63"/>
      <c r="D780" s="63"/>
      <c r="E780" s="63"/>
      <c r="F780" s="63"/>
      <c r="G780" s="63"/>
      <c r="H780" s="63"/>
      <c r="I780" s="63"/>
      <c r="J780" s="63"/>
      <c r="K780" s="55"/>
      <c r="L780" s="55"/>
      <c r="M780" s="55"/>
      <c r="N780" s="55"/>
      <c r="O780" s="52"/>
      <c r="P780" s="52"/>
      <c r="Q780" s="51"/>
      <c r="R780" s="52"/>
      <c r="S780" s="51"/>
      <c r="T780" s="52"/>
      <c r="U780" s="53"/>
      <c r="V780" s="52"/>
      <c r="W780" s="52"/>
      <c r="X780" s="54"/>
      <c r="Y780" s="52"/>
      <c r="Z780" s="52"/>
      <c r="AA780" s="52"/>
      <c r="AB780" s="52"/>
      <c r="AC780" s="52"/>
      <c r="AD780" s="55"/>
    </row>
    <row r="781" spans="1:30" ht="12.75" customHeight="1" x14ac:dyDescent="0.2">
      <c r="A781" s="62"/>
      <c r="B781" s="63"/>
      <c r="C781" s="63"/>
      <c r="D781" s="63"/>
      <c r="E781" s="63"/>
      <c r="F781" s="63"/>
      <c r="G781" s="63"/>
      <c r="H781" s="63"/>
      <c r="I781" s="63"/>
      <c r="J781" s="63"/>
      <c r="K781" s="55"/>
      <c r="L781" s="55"/>
      <c r="M781" s="55"/>
      <c r="N781" s="55"/>
      <c r="O781" s="52"/>
      <c r="P781" s="52"/>
      <c r="Q781" s="51"/>
      <c r="R781" s="52"/>
      <c r="S781" s="51"/>
      <c r="T781" s="52"/>
      <c r="U781" s="53"/>
      <c r="V781" s="52"/>
      <c r="W781" s="52"/>
      <c r="X781" s="54"/>
      <c r="Y781" s="52"/>
      <c r="Z781" s="52"/>
      <c r="AA781" s="52"/>
      <c r="AB781" s="52"/>
      <c r="AC781" s="52"/>
      <c r="AD781" s="55"/>
    </row>
    <row r="782" spans="1:30" ht="12.75" customHeight="1" x14ac:dyDescent="0.2">
      <c r="A782" s="62"/>
      <c r="B782" s="63"/>
      <c r="C782" s="63"/>
      <c r="D782" s="63"/>
      <c r="E782" s="63"/>
      <c r="F782" s="63"/>
      <c r="G782" s="63"/>
      <c r="H782" s="63"/>
      <c r="I782" s="63"/>
      <c r="J782" s="63"/>
      <c r="K782" s="55"/>
      <c r="L782" s="55"/>
      <c r="M782" s="55"/>
      <c r="N782" s="55"/>
      <c r="O782" s="52"/>
      <c r="P782" s="52"/>
      <c r="Q782" s="51"/>
      <c r="R782" s="52"/>
      <c r="S782" s="51"/>
      <c r="T782" s="52"/>
      <c r="U782" s="53"/>
      <c r="V782" s="52"/>
      <c r="W782" s="52"/>
      <c r="X782" s="54"/>
      <c r="Y782" s="52"/>
      <c r="Z782" s="52"/>
      <c r="AA782" s="52"/>
      <c r="AB782" s="52"/>
      <c r="AC782" s="52"/>
      <c r="AD782" s="55"/>
    </row>
    <row r="783" spans="1:30" ht="12.75" customHeight="1" x14ac:dyDescent="0.2">
      <c r="A783" s="62"/>
      <c r="B783" s="63"/>
      <c r="C783" s="63"/>
      <c r="D783" s="63"/>
      <c r="E783" s="63"/>
      <c r="F783" s="63"/>
      <c r="G783" s="63"/>
      <c r="H783" s="63"/>
      <c r="I783" s="63"/>
      <c r="J783" s="63"/>
      <c r="K783" s="55"/>
      <c r="L783" s="55"/>
      <c r="M783" s="55"/>
      <c r="N783" s="55"/>
      <c r="O783" s="52"/>
      <c r="P783" s="52"/>
      <c r="Q783" s="51"/>
      <c r="R783" s="52"/>
      <c r="S783" s="51"/>
      <c r="T783" s="52"/>
      <c r="U783" s="53"/>
      <c r="V783" s="52"/>
      <c r="W783" s="52"/>
      <c r="X783" s="54"/>
      <c r="Y783" s="52"/>
      <c r="Z783" s="52"/>
      <c r="AA783" s="52"/>
      <c r="AB783" s="52"/>
      <c r="AC783" s="52"/>
      <c r="AD783" s="55"/>
    </row>
    <row r="784" spans="1:30" ht="12.75" customHeight="1" x14ac:dyDescent="0.2">
      <c r="A784" s="62"/>
      <c r="B784" s="63"/>
      <c r="C784" s="63"/>
      <c r="D784" s="63"/>
      <c r="E784" s="63"/>
      <c r="F784" s="63"/>
      <c r="G784" s="63"/>
      <c r="H784" s="63"/>
      <c r="I784" s="63"/>
      <c r="J784" s="63"/>
      <c r="K784" s="55"/>
      <c r="L784" s="55"/>
      <c r="M784" s="55"/>
      <c r="N784" s="55"/>
      <c r="O784" s="52"/>
      <c r="P784" s="52"/>
      <c r="Q784" s="51"/>
      <c r="R784" s="52"/>
      <c r="S784" s="51"/>
      <c r="T784" s="52"/>
      <c r="U784" s="53"/>
      <c r="V784" s="52"/>
      <c r="W784" s="52"/>
      <c r="X784" s="54"/>
      <c r="Y784" s="52"/>
      <c r="Z784" s="52"/>
      <c r="AA784" s="52"/>
      <c r="AB784" s="52"/>
      <c r="AC784" s="52"/>
      <c r="AD784" s="55"/>
    </row>
    <row r="785" spans="1:30" ht="12.75" customHeight="1" x14ac:dyDescent="0.2">
      <c r="A785" s="62"/>
      <c r="B785" s="63"/>
      <c r="C785" s="63"/>
      <c r="D785" s="63"/>
      <c r="E785" s="63"/>
      <c r="F785" s="63"/>
      <c r="G785" s="63"/>
      <c r="H785" s="63"/>
      <c r="I785" s="63"/>
      <c r="J785" s="63"/>
      <c r="K785" s="55"/>
      <c r="L785" s="55"/>
      <c r="M785" s="55"/>
      <c r="N785" s="55"/>
      <c r="O785" s="52"/>
      <c r="P785" s="52"/>
      <c r="Q785" s="51"/>
      <c r="R785" s="52"/>
      <c r="S785" s="51"/>
      <c r="T785" s="52"/>
      <c r="U785" s="53"/>
      <c r="V785" s="52"/>
      <c r="W785" s="52"/>
      <c r="X785" s="54"/>
      <c r="Y785" s="52"/>
      <c r="Z785" s="52"/>
      <c r="AA785" s="52"/>
      <c r="AB785" s="52"/>
      <c r="AC785" s="52"/>
      <c r="AD785" s="55"/>
    </row>
    <row r="786" spans="1:30" ht="12.75" customHeight="1" x14ac:dyDescent="0.2">
      <c r="A786" s="62"/>
      <c r="B786" s="63"/>
      <c r="C786" s="63"/>
      <c r="D786" s="63"/>
      <c r="E786" s="63"/>
      <c r="F786" s="63"/>
      <c r="G786" s="63"/>
      <c r="H786" s="63"/>
      <c r="I786" s="63"/>
      <c r="J786" s="63"/>
      <c r="K786" s="55"/>
      <c r="L786" s="55"/>
      <c r="M786" s="55"/>
      <c r="N786" s="55"/>
      <c r="O786" s="52"/>
      <c r="P786" s="52"/>
      <c r="Q786" s="51"/>
      <c r="R786" s="52"/>
      <c r="S786" s="51"/>
      <c r="T786" s="52"/>
      <c r="U786" s="53"/>
      <c r="V786" s="52"/>
      <c r="W786" s="52"/>
      <c r="X786" s="54"/>
      <c r="Y786" s="52"/>
      <c r="Z786" s="52"/>
      <c r="AA786" s="52"/>
      <c r="AB786" s="52"/>
      <c r="AC786" s="52"/>
      <c r="AD786" s="55"/>
    </row>
    <row r="787" spans="1:30" ht="12.75" customHeight="1" x14ac:dyDescent="0.2">
      <c r="A787" s="62"/>
      <c r="B787" s="63"/>
      <c r="C787" s="63"/>
      <c r="D787" s="63"/>
      <c r="E787" s="63"/>
      <c r="F787" s="63"/>
      <c r="G787" s="63"/>
      <c r="H787" s="63"/>
      <c r="I787" s="63"/>
      <c r="J787" s="63"/>
      <c r="K787" s="55"/>
      <c r="L787" s="55"/>
      <c r="M787" s="55"/>
      <c r="N787" s="55"/>
      <c r="O787" s="52"/>
      <c r="P787" s="52"/>
      <c r="Q787" s="51"/>
      <c r="R787" s="52"/>
      <c r="S787" s="51"/>
      <c r="T787" s="52"/>
      <c r="U787" s="53"/>
      <c r="V787" s="52"/>
      <c r="W787" s="52"/>
      <c r="X787" s="54"/>
      <c r="Y787" s="52"/>
      <c r="Z787" s="52"/>
      <c r="AA787" s="52"/>
      <c r="AB787" s="52"/>
      <c r="AC787" s="52"/>
      <c r="AD787" s="55"/>
    </row>
    <row r="788" spans="1:30" ht="12.75" customHeight="1" x14ac:dyDescent="0.2">
      <c r="A788" s="62"/>
      <c r="B788" s="63"/>
      <c r="C788" s="63"/>
      <c r="D788" s="63"/>
      <c r="E788" s="63"/>
      <c r="F788" s="63"/>
      <c r="G788" s="63"/>
      <c r="H788" s="63"/>
      <c r="I788" s="63"/>
      <c r="J788" s="63"/>
      <c r="K788" s="55"/>
      <c r="L788" s="55"/>
      <c r="M788" s="55"/>
      <c r="N788" s="55"/>
      <c r="O788" s="52"/>
      <c r="P788" s="52"/>
      <c r="Q788" s="51"/>
      <c r="R788" s="52"/>
      <c r="S788" s="51"/>
      <c r="T788" s="52"/>
      <c r="U788" s="53"/>
      <c r="V788" s="52"/>
      <c r="W788" s="52"/>
      <c r="X788" s="54"/>
      <c r="Y788" s="52"/>
      <c r="Z788" s="52"/>
      <c r="AA788" s="52"/>
      <c r="AB788" s="52"/>
      <c r="AC788" s="52"/>
      <c r="AD788" s="55"/>
    </row>
    <row r="789" spans="1:30" ht="12.75" customHeight="1" x14ac:dyDescent="0.2">
      <c r="A789" s="62"/>
      <c r="B789" s="63"/>
      <c r="C789" s="63"/>
      <c r="D789" s="63"/>
      <c r="E789" s="63"/>
      <c r="F789" s="63"/>
      <c r="G789" s="63"/>
      <c r="H789" s="63"/>
      <c r="I789" s="63"/>
      <c r="J789" s="63"/>
      <c r="K789" s="55"/>
      <c r="L789" s="55"/>
      <c r="M789" s="55"/>
      <c r="N789" s="55"/>
      <c r="O789" s="52"/>
      <c r="P789" s="52"/>
      <c r="Q789" s="51"/>
      <c r="R789" s="52"/>
      <c r="S789" s="51"/>
      <c r="T789" s="52"/>
      <c r="U789" s="53"/>
      <c r="V789" s="52"/>
      <c r="W789" s="52"/>
      <c r="X789" s="54"/>
      <c r="Y789" s="52"/>
      <c r="Z789" s="52"/>
      <c r="AA789" s="52"/>
      <c r="AB789" s="52"/>
      <c r="AC789" s="52"/>
      <c r="AD789" s="55"/>
    </row>
    <row r="790" spans="1:30" ht="12.75" customHeight="1" x14ac:dyDescent="0.2">
      <c r="A790" s="62"/>
      <c r="B790" s="63"/>
      <c r="C790" s="63"/>
      <c r="D790" s="63"/>
      <c r="E790" s="63"/>
      <c r="F790" s="63"/>
      <c r="G790" s="63"/>
      <c r="H790" s="63"/>
      <c r="I790" s="63"/>
      <c r="J790" s="63"/>
      <c r="K790" s="55"/>
      <c r="L790" s="55"/>
      <c r="M790" s="55"/>
      <c r="N790" s="55"/>
      <c r="O790" s="52"/>
      <c r="P790" s="52"/>
      <c r="Q790" s="51"/>
      <c r="R790" s="52"/>
      <c r="S790" s="51"/>
      <c r="T790" s="52"/>
      <c r="U790" s="53"/>
      <c r="V790" s="52"/>
      <c r="W790" s="52"/>
      <c r="X790" s="54"/>
      <c r="Y790" s="52"/>
      <c r="Z790" s="52"/>
      <c r="AA790" s="52"/>
      <c r="AB790" s="52"/>
      <c r="AC790" s="52"/>
      <c r="AD790" s="55"/>
    </row>
    <row r="791" spans="1:30" ht="12.75" customHeight="1" x14ac:dyDescent="0.2">
      <c r="A791" s="62"/>
      <c r="B791" s="63"/>
      <c r="C791" s="63"/>
      <c r="D791" s="63"/>
      <c r="E791" s="63"/>
      <c r="F791" s="63"/>
      <c r="G791" s="63"/>
      <c r="H791" s="63"/>
      <c r="I791" s="63"/>
      <c r="J791" s="63"/>
      <c r="K791" s="55"/>
      <c r="L791" s="55"/>
      <c r="M791" s="55"/>
      <c r="N791" s="55"/>
      <c r="O791" s="52"/>
      <c r="P791" s="52"/>
      <c r="Q791" s="51"/>
      <c r="R791" s="52"/>
      <c r="S791" s="51"/>
      <c r="T791" s="52"/>
      <c r="U791" s="53"/>
      <c r="V791" s="52"/>
      <c r="W791" s="52"/>
      <c r="X791" s="54"/>
      <c r="Y791" s="52"/>
      <c r="Z791" s="52"/>
      <c r="AA791" s="52"/>
      <c r="AB791" s="52"/>
      <c r="AC791" s="52"/>
      <c r="AD791" s="55"/>
    </row>
    <row r="792" spans="1:30" ht="12.75" customHeight="1" x14ac:dyDescent="0.2">
      <c r="A792" s="62"/>
      <c r="B792" s="63"/>
      <c r="C792" s="63"/>
      <c r="D792" s="63"/>
      <c r="E792" s="63"/>
      <c r="F792" s="63"/>
      <c r="G792" s="63"/>
      <c r="H792" s="63"/>
      <c r="I792" s="63"/>
      <c r="J792" s="63"/>
      <c r="K792" s="55"/>
      <c r="L792" s="55"/>
      <c r="M792" s="55"/>
      <c r="N792" s="55"/>
      <c r="O792" s="52"/>
      <c r="P792" s="52"/>
      <c r="Q792" s="51"/>
      <c r="R792" s="52"/>
      <c r="S792" s="51"/>
      <c r="T792" s="52"/>
      <c r="U792" s="53"/>
      <c r="V792" s="52"/>
      <c r="W792" s="52"/>
      <c r="X792" s="54"/>
      <c r="Y792" s="52"/>
      <c r="Z792" s="52"/>
      <c r="AA792" s="52"/>
      <c r="AB792" s="52"/>
      <c r="AC792" s="52"/>
      <c r="AD792" s="55"/>
    </row>
    <row r="793" spans="1:30" ht="12.75" customHeight="1" x14ac:dyDescent="0.2">
      <c r="A793" s="62"/>
      <c r="B793" s="63"/>
      <c r="C793" s="63"/>
      <c r="D793" s="63"/>
      <c r="E793" s="63"/>
      <c r="F793" s="63"/>
      <c r="G793" s="63"/>
      <c r="H793" s="63"/>
      <c r="I793" s="63"/>
      <c r="J793" s="63"/>
      <c r="K793" s="55"/>
      <c r="L793" s="55"/>
      <c r="M793" s="55"/>
      <c r="N793" s="55"/>
      <c r="O793" s="52"/>
      <c r="P793" s="52"/>
      <c r="Q793" s="51"/>
      <c r="R793" s="52"/>
      <c r="S793" s="51"/>
      <c r="T793" s="52"/>
      <c r="U793" s="53"/>
      <c r="V793" s="52"/>
      <c r="W793" s="52"/>
      <c r="X793" s="54"/>
      <c r="Y793" s="52"/>
      <c r="Z793" s="52"/>
      <c r="AA793" s="52"/>
      <c r="AB793" s="52"/>
      <c r="AC793" s="52"/>
      <c r="AD793" s="55"/>
    </row>
    <row r="794" spans="1:30" ht="12.75" customHeight="1" x14ac:dyDescent="0.2">
      <c r="A794" s="62"/>
      <c r="B794" s="63"/>
      <c r="C794" s="63"/>
      <c r="D794" s="63"/>
      <c r="E794" s="63"/>
      <c r="F794" s="63"/>
      <c r="G794" s="63"/>
      <c r="H794" s="63"/>
      <c r="I794" s="63"/>
      <c r="J794" s="63"/>
      <c r="K794" s="55"/>
      <c r="L794" s="55"/>
      <c r="M794" s="55"/>
      <c r="N794" s="55"/>
      <c r="O794" s="52"/>
      <c r="P794" s="52"/>
      <c r="Q794" s="51"/>
      <c r="R794" s="52"/>
      <c r="S794" s="51"/>
      <c r="T794" s="52"/>
      <c r="U794" s="53"/>
      <c r="V794" s="52"/>
      <c r="W794" s="52"/>
      <c r="X794" s="54"/>
      <c r="Y794" s="52"/>
      <c r="Z794" s="52"/>
      <c r="AA794" s="52"/>
      <c r="AB794" s="52"/>
      <c r="AC794" s="52"/>
      <c r="AD794" s="55"/>
    </row>
    <row r="795" spans="1:30" ht="12.75" customHeight="1" x14ac:dyDescent="0.2">
      <c r="A795" s="62"/>
      <c r="B795" s="63"/>
      <c r="C795" s="63"/>
      <c r="D795" s="63"/>
      <c r="E795" s="63"/>
      <c r="F795" s="63"/>
      <c r="G795" s="63"/>
      <c r="H795" s="63"/>
      <c r="I795" s="63"/>
      <c r="J795" s="63"/>
      <c r="K795" s="55"/>
      <c r="L795" s="55"/>
      <c r="M795" s="55"/>
      <c r="N795" s="55"/>
      <c r="O795" s="52"/>
      <c r="P795" s="52"/>
      <c r="Q795" s="51"/>
      <c r="R795" s="52"/>
      <c r="S795" s="51"/>
      <c r="T795" s="52"/>
      <c r="U795" s="53"/>
      <c r="V795" s="52"/>
      <c r="W795" s="52"/>
      <c r="X795" s="54"/>
      <c r="Y795" s="52"/>
      <c r="Z795" s="52"/>
      <c r="AA795" s="52"/>
      <c r="AB795" s="52"/>
      <c r="AC795" s="52"/>
      <c r="AD795" s="55"/>
    </row>
    <row r="796" spans="1:30" ht="12.75" customHeight="1" x14ac:dyDescent="0.2">
      <c r="A796" s="62"/>
      <c r="B796" s="63"/>
      <c r="C796" s="63"/>
      <c r="D796" s="63"/>
      <c r="E796" s="63"/>
      <c r="F796" s="63"/>
      <c r="G796" s="63"/>
      <c r="H796" s="63"/>
      <c r="I796" s="63"/>
      <c r="J796" s="63"/>
      <c r="K796" s="55"/>
      <c r="L796" s="55"/>
      <c r="M796" s="55"/>
      <c r="N796" s="55"/>
      <c r="O796" s="52"/>
      <c r="P796" s="52"/>
      <c r="Q796" s="51"/>
      <c r="R796" s="52"/>
      <c r="S796" s="51"/>
      <c r="T796" s="52"/>
      <c r="U796" s="53"/>
      <c r="V796" s="52"/>
      <c r="W796" s="52"/>
      <c r="X796" s="54"/>
      <c r="Y796" s="52"/>
      <c r="Z796" s="52"/>
      <c r="AA796" s="52"/>
      <c r="AB796" s="52"/>
      <c r="AC796" s="52"/>
      <c r="AD796" s="55"/>
    </row>
    <row r="797" spans="1:30" ht="12.75" customHeight="1" x14ac:dyDescent="0.2">
      <c r="A797" s="62"/>
      <c r="B797" s="63"/>
      <c r="C797" s="63"/>
      <c r="D797" s="63"/>
      <c r="E797" s="63"/>
      <c r="F797" s="63"/>
      <c r="G797" s="63"/>
      <c r="H797" s="63"/>
      <c r="I797" s="63"/>
      <c r="J797" s="63"/>
      <c r="K797" s="55"/>
      <c r="L797" s="55"/>
      <c r="M797" s="55"/>
      <c r="N797" s="55"/>
      <c r="O797" s="52"/>
      <c r="P797" s="52"/>
      <c r="Q797" s="51"/>
      <c r="R797" s="52"/>
      <c r="S797" s="51"/>
      <c r="T797" s="52"/>
      <c r="U797" s="53"/>
      <c r="V797" s="52"/>
      <c r="W797" s="52"/>
      <c r="X797" s="54"/>
      <c r="Y797" s="52"/>
      <c r="Z797" s="52"/>
      <c r="AA797" s="52"/>
      <c r="AB797" s="52"/>
      <c r="AC797" s="52"/>
      <c r="AD797" s="55"/>
    </row>
    <row r="798" spans="1:30" ht="12.75" customHeight="1" x14ac:dyDescent="0.2">
      <c r="A798" s="62"/>
      <c r="B798" s="63"/>
      <c r="C798" s="63"/>
      <c r="D798" s="63"/>
      <c r="E798" s="63"/>
      <c r="F798" s="63"/>
      <c r="G798" s="63"/>
      <c r="H798" s="63"/>
      <c r="I798" s="63"/>
      <c r="J798" s="63"/>
      <c r="K798" s="55"/>
      <c r="L798" s="55"/>
      <c r="M798" s="55"/>
      <c r="N798" s="55"/>
      <c r="O798" s="52"/>
      <c r="P798" s="52"/>
      <c r="Q798" s="51"/>
      <c r="R798" s="52"/>
      <c r="S798" s="51"/>
      <c r="T798" s="52"/>
      <c r="U798" s="53"/>
      <c r="V798" s="52"/>
      <c r="W798" s="52"/>
      <c r="X798" s="54"/>
      <c r="Y798" s="52"/>
      <c r="Z798" s="52"/>
      <c r="AA798" s="52"/>
      <c r="AB798" s="52"/>
      <c r="AC798" s="52"/>
      <c r="AD798" s="55"/>
    </row>
    <row r="799" spans="1:30" ht="12.75" customHeight="1" x14ac:dyDescent="0.2">
      <c r="A799" s="62"/>
      <c r="B799" s="63"/>
      <c r="C799" s="63"/>
      <c r="D799" s="63"/>
      <c r="E799" s="63"/>
      <c r="F799" s="63"/>
      <c r="G799" s="63"/>
      <c r="H799" s="63"/>
      <c r="I799" s="63"/>
      <c r="J799" s="63"/>
      <c r="K799" s="55"/>
      <c r="L799" s="55"/>
      <c r="M799" s="55"/>
      <c r="N799" s="55"/>
      <c r="O799" s="52"/>
      <c r="P799" s="52"/>
      <c r="Q799" s="51"/>
      <c r="R799" s="52"/>
      <c r="S799" s="51"/>
      <c r="T799" s="52"/>
      <c r="U799" s="53"/>
      <c r="V799" s="52"/>
      <c r="W799" s="52"/>
      <c r="X799" s="54"/>
      <c r="Y799" s="52"/>
      <c r="Z799" s="52"/>
      <c r="AA799" s="52"/>
      <c r="AB799" s="52"/>
      <c r="AC799" s="52"/>
      <c r="AD799" s="55"/>
    </row>
    <row r="800" spans="1:30" ht="12.75" customHeight="1" x14ac:dyDescent="0.2">
      <c r="A800" s="62"/>
      <c r="B800" s="63"/>
      <c r="C800" s="63"/>
      <c r="D800" s="63"/>
      <c r="E800" s="63"/>
      <c r="F800" s="63"/>
      <c r="G800" s="63"/>
      <c r="H800" s="63"/>
      <c r="I800" s="63"/>
      <c r="J800" s="63"/>
      <c r="K800" s="55"/>
      <c r="L800" s="55"/>
      <c r="M800" s="55"/>
      <c r="N800" s="55"/>
      <c r="O800" s="52"/>
      <c r="P800" s="52"/>
      <c r="Q800" s="51"/>
      <c r="R800" s="52"/>
      <c r="S800" s="51"/>
      <c r="T800" s="52"/>
      <c r="U800" s="53"/>
      <c r="V800" s="52"/>
      <c r="W800" s="52"/>
      <c r="X800" s="54"/>
      <c r="Y800" s="52"/>
      <c r="Z800" s="52"/>
      <c r="AA800" s="52"/>
      <c r="AB800" s="52"/>
      <c r="AC800" s="52"/>
      <c r="AD800" s="55"/>
    </row>
    <row r="801" spans="1:30" ht="12.75" customHeight="1" x14ac:dyDescent="0.2">
      <c r="A801" s="62"/>
      <c r="B801" s="63"/>
      <c r="C801" s="63"/>
      <c r="D801" s="63"/>
      <c r="E801" s="63"/>
      <c r="F801" s="63"/>
      <c r="G801" s="63"/>
      <c r="H801" s="63"/>
      <c r="I801" s="63"/>
      <c r="J801" s="63"/>
      <c r="K801" s="55"/>
      <c r="L801" s="55"/>
      <c r="M801" s="55"/>
      <c r="N801" s="55"/>
      <c r="O801" s="52"/>
      <c r="P801" s="52"/>
      <c r="Q801" s="51"/>
      <c r="R801" s="52"/>
      <c r="S801" s="51"/>
      <c r="T801" s="52"/>
      <c r="U801" s="53"/>
      <c r="V801" s="52"/>
      <c r="W801" s="52"/>
      <c r="X801" s="54"/>
      <c r="Y801" s="52"/>
      <c r="Z801" s="52"/>
      <c r="AA801" s="52"/>
      <c r="AB801" s="52"/>
      <c r="AC801" s="52"/>
      <c r="AD801" s="55"/>
    </row>
    <row r="802" spans="1:30" ht="12.75" customHeight="1" x14ac:dyDescent="0.2">
      <c r="A802" s="62"/>
      <c r="B802" s="63"/>
      <c r="C802" s="63"/>
      <c r="D802" s="63"/>
      <c r="E802" s="63"/>
      <c r="F802" s="63"/>
      <c r="G802" s="63"/>
      <c r="H802" s="63"/>
      <c r="I802" s="63"/>
      <c r="J802" s="63"/>
      <c r="K802" s="55"/>
      <c r="L802" s="55"/>
      <c r="M802" s="55"/>
      <c r="N802" s="55"/>
      <c r="O802" s="52"/>
      <c r="P802" s="52"/>
      <c r="Q802" s="51"/>
      <c r="R802" s="52"/>
      <c r="S802" s="51"/>
      <c r="T802" s="52"/>
      <c r="U802" s="53"/>
      <c r="V802" s="52"/>
      <c r="W802" s="52"/>
      <c r="X802" s="54"/>
      <c r="Y802" s="52"/>
      <c r="Z802" s="52"/>
      <c r="AA802" s="52"/>
      <c r="AB802" s="52"/>
      <c r="AC802" s="52"/>
      <c r="AD802" s="55"/>
    </row>
    <row r="803" spans="1:30" ht="12.75" customHeight="1" x14ac:dyDescent="0.2">
      <c r="A803" s="62"/>
      <c r="B803" s="63"/>
      <c r="C803" s="63"/>
      <c r="D803" s="63"/>
      <c r="E803" s="63"/>
      <c r="F803" s="63"/>
      <c r="G803" s="63"/>
      <c r="H803" s="63"/>
      <c r="I803" s="63"/>
      <c r="J803" s="63"/>
      <c r="K803" s="55"/>
      <c r="L803" s="55"/>
      <c r="M803" s="55"/>
      <c r="N803" s="55"/>
      <c r="O803" s="52"/>
      <c r="P803" s="52"/>
      <c r="Q803" s="51"/>
      <c r="R803" s="52"/>
      <c r="S803" s="51"/>
      <c r="T803" s="52"/>
      <c r="U803" s="53"/>
      <c r="V803" s="52"/>
      <c r="W803" s="52"/>
      <c r="X803" s="54"/>
      <c r="Y803" s="52"/>
      <c r="Z803" s="52"/>
      <c r="AA803" s="52"/>
      <c r="AB803" s="52"/>
      <c r="AC803" s="52"/>
      <c r="AD803" s="55"/>
    </row>
    <row r="804" spans="1:30" ht="12.75" customHeight="1" x14ac:dyDescent="0.2">
      <c r="A804" s="62"/>
      <c r="B804" s="63"/>
      <c r="C804" s="63"/>
      <c r="D804" s="63"/>
      <c r="E804" s="63"/>
      <c r="F804" s="63"/>
      <c r="G804" s="63"/>
      <c r="H804" s="63"/>
      <c r="I804" s="63"/>
      <c r="J804" s="63"/>
      <c r="K804" s="55"/>
      <c r="L804" s="55"/>
      <c r="M804" s="55"/>
      <c r="N804" s="55"/>
      <c r="O804" s="52"/>
      <c r="P804" s="52"/>
      <c r="Q804" s="51"/>
      <c r="R804" s="52"/>
      <c r="S804" s="51"/>
      <c r="T804" s="52"/>
      <c r="U804" s="53"/>
      <c r="V804" s="52"/>
      <c r="W804" s="52"/>
      <c r="X804" s="54"/>
      <c r="Y804" s="52"/>
      <c r="Z804" s="52"/>
      <c r="AA804" s="52"/>
      <c r="AB804" s="52"/>
      <c r="AC804" s="52"/>
      <c r="AD804" s="55"/>
    </row>
    <row r="805" spans="1:30" ht="12.75" customHeight="1" x14ac:dyDescent="0.2">
      <c r="A805" s="62"/>
      <c r="B805" s="63"/>
      <c r="C805" s="63"/>
      <c r="D805" s="63"/>
      <c r="E805" s="63"/>
      <c r="F805" s="63"/>
      <c r="G805" s="63"/>
      <c r="H805" s="63"/>
      <c r="I805" s="63"/>
      <c r="J805" s="63"/>
      <c r="K805" s="55"/>
      <c r="L805" s="55"/>
      <c r="M805" s="55"/>
      <c r="N805" s="55"/>
      <c r="O805" s="52"/>
      <c r="P805" s="52"/>
      <c r="Q805" s="51"/>
      <c r="R805" s="52"/>
      <c r="S805" s="51"/>
      <c r="T805" s="52"/>
      <c r="U805" s="53"/>
      <c r="V805" s="52"/>
      <c r="W805" s="52"/>
      <c r="X805" s="54"/>
      <c r="Y805" s="52"/>
      <c r="Z805" s="52"/>
      <c r="AA805" s="52"/>
      <c r="AB805" s="52"/>
      <c r="AC805" s="52"/>
      <c r="AD805" s="55"/>
    </row>
    <row r="806" spans="1:30" ht="12.75" customHeight="1" x14ac:dyDescent="0.2">
      <c r="A806" s="62"/>
      <c r="B806" s="63"/>
      <c r="C806" s="63"/>
      <c r="D806" s="63"/>
      <c r="E806" s="63"/>
      <c r="F806" s="63"/>
      <c r="G806" s="63"/>
      <c r="H806" s="63"/>
      <c r="I806" s="63"/>
      <c r="J806" s="63"/>
      <c r="K806" s="55"/>
      <c r="L806" s="55"/>
      <c r="M806" s="55"/>
      <c r="N806" s="55"/>
      <c r="O806" s="52"/>
      <c r="P806" s="52"/>
      <c r="Q806" s="51"/>
      <c r="R806" s="52"/>
      <c r="S806" s="51"/>
      <c r="T806" s="52"/>
      <c r="U806" s="53"/>
      <c r="V806" s="52"/>
      <c r="W806" s="52"/>
      <c r="X806" s="54"/>
      <c r="Y806" s="52"/>
      <c r="Z806" s="52"/>
      <c r="AA806" s="52"/>
      <c r="AB806" s="52"/>
      <c r="AC806" s="52"/>
      <c r="AD806" s="55"/>
    </row>
    <row r="807" spans="1:30" ht="12.75" customHeight="1" x14ac:dyDescent="0.2">
      <c r="A807" s="62"/>
      <c r="B807" s="63"/>
      <c r="C807" s="63"/>
      <c r="D807" s="63"/>
      <c r="E807" s="63"/>
      <c r="F807" s="63"/>
      <c r="G807" s="63"/>
      <c r="H807" s="63"/>
      <c r="I807" s="63"/>
      <c r="J807" s="63"/>
      <c r="K807" s="55"/>
      <c r="L807" s="55"/>
      <c r="M807" s="55"/>
      <c r="N807" s="55"/>
      <c r="O807" s="52"/>
      <c r="P807" s="52"/>
      <c r="Q807" s="51"/>
      <c r="R807" s="52"/>
      <c r="S807" s="51"/>
      <c r="T807" s="52"/>
      <c r="U807" s="53"/>
      <c r="V807" s="52"/>
      <c r="W807" s="52"/>
      <c r="X807" s="54"/>
      <c r="Y807" s="52"/>
      <c r="Z807" s="52"/>
      <c r="AA807" s="52"/>
      <c r="AB807" s="52"/>
      <c r="AC807" s="52"/>
      <c r="AD807" s="55"/>
    </row>
    <row r="808" spans="1:30" ht="12.75" customHeight="1" x14ac:dyDescent="0.2">
      <c r="A808" s="62"/>
      <c r="B808" s="63"/>
      <c r="C808" s="63"/>
      <c r="D808" s="63"/>
      <c r="E808" s="63"/>
      <c r="F808" s="63"/>
      <c r="G808" s="63"/>
      <c r="H808" s="63"/>
      <c r="I808" s="63"/>
      <c r="J808" s="63"/>
      <c r="K808" s="55"/>
      <c r="L808" s="55"/>
      <c r="M808" s="55"/>
      <c r="N808" s="55"/>
      <c r="O808" s="52"/>
      <c r="P808" s="52"/>
      <c r="Q808" s="51"/>
      <c r="R808" s="52"/>
      <c r="S808" s="51"/>
      <c r="T808" s="52"/>
      <c r="U808" s="53"/>
      <c r="V808" s="52"/>
      <c r="W808" s="52"/>
      <c r="X808" s="54"/>
      <c r="Y808" s="52"/>
      <c r="Z808" s="52"/>
      <c r="AA808" s="52"/>
      <c r="AB808" s="52"/>
      <c r="AC808" s="52"/>
      <c r="AD808" s="55"/>
    </row>
    <row r="809" spans="1:30" ht="12.75" customHeight="1" x14ac:dyDescent="0.2">
      <c r="A809" s="62"/>
      <c r="B809" s="63"/>
      <c r="C809" s="63"/>
      <c r="D809" s="63"/>
      <c r="E809" s="63"/>
      <c r="F809" s="63"/>
      <c r="G809" s="63"/>
      <c r="H809" s="63"/>
      <c r="I809" s="63"/>
      <c r="J809" s="63"/>
      <c r="K809" s="55"/>
      <c r="L809" s="55"/>
      <c r="M809" s="55"/>
      <c r="N809" s="55"/>
      <c r="O809" s="52"/>
      <c r="P809" s="52"/>
      <c r="Q809" s="51"/>
      <c r="R809" s="52"/>
      <c r="S809" s="51"/>
      <c r="T809" s="52"/>
      <c r="U809" s="53"/>
      <c r="V809" s="52"/>
      <c r="W809" s="52"/>
      <c r="X809" s="54"/>
      <c r="Y809" s="52"/>
      <c r="Z809" s="52"/>
      <c r="AA809" s="52"/>
      <c r="AB809" s="52"/>
      <c r="AC809" s="52"/>
      <c r="AD809" s="55"/>
    </row>
    <row r="810" spans="1:30" ht="12.75" customHeight="1" x14ac:dyDescent="0.2">
      <c r="A810" s="62"/>
      <c r="B810" s="63"/>
      <c r="C810" s="63"/>
      <c r="D810" s="63"/>
      <c r="E810" s="63"/>
      <c r="F810" s="63"/>
      <c r="G810" s="63"/>
      <c r="H810" s="63"/>
      <c r="I810" s="63"/>
      <c r="J810" s="63"/>
      <c r="K810" s="55"/>
      <c r="L810" s="55"/>
      <c r="M810" s="55"/>
      <c r="N810" s="55"/>
      <c r="O810" s="52"/>
      <c r="P810" s="52"/>
      <c r="Q810" s="51"/>
      <c r="R810" s="52"/>
      <c r="S810" s="51"/>
      <c r="T810" s="52"/>
      <c r="U810" s="53"/>
      <c r="V810" s="52"/>
      <c r="W810" s="52"/>
      <c r="X810" s="54"/>
      <c r="Y810" s="52"/>
      <c r="Z810" s="52"/>
      <c r="AA810" s="52"/>
      <c r="AB810" s="52"/>
      <c r="AC810" s="52"/>
      <c r="AD810" s="55"/>
    </row>
    <row r="811" spans="1:30" ht="12.75" customHeight="1" x14ac:dyDescent="0.2">
      <c r="A811" s="62"/>
      <c r="B811" s="63"/>
      <c r="C811" s="63"/>
      <c r="D811" s="63"/>
      <c r="E811" s="63"/>
      <c r="F811" s="63"/>
      <c r="G811" s="63"/>
      <c r="H811" s="63"/>
      <c r="I811" s="63"/>
      <c r="J811" s="63"/>
      <c r="K811" s="55"/>
      <c r="L811" s="55"/>
      <c r="M811" s="55"/>
      <c r="N811" s="55"/>
      <c r="O811" s="52"/>
      <c r="P811" s="52"/>
      <c r="Q811" s="51"/>
      <c r="R811" s="52"/>
      <c r="S811" s="51"/>
      <c r="T811" s="52"/>
      <c r="U811" s="53"/>
      <c r="V811" s="52"/>
      <c r="W811" s="52"/>
      <c r="X811" s="54"/>
      <c r="Y811" s="52"/>
      <c r="Z811" s="52"/>
      <c r="AA811" s="52"/>
      <c r="AB811" s="52"/>
      <c r="AC811" s="52"/>
      <c r="AD811" s="55"/>
    </row>
    <row r="812" spans="1:30" ht="12.75" customHeight="1" x14ac:dyDescent="0.2">
      <c r="A812" s="62"/>
      <c r="B812" s="63"/>
      <c r="C812" s="63"/>
      <c r="D812" s="63"/>
      <c r="E812" s="63"/>
      <c r="F812" s="63"/>
      <c r="G812" s="63"/>
      <c r="H812" s="63"/>
      <c r="I812" s="63"/>
      <c r="J812" s="63"/>
      <c r="K812" s="55"/>
      <c r="L812" s="55"/>
      <c r="M812" s="55"/>
      <c r="N812" s="55"/>
      <c r="O812" s="52"/>
      <c r="P812" s="52"/>
      <c r="Q812" s="51"/>
      <c r="R812" s="52"/>
      <c r="S812" s="51"/>
      <c r="T812" s="52"/>
      <c r="U812" s="53"/>
      <c r="V812" s="52"/>
      <c r="W812" s="52"/>
      <c r="X812" s="54"/>
      <c r="Y812" s="52"/>
      <c r="Z812" s="52"/>
      <c r="AA812" s="52"/>
      <c r="AB812" s="52"/>
      <c r="AC812" s="52"/>
      <c r="AD812" s="55"/>
    </row>
    <row r="813" spans="1:30" ht="12.75" customHeight="1" x14ac:dyDescent="0.2">
      <c r="A813" s="62"/>
      <c r="B813" s="63"/>
      <c r="C813" s="63"/>
      <c r="D813" s="63"/>
      <c r="E813" s="63"/>
      <c r="F813" s="63"/>
      <c r="G813" s="63"/>
      <c r="H813" s="63"/>
      <c r="I813" s="63"/>
      <c r="J813" s="63"/>
      <c r="K813" s="55"/>
      <c r="L813" s="55"/>
      <c r="M813" s="55"/>
      <c r="N813" s="55"/>
      <c r="O813" s="52"/>
      <c r="P813" s="52"/>
      <c r="Q813" s="51"/>
      <c r="R813" s="52"/>
      <c r="S813" s="51"/>
      <c r="T813" s="52"/>
      <c r="U813" s="53"/>
      <c r="V813" s="52"/>
      <c r="W813" s="52"/>
      <c r="X813" s="54"/>
      <c r="Y813" s="52"/>
      <c r="Z813" s="52"/>
      <c r="AA813" s="52"/>
      <c r="AB813" s="52"/>
      <c r="AC813" s="52"/>
      <c r="AD813" s="55"/>
    </row>
    <row r="814" spans="1:30" ht="12.75" customHeight="1" x14ac:dyDescent="0.2">
      <c r="A814" s="62"/>
      <c r="B814" s="63"/>
      <c r="C814" s="63"/>
      <c r="D814" s="63"/>
      <c r="E814" s="63"/>
      <c r="F814" s="63"/>
      <c r="G814" s="63"/>
      <c r="H814" s="63"/>
      <c r="I814" s="63"/>
      <c r="J814" s="63"/>
      <c r="K814" s="55"/>
      <c r="L814" s="55"/>
      <c r="M814" s="55"/>
      <c r="N814" s="55"/>
      <c r="O814" s="52"/>
      <c r="P814" s="52"/>
      <c r="Q814" s="51"/>
      <c r="R814" s="52"/>
      <c r="S814" s="51"/>
      <c r="T814" s="52"/>
      <c r="U814" s="53"/>
      <c r="V814" s="52"/>
      <c r="W814" s="52"/>
      <c r="X814" s="54"/>
      <c r="Y814" s="52"/>
      <c r="Z814" s="52"/>
      <c r="AA814" s="52"/>
      <c r="AB814" s="52"/>
      <c r="AC814" s="52"/>
      <c r="AD814" s="55"/>
    </row>
    <row r="815" spans="1:30" ht="12.75" customHeight="1" x14ac:dyDescent="0.2">
      <c r="A815" s="62"/>
      <c r="B815" s="63"/>
      <c r="C815" s="63"/>
      <c r="D815" s="63"/>
      <c r="E815" s="63"/>
      <c r="F815" s="63"/>
      <c r="G815" s="63"/>
      <c r="H815" s="63"/>
      <c r="I815" s="63"/>
      <c r="J815" s="63"/>
      <c r="K815" s="55"/>
      <c r="L815" s="55"/>
      <c r="M815" s="55"/>
      <c r="N815" s="55"/>
      <c r="O815" s="52"/>
      <c r="P815" s="52"/>
      <c r="Q815" s="51"/>
      <c r="R815" s="52"/>
      <c r="S815" s="51"/>
      <c r="T815" s="52"/>
      <c r="U815" s="53"/>
      <c r="V815" s="52"/>
      <c r="W815" s="52"/>
      <c r="X815" s="54"/>
      <c r="Y815" s="52"/>
      <c r="Z815" s="52"/>
      <c r="AA815" s="52"/>
      <c r="AB815" s="52"/>
      <c r="AC815" s="52"/>
      <c r="AD815" s="55"/>
    </row>
    <row r="816" spans="1:30" ht="12.75" customHeight="1" x14ac:dyDescent="0.2">
      <c r="A816" s="62"/>
      <c r="B816" s="63"/>
      <c r="C816" s="63"/>
      <c r="D816" s="63"/>
      <c r="E816" s="63"/>
      <c r="F816" s="63"/>
      <c r="G816" s="63"/>
      <c r="H816" s="63"/>
      <c r="I816" s="63"/>
      <c r="J816" s="63"/>
      <c r="K816" s="55"/>
      <c r="L816" s="55"/>
      <c r="M816" s="55"/>
      <c r="N816" s="55"/>
      <c r="O816" s="52"/>
      <c r="P816" s="52"/>
      <c r="Q816" s="51"/>
      <c r="R816" s="52"/>
      <c r="S816" s="51"/>
      <c r="T816" s="52"/>
      <c r="U816" s="53"/>
      <c r="V816" s="52"/>
      <c r="W816" s="52"/>
      <c r="X816" s="54"/>
      <c r="Y816" s="52"/>
      <c r="Z816" s="52"/>
      <c r="AA816" s="52"/>
      <c r="AB816" s="52"/>
      <c r="AC816" s="52"/>
      <c r="AD816" s="55"/>
    </row>
    <row r="817" spans="1:30" ht="12.75" customHeight="1" x14ac:dyDescent="0.2">
      <c r="A817" s="62"/>
      <c r="B817" s="63"/>
      <c r="C817" s="63"/>
      <c r="D817" s="63"/>
      <c r="E817" s="63"/>
      <c r="F817" s="63"/>
      <c r="G817" s="63"/>
      <c r="H817" s="63"/>
      <c r="I817" s="63"/>
      <c r="J817" s="63"/>
      <c r="K817" s="55"/>
      <c r="L817" s="55"/>
      <c r="M817" s="55"/>
      <c r="N817" s="55"/>
      <c r="O817" s="52"/>
      <c r="P817" s="52"/>
      <c r="Q817" s="51"/>
      <c r="R817" s="52"/>
      <c r="S817" s="51"/>
      <c r="T817" s="52"/>
      <c r="U817" s="53"/>
      <c r="V817" s="52"/>
      <c r="W817" s="52"/>
      <c r="X817" s="54"/>
      <c r="Y817" s="52"/>
      <c r="Z817" s="52"/>
      <c r="AA817" s="52"/>
      <c r="AB817" s="52"/>
      <c r="AC817" s="52"/>
      <c r="AD817" s="55"/>
    </row>
    <row r="818" spans="1:30" ht="12.75" customHeight="1" x14ac:dyDescent="0.2">
      <c r="A818" s="62"/>
      <c r="B818" s="63"/>
      <c r="C818" s="63"/>
      <c r="D818" s="63"/>
      <c r="E818" s="63"/>
      <c r="F818" s="63"/>
      <c r="G818" s="63"/>
      <c r="H818" s="63"/>
      <c r="I818" s="63"/>
      <c r="J818" s="63"/>
      <c r="K818" s="55"/>
      <c r="L818" s="55"/>
      <c r="M818" s="55"/>
      <c r="N818" s="55"/>
      <c r="O818" s="52"/>
      <c r="P818" s="52"/>
      <c r="Q818" s="51"/>
      <c r="R818" s="52"/>
      <c r="S818" s="51"/>
      <c r="T818" s="52"/>
      <c r="U818" s="53"/>
      <c r="V818" s="52"/>
      <c r="W818" s="52"/>
      <c r="X818" s="54"/>
      <c r="Y818" s="52"/>
      <c r="Z818" s="52"/>
      <c r="AA818" s="52"/>
      <c r="AB818" s="52"/>
      <c r="AC818" s="52"/>
      <c r="AD818" s="55"/>
    </row>
    <row r="819" spans="1:30" ht="12.75" customHeight="1" x14ac:dyDescent="0.2">
      <c r="A819" s="62"/>
      <c r="B819" s="63"/>
      <c r="C819" s="63"/>
      <c r="D819" s="63"/>
      <c r="E819" s="63"/>
      <c r="F819" s="63"/>
      <c r="G819" s="63"/>
      <c r="H819" s="63"/>
      <c r="I819" s="63"/>
      <c r="J819" s="63"/>
      <c r="K819" s="55"/>
      <c r="L819" s="55"/>
      <c r="M819" s="55"/>
      <c r="N819" s="55"/>
      <c r="O819" s="52"/>
      <c r="P819" s="52"/>
      <c r="Q819" s="51"/>
      <c r="R819" s="52"/>
      <c r="S819" s="51"/>
      <c r="T819" s="52"/>
      <c r="U819" s="53"/>
      <c r="V819" s="52"/>
      <c r="W819" s="52"/>
      <c r="X819" s="54"/>
      <c r="Y819" s="52"/>
      <c r="Z819" s="52"/>
      <c r="AA819" s="52"/>
      <c r="AB819" s="52"/>
      <c r="AC819" s="52"/>
      <c r="AD819" s="55"/>
    </row>
    <row r="820" spans="1:30" ht="12.75" customHeight="1" x14ac:dyDescent="0.2">
      <c r="A820" s="62"/>
      <c r="B820" s="63"/>
      <c r="C820" s="63"/>
      <c r="D820" s="63"/>
      <c r="E820" s="63"/>
      <c r="F820" s="63"/>
      <c r="G820" s="63"/>
      <c r="H820" s="63"/>
      <c r="I820" s="63"/>
      <c r="J820" s="63"/>
      <c r="K820" s="55"/>
      <c r="L820" s="55"/>
      <c r="M820" s="55"/>
      <c r="N820" s="55"/>
      <c r="O820" s="52"/>
      <c r="P820" s="52"/>
      <c r="Q820" s="51"/>
      <c r="R820" s="52"/>
      <c r="S820" s="51"/>
      <c r="T820" s="52"/>
      <c r="U820" s="53"/>
      <c r="V820" s="52"/>
      <c r="W820" s="52"/>
      <c r="X820" s="54"/>
      <c r="Y820" s="52"/>
      <c r="Z820" s="52"/>
      <c r="AA820" s="52"/>
      <c r="AB820" s="52"/>
      <c r="AC820" s="52"/>
      <c r="AD820" s="55"/>
    </row>
    <row r="821" spans="1:30" ht="12.75" customHeight="1" x14ac:dyDescent="0.2">
      <c r="A821" s="62"/>
      <c r="B821" s="63"/>
      <c r="C821" s="63"/>
      <c r="D821" s="63"/>
      <c r="E821" s="63"/>
      <c r="F821" s="63"/>
      <c r="G821" s="63"/>
      <c r="H821" s="63"/>
      <c r="I821" s="63"/>
      <c r="J821" s="63"/>
      <c r="K821" s="55"/>
      <c r="L821" s="55"/>
      <c r="M821" s="55"/>
      <c r="N821" s="55"/>
      <c r="O821" s="52"/>
      <c r="P821" s="52"/>
      <c r="Q821" s="51"/>
      <c r="R821" s="52"/>
      <c r="S821" s="51"/>
      <c r="T821" s="52"/>
      <c r="U821" s="53"/>
      <c r="V821" s="52"/>
      <c r="W821" s="52"/>
      <c r="X821" s="54"/>
      <c r="Y821" s="52"/>
      <c r="Z821" s="52"/>
      <c r="AA821" s="52"/>
      <c r="AB821" s="52"/>
      <c r="AC821" s="52"/>
      <c r="AD821" s="55"/>
    </row>
    <row r="822" spans="1:30" ht="12.75" customHeight="1" x14ac:dyDescent="0.2">
      <c r="A822" s="62"/>
      <c r="B822" s="63"/>
      <c r="C822" s="63"/>
      <c r="D822" s="63"/>
      <c r="E822" s="63"/>
      <c r="F822" s="63"/>
      <c r="G822" s="63"/>
      <c r="H822" s="63"/>
      <c r="I822" s="63"/>
      <c r="J822" s="63"/>
      <c r="K822" s="55"/>
      <c r="L822" s="55"/>
      <c r="M822" s="55"/>
      <c r="N822" s="55"/>
      <c r="O822" s="52"/>
      <c r="P822" s="52"/>
      <c r="Q822" s="51"/>
      <c r="R822" s="52"/>
      <c r="S822" s="51"/>
      <c r="T822" s="52"/>
      <c r="U822" s="53"/>
      <c r="V822" s="52"/>
      <c r="W822" s="52"/>
      <c r="X822" s="54"/>
      <c r="Y822" s="52"/>
      <c r="Z822" s="52"/>
      <c r="AA822" s="52"/>
      <c r="AB822" s="52"/>
      <c r="AC822" s="52"/>
      <c r="AD822" s="55"/>
    </row>
    <row r="823" spans="1:30" ht="12.75" customHeight="1" x14ac:dyDescent="0.2">
      <c r="A823" s="62"/>
      <c r="B823" s="63"/>
      <c r="C823" s="63"/>
      <c r="D823" s="63"/>
      <c r="E823" s="63"/>
      <c r="F823" s="63"/>
      <c r="G823" s="63"/>
      <c r="H823" s="63"/>
      <c r="I823" s="63"/>
      <c r="J823" s="63"/>
      <c r="K823" s="55"/>
      <c r="L823" s="55"/>
      <c r="M823" s="55"/>
      <c r="N823" s="55"/>
      <c r="O823" s="52"/>
      <c r="P823" s="52"/>
      <c r="Q823" s="51"/>
      <c r="R823" s="52"/>
      <c r="S823" s="51"/>
      <c r="T823" s="52"/>
      <c r="U823" s="53"/>
      <c r="V823" s="52"/>
      <c r="W823" s="52"/>
      <c r="X823" s="54"/>
      <c r="Y823" s="52"/>
      <c r="Z823" s="52"/>
      <c r="AA823" s="52"/>
      <c r="AB823" s="52"/>
      <c r="AC823" s="52"/>
      <c r="AD823" s="55"/>
    </row>
    <row r="824" spans="1:30" ht="12.75" customHeight="1" x14ac:dyDescent="0.2">
      <c r="A824" s="62"/>
      <c r="B824" s="63"/>
      <c r="C824" s="63"/>
      <c r="D824" s="63"/>
      <c r="E824" s="63"/>
      <c r="F824" s="63"/>
      <c r="G824" s="63"/>
      <c r="H824" s="63"/>
      <c r="I824" s="63"/>
      <c r="J824" s="63"/>
      <c r="K824" s="55"/>
      <c r="L824" s="55"/>
      <c r="M824" s="55"/>
      <c r="N824" s="55"/>
      <c r="O824" s="52"/>
      <c r="P824" s="52"/>
      <c r="Q824" s="51"/>
      <c r="R824" s="52"/>
      <c r="S824" s="51"/>
      <c r="T824" s="52"/>
      <c r="U824" s="53"/>
      <c r="V824" s="52"/>
      <c r="W824" s="52"/>
      <c r="X824" s="54"/>
      <c r="Y824" s="52"/>
      <c r="Z824" s="52"/>
      <c r="AA824" s="52"/>
      <c r="AB824" s="52"/>
      <c r="AC824" s="52"/>
      <c r="AD824" s="55"/>
    </row>
    <row r="825" spans="1:30" ht="12.75" customHeight="1" x14ac:dyDescent="0.2">
      <c r="A825" s="62"/>
      <c r="B825" s="63"/>
      <c r="C825" s="63"/>
      <c r="D825" s="63"/>
      <c r="E825" s="63"/>
      <c r="F825" s="63"/>
      <c r="G825" s="63"/>
      <c r="H825" s="63"/>
      <c r="I825" s="63"/>
      <c r="J825" s="63"/>
      <c r="K825" s="55"/>
      <c r="L825" s="55"/>
      <c r="M825" s="55"/>
      <c r="N825" s="55"/>
      <c r="O825" s="52"/>
      <c r="P825" s="52"/>
      <c r="Q825" s="51"/>
      <c r="R825" s="52"/>
      <c r="S825" s="51"/>
      <c r="T825" s="52"/>
      <c r="U825" s="53"/>
      <c r="V825" s="52"/>
      <c r="W825" s="52"/>
      <c r="X825" s="54"/>
      <c r="Y825" s="52"/>
      <c r="Z825" s="52"/>
      <c r="AA825" s="52"/>
      <c r="AB825" s="52"/>
      <c r="AC825" s="52"/>
      <c r="AD825" s="55"/>
    </row>
    <row r="826" spans="1:30" ht="12.75" customHeight="1" x14ac:dyDescent="0.2">
      <c r="A826" s="62"/>
      <c r="B826" s="63"/>
      <c r="C826" s="63"/>
      <c r="D826" s="63"/>
      <c r="E826" s="63"/>
      <c r="F826" s="63"/>
      <c r="G826" s="63"/>
      <c r="H826" s="63"/>
      <c r="I826" s="63"/>
      <c r="J826" s="63"/>
      <c r="K826" s="55"/>
      <c r="L826" s="55"/>
      <c r="M826" s="55"/>
      <c r="N826" s="55"/>
      <c r="O826" s="52"/>
      <c r="P826" s="52"/>
      <c r="Q826" s="51"/>
      <c r="R826" s="52"/>
      <c r="S826" s="51"/>
      <c r="T826" s="52"/>
      <c r="U826" s="53"/>
      <c r="V826" s="52"/>
      <c r="W826" s="52"/>
      <c r="X826" s="54"/>
      <c r="Y826" s="52"/>
      <c r="Z826" s="52"/>
      <c r="AA826" s="52"/>
      <c r="AB826" s="52"/>
      <c r="AC826" s="52"/>
      <c r="AD826" s="55"/>
    </row>
    <row r="827" spans="1:30" ht="12.75" customHeight="1" x14ac:dyDescent="0.2">
      <c r="A827" s="62"/>
      <c r="B827" s="63"/>
      <c r="C827" s="63"/>
      <c r="D827" s="63"/>
      <c r="E827" s="63"/>
      <c r="F827" s="63"/>
      <c r="G827" s="63"/>
      <c r="H827" s="63"/>
      <c r="I827" s="63"/>
      <c r="J827" s="63"/>
      <c r="K827" s="55"/>
      <c r="L827" s="55"/>
      <c r="M827" s="55"/>
      <c r="N827" s="55"/>
      <c r="O827" s="52"/>
      <c r="P827" s="52"/>
      <c r="Q827" s="51"/>
      <c r="R827" s="52"/>
      <c r="S827" s="51"/>
      <c r="T827" s="52"/>
      <c r="U827" s="53"/>
      <c r="V827" s="52"/>
      <c r="W827" s="52"/>
      <c r="X827" s="54"/>
      <c r="Y827" s="52"/>
      <c r="Z827" s="52"/>
      <c r="AA827" s="52"/>
      <c r="AB827" s="52"/>
      <c r="AC827" s="52"/>
      <c r="AD827" s="55"/>
    </row>
    <row r="828" spans="1:30" ht="12.75" customHeight="1" x14ac:dyDescent="0.2">
      <c r="A828" s="62"/>
      <c r="B828" s="63"/>
      <c r="C828" s="63"/>
      <c r="D828" s="63"/>
      <c r="E828" s="63"/>
      <c r="F828" s="63"/>
      <c r="G828" s="63"/>
      <c r="H828" s="63"/>
      <c r="I828" s="63"/>
      <c r="J828" s="63"/>
      <c r="K828" s="55"/>
      <c r="L828" s="55"/>
      <c r="M828" s="55"/>
      <c r="N828" s="55"/>
      <c r="O828" s="52"/>
      <c r="P828" s="52"/>
      <c r="Q828" s="51"/>
      <c r="R828" s="52"/>
      <c r="S828" s="51"/>
      <c r="T828" s="52"/>
      <c r="U828" s="53"/>
      <c r="V828" s="52"/>
      <c r="W828" s="52"/>
      <c r="X828" s="54"/>
      <c r="Y828" s="52"/>
      <c r="Z828" s="52"/>
      <c r="AA828" s="52"/>
      <c r="AB828" s="52"/>
      <c r="AC828" s="52"/>
      <c r="AD828" s="55"/>
    </row>
    <row r="829" spans="1:30" ht="12.75" customHeight="1" x14ac:dyDescent="0.2">
      <c r="A829" s="62"/>
      <c r="B829" s="63"/>
      <c r="C829" s="63"/>
      <c r="D829" s="63"/>
      <c r="E829" s="63"/>
      <c r="F829" s="63"/>
      <c r="G829" s="63"/>
      <c r="H829" s="63"/>
      <c r="I829" s="63"/>
      <c r="J829" s="63"/>
      <c r="K829" s="55"/>
      <c r="L829" s="55"/>
      <c r="M829" s="55"/>
      <c r="N829" s="55"/>
      <c r="O829" s="52"/>
      <c r="P829" s="52"/>
      <c r="Q829" s="51"/>
      <c r="R829" s="52"/>
      <c r="S829" s="51"/>
      <c r="T829" s="52"/>
      <c r="U829" s="53"/>
      <c r="V829" s="52"/>
      <c r="W829" s="52"/>
      <c r="X829" s="54"/>
      <c r="Y829" s="52"/>
      <c r="Z829" s="52"/>
      <c r="AA829" s="52"/>
      <c r="AB829" s="52"/>
      <c r="AC829" s="52"/>
      <c r="AD829" s="55"/>
    </row>
    <row r="830" spans="1:30" ht="12.75" customHeight="1" x14ac:dyDescent="0.2">
      <c r="A830" s="62"/>
      <c r="B830" s="63"/>
      <c r="C830" s="63"/>
      <c r="D830" s="63"/>
      <c r="E830" s="63"/>
      <c r="F830" s="63"/>
      <c r="G830" s="63"/>
      <c r="H830" s="63"/>
      <c r="I830" s="63"/>
      <c r="J830" s="63"/>
      <c r="K830" s="55"/>
      <c r="L830" s="55"/>
      <c r="M830" s="55"/>
      <c r="N830" s="55"/>
      <c r="O830" s="52"/>
      <c r="P830" s="52"/>
      <c r="Q830" s="51"/>
      <c r="R830" s="52"/>
      <c r="S830" s="51"/>
      <c r="T830" s="52"/>
      <c r="U830" s="53"/>
      <c r="V830" s="52"/>
      <c r="W830" s="52"/>
      <c r="X830" s="54"/>
      <c r="Y830" s="52"/>
      <c r="Z830" s="52"/>
      <c r="AA830" s="52"/>
      <c r="AB830" s="52"/>
      <c r="AC830" s="52"/>
      <c r="AD830" s="55"/>
    </row>
    <row r="831" spans="1:30" ht="12.75" customHeight="1" x14ac:dyDescent="0.2">
      <c r="A831" s="62"/>
      <c r="B831" s="63"/>
      <c r="C831" s="63"/>
      <c r="D831" s="63"/>
      <c r="E831" s="63"/>
      <c r="F831" s="63"/>
      <c r="G831" s="63"/>
      <c r="H831" s="63"/>
      <c r="I831" s="63"/>
      <c r="J831" s="63"/>
      <c r="K831" s="55"/>
      <c r="L831" s="55"/>
      <c r="M831" s="55"/>
      <c r="N831" s="55"/>
      <c r="O831" s="52"/>
      <c r="P831" s="52"/>
      <c r="Q831" s="51"/>
      <c r="R831" s="52"/>
      <c r="S831" s="51"/>
      <c r="T831" s="52"/>
      <c r="U831" s="53"/>
      <c r="V831" s="52"/>
      <c r="W831" s="52"/>
      <c r="X831" s="54"/>
      <c r="Y831" s="52"/>
      <c r="Z831" s="52"/>
      <c r="AA831" s="52"/>
      <c r="AB831" s="52"/>
      <c r="AC831" s="52"/>
      <c r="AD831" s="55"/>
    </row>
    <row r="832" spans="1:30" ht="12.75" customHeight="1" x14ac:dyDescent="0.2">
      <c r="A832" s="62"/>
      <c r="B832" s="63"/>
      <c r="C832" s="63"/>
      <c r="D832" s="63"/>
      <c r="E832" s="63"/>
      <c r="F832" s="63"/>
      <c r="G832" s="63"/>
      <c r="H832" s="63"/>
      <c r="I832" s="63"/>
      <c r="J832" s="63"/>
      <c r="K832" s="55"/>
      <c r="L832" s="55"/>
      <c r="M832" s="55"/>
      <c r="N832" s="55"/>
      <c r="O832" s="52"/>
      <c r="P832" s="52"/>
      <c r="Q832" s="51"/>
      <c r="R832" s="52"/>
      <c r="S832" s="51"/>
      <c r="T832" s="52"/>
      <c r="U832" s="53"/>
      <c r="V832" s="52"/>
      <c r="W832" s="52"/>
      <c r="X832" s="54"/>
      <c r="Y832" s="52"/>
      <c r="Z832" s="52"/>
      <c r="AA832" s="52"/>
      <c r="AB832" s="52"/>
      <c r="AC832" s="52"/>
      <c r="AD832" s="55"/>
    </row>
    <row r="833" spans="1:30" ht="12.75" customHeight="1" x14ac:dyDescent="0.2">
      <c r="A833" s="62"/>
      <c r="B833" s="63"/>
      <c r="C833" s="63"/>
      <c r="D833" s="63"/>
      <c r="E833" s="63"/>
      <c r="F833" s="63"/>
      <c r="G833" s="63"/>
      <c r="H833" s="63"/>
      <c r="I833" s="63"/>
      <c r="J833" s="63"/>
      <c r="K833" s="55"/>
      <c r="L833" s="55"/>
      <c r="M833" s="55"/>
      <c r="N833" s="55"/>
      <c r="O833" s="52"/>
      <c r="P833" s="52"/>
      <c r="Q833" s="51"/>
      <c r="R833" s="52"/>
      <c r="S833" s="51"/>
      <c r="T833" s="52"/>
      <c r="U833" s="53"/>
      <c r="V833" s="52"/>
      <c r="W833" s="52"/>
      <c r="X833" s="54"/>
      <c r="Y833" s="52"/>
      <c r="Z833" s="52"/>
      <c r="AA833" s="52"/>
      <c r="AB833" s="52"/>
      <c r="AC833" s="52"/>
      <c r="AD833" s="55"/>
    </row>
    <row r="834" spans="1:30" ht="12.75" customHeight="1" x14ac:dyDescent="0.2">
      <c r="A834" s="62"/>
      <c r="B834" s="63"/>
      <c r="C834" s="63"/>
      <c r="D834" s="63"/>
      <c r="E834" s="63"/>
      <c r="F834" s="63"/>
      <c r="G834" s="63"/>
      <c r="H834" s="63"/>
      <c r="I834" s="63"/>
      <c r="J834" s="63"/>
      <c r="K834" s="55"/>
      <c r="L834" s="55"/>
      <c r="M834" s="55"/>
      <c r="N834" s="55"/>
      <c r="O834" s="52"/>
      <c r="P834" s="52"/>
      <c r="Q834" s="51"/>
      <c r="R834" s="52"/>
      <c r="S834" s="51"/>
      <c r="T834" s="52"/>
      <c r="U834" s="53"/>
      <c r="V834" s="52"/>
      <c r="W834" s="52"/>
      <c r="X834" s="54"/>
      <c r="Y834" s="52"/>
      <c r="Z834" s="52"/>
      <c r="AA834" s="52"/>
      <c r="AB834" s="52"/>
      <c r="AC834" s="52"/>
      <c r="AD834" s="55"/>
    </row>
    <row r="835" spans="1:30" ht="12.75" customHeight="1" x14ac:dyDescent="0.2">
      <c r="A835" s="62"/>
      <c r="B835" s="63"/>
      <c r="C835" s="63"/>
      <c r="D835" s="63"/>
      <c r="E835" s="63"/>
      <c r="F835" s="63"/>
      <c r="G835" s="63"/>
      <c r="H835" s="63"/>
      <c r="I835" s="63"/>
      <c r="J835" s="63"/>
      <c r="K835" s="55"/>
      <c r="L835" s="55"/>
      <c r="M835" s="55"/>
      <c r="N835" s="55"/>
      <c r="O835" s="52"/>
      <c r="P835" s="52"/>
      <c r="Q835" s="51"/>
      <c r="R835" s="52"/>
      <c r="S835" s="51"/>
      <c r="T835" s="52"/>
      <c r="U835" s="53"/>
      <c r="V835" s="52"/>
      <c r="W835" s="52"/>
      <c r="X835" s="54"/>
      <c r="Y835" s="52"/>
      <c r="Z835" s="52"/>
      <c r="AA835" s="52"/>
      <c r="AB835" s="52"/>
      <c r="AC835" s="52"/>
      <c r="AD835" s="55"/>
    </row>
    <row r="836" spans="1:30" ht="12.75" customHeight="1" x14ac:dyDescent="0.2">
      <c r="A836" s="62"/>
      <c r="B836" s="63"/>
      <c r="C836" s="63"/>
      <c r="D836" s="63"/>
      <c r="E836" s="63"/>
      <c r="F836" s="63"/>
      <c r="G836" s="63"/>
      <c r="H836" s="63"/>
      <c r="I836" s="63"/>
      <c r="J836" s="63"/>
      <c r="K836" s="55"/>
      <c r="L836" s="55"/>
      <c r="M836" s="55"/>
      <c r="N836" s="55"/>
      <c r="O836" s="52"/>
      <c r="P836" s="52"/>
      <c r="Q836" s="51"/>
      <c r="R836" s="52"/>
      <c r="S836" s="51"/>
      <c r="T836" s="52"/>
      <c r="U836" s="53"/>
      <c r="V836" s="52"/>
      <c r="W836" s="52"/>
      <c r="X836" s="54"/>
      <c r="Y836" s="52"/>
      <c r="Z836" s="52"/>
      <c r="AA836" s="52"/>
      <c r="AB836" s="52"/>
      <c r="AC836" s="52"/>
      <c r="AD836" s="55"/>
    </row>
    <row r="837" spans="1:30" ht="12.75" customHeight="1" x14ac:dyDescent="0.2">
      <c r="A837" s="62"/>
      <c r="B837" s="63"/>
      <c r="C837" s="63"/>
      <c r="D837" s="63"/>
      <c r="E837" s="63"/>
      <c r="F837" s="63"/>
      <c r="G837" s="63"/>
      <c r="H837" s="63"/>
      <c r="I837" s="63"/>
      <c r="J837" s="63"/>
      <c r="K837" s="55"/>
      <c r="L837" s="55"/>
      <c r="M837" s="55"/>
      <c r="N837" s="55"/>
      <c r="O837" s="52"/>
      <c r="P837" s="52"/>
      <c r="Q837" s="51"/>
      <c r="R837" s="52"/>
      <c r="S837" s="51"/>
      <c r="T837" s="52"/>
      <c r="U837" s="53"/>
      <c r="V837" s="52"/>
      <c r="W837" s="52"/>
      <c r="X837" s="54"/>
      <c r="Y837" s="52"/>
      <c r="Z837" s="52"/>
      <c r="AA837" s="52"/>
      <c r="AB837" s="52"/>
      <c r="AC837" s="52"/>
      <c r="AD837" s="55"/>
    </row>
    <row r="838" spans="1:30" ht="12.75" customHeight="1" x14ac:dyDescent="0.2">
      <c r="A838" s="62"/>
      <c r="B838" s="63"/>
      <c r="C838" s="63"/>
      <c r="D838" s="63"/>
      <c r="E838" s="63"/>
      <c r="F838" s="63"/>
      <c r="G838" s="63"/>
      <c r="H838" s="63"/>
      <c r="I838" s="63"/>
      <c r="J838" s="63"/>
      <c r="K838" s="55"/>
      <c r="L838" s="55"/>
      <c r="M838" s="55"/>
      <c r="N838" s="55"/>
      <c r="O838" s="52"/>
      <c r="P838" s="52"/>
      <c r="Q838" s="51"/>
      <c r="R838" s="52"/>
      <c r="S838" s="51"/>
      <c r="T838" s="52"/>
      <c r="U838" s="53"/>
      <c r="V838" s="52"/>
      <c r="W838" s="52"/>
      <c r="X838" s="54"/>
      <c r="Y838" s="52"/>
      <c r="Z838" s="52"/>
      <c r="AA838" s="52"/>
      <c r="AB838" s="52"/>
      <c r="AC838" s="52"/>
      <c r="AD838" s="55"/>
    </row>
    <row r="839" spans="1:30" ht="12.75" customHeight="1" x14ac:dyDescent="0.2">
      <c r="A839" s="62"/>
      <c r="B839" s="63"/>
      <c r="C839" s="63"/>
      <c r="D839" s="63"/>
      <c r="E839" s="63"/>
      <c r="F839" s="63"/>
      <c r="G839" s="63"/>
      <c r="H839" s="63"/>
      <c r="I839" s="63"/>
      <c r="J839" s="63"/>
      <c r="K839" s="55"/>
      <c r="L839" s="55"/>
      <c r="M839" s="55"/>
      <c r="N839" s="55"/>
      <c r="O839" s="52"/>
      <c r="P839" s="52"/>
      <c r="Q839" s="51"/>
      <c r="R839" s="52"/>
      <c r="S839" s="51"/>
      <c r="T839" s="52"/>
      <c r="U839" s="53"/>
      <c r="V839" s="52"/>
      <c r="W839" s="52"/>
      <c r="X839" s="54"/>
      <c r="Y839" s="52"/>
      <c r="Z839" s="52"/>
      <c r="AA839" s="52"/>
      <c r="AB839" s="52"/>
      <c r="AC839" s="52"/>
      <c r="AD839" s="55"/>
    </row>
    <row r="840" spans="1:30" ht="12.75" customHeight="1" x14ac:dyDescent="0.2">
      <c r="A840" s="62"/>
      <c r="B840" s="63"/>
      <c r="C840" s="63"/>
      <c r="D840" s="63"/>
      <c r="E840" s="63"/>
      <c r="F840" s="63"/>
      <c r="G840" s="63"/>
      <c r="H840" s="63"/>
      <c r="I840" s="63"/>
      <c r="J840" s="63"/>
      <c r="K840" s="55"/>
      <c r="L840" s="55"/>
      <c r="M840" s="55"/>
      <c r="N840" s="55"/>
      <c r="O840" s="52"/>
      <c r="P840" s="52"/>
      <c r="Q840" s="51"/>
      <c r="R840" s="52"/>
      <c r="S840" s="51"/>
      <c r="T840" s="52"/>
      <c r="U840" s="53"/>
      <c r="V840" s="52"/>
      <c r="W840" s="52"/>
      <c r="X840" s="54"/>
      <c r="Y840" s="52"/>
      <c r="Z840" s="52"/>
      <c r="AA840" s="52"/>
      <c r="AB840" s="52"/>
      <c r="AC840" s="52"/>
      <c r="AD840" s="55"/>
    </row>
    <row r="841" spans="1:30" ht="12.75" customHeight="1" x14ac:dyDescent="0.2">
      <c r="A841" s="62"/>
      <c r="B841" s="63"/>
      <c r="C841" s="63"/>
      <c r="D841" s="63"/>
      <c r="E841" s="63"/>
      <c r="F841" s="63"/>
      <c r="G841" s="63"/>
      <c r="H841" s="63"/>
      <c r="I841" s="63"/>
      <c r="J841" s="63"/>
      <c r="K841" s="55"/>
      <c r="L841" s="55"/>
      <c r="M841" s="55"/>
      <c r="N841" s="55"/>
      <c r="O841" s="52"/>
      <c r="P841" s="52"/>
      <c r="Q841" s="51"/>
      <c r="R841" s="52"/>
      <c r="S841" s="51"/>
      <c r="T841" s="52"/>
      <c r="U841" s="53"/>
      <c r="V841" s="52"/>
      <c r="W841" s="52"/>
      <c r="X841" s="54"/>
      <c r="Y841" s="52"/>
      <c r="Z841" s="52"/>
      <c r="AA841" s="52"/>
      <c r="AB841" s="52"/>
      <c r="AC841" s="52"/>
      <c r="AD841" s="55"/>
    </row>
    <row r="842" spans="1:30" ht="12.75" customHeight="1" x14ac:dyDescent="0.2">
      <c r="A842" s="62"/>
      <c r="B842" s="63"/>
      <c r="C842" s="63"/>
      <c r="D842" s="63"/>
      <c r="E842" s="63"/>
      <c r="F842" s="63"/>
      <c r="G842" s="63"/>
      <c r="H842" s="63"/>
      <c r="I842" s="63"/>
      <c r="J842" s="63"/>
      <c r="K842" s="55"/>
      <c r="L842" s="55"/>
      <c r="M842" s="55"/>
      <c r="N842" s="55"/>
      <c r="O842" s="52"/>
      <c r="P842" s="52"/>
      <c r="Q842" s="51"/>
      <c r="R842" s="52"/>
      <c r="S842" s="51"/>
      <c r="T842" s="52"/>
      <c r="U842" s="53"/>
      <c r="V842" s="52"/>
      <c r="W842" s="52"/>
      <c r="X842" s="54"/>
      <c r="Y842" s="52"/>
      <c r="Z842" s="52"/>
      <c r="AA842" s="52"/>
      <c r="AB842" s="52"/>
      <c r="AC842" s="52"/>
      <c r="AD842" s="55"/>
    </row>
    <row r="843" spans="1:30" ht="12.75" customHeight="1" x14ac:dyDescent="0.2">
      <c r="A843" s="62"/>
      <c r="B843" s="63"/>
      <c r="C843" s="63"/>
      <c r="D843" s="63"/>
      <c r="E843" s="63"/>
      <c r="F843" s="63"/>
      <c r="G843" s="63"/>
      <c r="H843" s="63"/>
      <c r="I843" s="63"/>
      <c r="J843" s="63"/>
      <c r="K843" s="55"/>
      <c r="L843" s="55"/>
      <c r="M843" s="55"/>
      <c r="N843" s="55"/>
      <c r="O843" s="52"/>
      <c r="P843" s="52"/>
      <c r="Q843" s="51"/>
      <c r="R843" s="52"/>
      <c r="S843" s="51"/>
      <c r="T843" s="52"/>
      <c r="U843" s="53"/>
      <c r="V843" s="52"/>
      <c r="W843" s="52"/>
      <c r="X843" s="54"/>
      <c r="Y843" s="52"/>
      <c r="Z843" s="52"/>
      <c r="AA843" s="52"/>
      <c r="AB843" s="52"/>
      <c r="AC843" s="52"/>
      <c r="AD843" s="55"/>
    </row>
    <row r="844" spans="1:30" ht="12.75" customHeight="1" x14ac:dyDescent="0.2">
      <c r="A844" s="62"/>
      <c r="B844" s="63"/>
      <c r="C844" s="63"/>
      <c r="D844" s="63"/>
      <c r="E844" s="63"/>
      <c r="F844" s="63"/>
      <c r="G844" s="63"/>
      <c r="H844" s="63"/>
      <c r="I844" s="63"/>
      <c r="J844" s="63"/>
      <c r="K844" s="55"/>
      <c r="L844" s="55"/>
      <c r="M844" s="55"/>
      <c r="N844" s="55"/>
      <c r="O844" s="52"/>
      <c r="P844" s="52"/>
      <c r="Q844" s="51"/>
      <c r="R844" s="52"/>
      <c r="S844" s="51"/>
      <c r="T844" s="52"/>
      <c r="U844" s="53"/>
      <c r="V844" s="52"/>
      <c r="W844" s="52"/>
      <c r="X844" s="54"/>
      <c r="Y844" s="52"/>
      <c r="Z844" s="52"/>
      <c r="AA844" s="52"/>
      <c r="AB844" s="52"/>
      <c r="AC844" s="52"/>
      <c r="AD844" s="55"/>
    </row>
    <row r="845" spans="1:30" ht="12.75" customHeight="1" x14ac:dyDescent="0.2">
      <c r="A845" s="62"/>
      <c r="B845" s="63"/>
      <c r="C845" s="63"/>
      <c r="D845" s="63"/>
      <c r="E845" s="63"/>
      <c r="F845" s="63"/>
      <c r="G845" s="63"/>
      <c r="H845" s="63"/>
      <c r="I845" s="63"/>
      <c r="J845" s="63"/>
      <c r="K845" s="55"/>
      <c r="L845" s="55"/>
      <c r="M845" s="55"/>
      <c r="N845" s="55"/>
      <c r="O845" s="52"/>
      <c r="P845" s="52"/>
      <c r="Q845" s="51"/>
      <c r="R845" s="52"/>
      <c r="S845" s="51"/>
      <c r="T845" s="52"/>
      <c r="U845" s="53"/>
      <c r="V845" s="52"/>
      <c r="W845" s="52"/>
      <c r="X845" s="54"/>
      <c r="Y845" s="52"/>
      <c r="Z845" s="52"/>
      <c r="AA845" s="52"/>
      <c r="AB845" s="52"/>
      <c r="AC845" s="52"/>
      <c r="AD845" s="55"/>
    </row>
    <row r="846" spans="1:30" ht="12.75" customHeight="1" x14ac:dyDescent="0.2">
      <c r="A846" s="62"/>
      <c r="B846" s="63"/>
      <c r="C846" s="63"/>
      <c r="D846" s="63"/>
      <c r="E846" s="63"/>
      <c r="F846" s="63"/>
      <c r="G846" s="63"/>
      <c r="H846" s="63"/>
      <c r="I846" s="63"/>
      <c r="J846" s="63"/>
      <c r="K846" s="55"/>
      <c r="L846" s="55"/>
      <c r="M846" s="55"/>
      <c r="N846" s="55"/>
      <c r="O846" s="52"/>
      <c r="P846" s="52"/>
      <c r="Q846" s="51"/>
      <c r="R846" s="52"/>
      <c r="S846" s="51"/>
      <c r="T846" s="52"/>
      <c r="U846" s="53"/>
      <c r="V846" s="52"/>
      <c r="W846" s="52"/>
      <c r="X846" s="54"/>
      <c r="Y846" s="52"/>
      <c r="Z846" s="52"/>
      <c r="AA846" s="52"/>
      <c r="AB846" s="52"/>
      <c r="AC846" s="52"/>
      <c r="AD846" s="55"/>
    </row>
    <row r="847" spans="1:30" ht="12.75" customHeight="1" x14ac:dyDescent="0.2">
      <c r="A847" s="62"/>
      <c r="B847" s="63"/>
      <c r="C847" s="63"/>
      <c r="D847" s="63"/>
      <c r="E847" s="63"/>
      <c r="F847" s="63"/>
      <c r="G847" s="63"/>
      <c r="H847" s="63"/>
      <c r="I847" s="63"/>
      <c r="J847" s="63"/>
      <c r="K847" s="55"/>
      <c r="L847" s="55"/>
      <c r="M847" s="55"/>
      <c r="N847" s="55"/>
      <c r="O847" s="52"/>
      <c r="P847" s="52"/>
      <c r="Q847" s="51"/>
      <c r="R847" s="52"/>
      <c r="S847" s="51"/>
      <c r="T847" s="52"/>
      <c r="U847" s="53"/>
      <c r="V847" s="52"/>
      <c r="W847" s="52"/>
      <c r="X847" s="54"/>
      <c r="Y847" s="52"/>
      <c r="Z847" s="52"/>
      <c r="AA847" s="52"/>
      <c r="AB847" s="52"/>
      <c r="AC847" s="52"/>
      <c r="AD847" s="55"/>
    </row>
    <row r="848" spans="1:30" ht="12.75" customHeight="1" x14ac:dyDescent="0.2">
      <c r="A848" s="62"/>
      <c r="B848" s="63"/>
      <c r="C848" s="63"/>
      <c r="D848" s="63"/>
      <c r="E848" s="63"/>
      <c r="F848" s="63"/>
      <c r="G848" s="63"/>
      <c r="H848" s="63"/>
      <c r="I848" s="63"/>
      <c r="J848" s="63"/>
      <c r="K848" s="55"/>
      <c r="L848" s="55"/>
      <c r="M848" s="55"/>
      <c r="N848" s="55"/>
      <c r="O848" s="52"/>
      <c r="P848" s="52"/>
      <c r="Q848" s="51"/>
      <c r="R848" s="52"/>
      <c r="S848" s="51"/>
      <c r="T848" s="52"/>
      <c r="U848" s="53"/>
      <c r="V848" s="52"/>
      <c r="W848" s="52"/>
      <c r="X848" s="54"/>
      <c r="Y848" s="52"/>
      <c r="Z848" s="52"/>
      <c r="AA848" s="52"/>
      <c r="AB848" s="52"/>
      <c r="AC848" s="52"/>
      <c r="AD848" s="55"/>
    </row>
    <row r="849" spans="1:30" ht="12.75" customHeight="1" x14ac:dyDescent="0.2">
      <c r="A849" s="62"/>
      <c r="B849" s="63"/>
      <c r="C849" s="63"/>
      <c r="D849" s="63"/>
      <c r="E849" s="63"/>
      <c r="F849" s="63"/>
      <c r="G849" s="63"/>
      <c r="H849" s="63"/>
      <c r="I849" s="63"/>
      <c r="J849" s="63"/>
      <c r="K849" s="55"/>
      <c r="L849" s="55"/>
      <c r="M849" s="55"/>
      <c r="N849" s="55"/>
      <c r="O849" s="52"/>
      <c r="P849" s="52"/>
      <c r="Q849" s="51"/>
      <c r="R849" s="52"/>
      <c r="S849" s="51"/>
      <c r="T849" s="52"/>
      <c r="U849" s="53"/>
      <c r="V849" s="52"/>
      <c r="W849" s="52"/>
      <c r="X849" s="54"/>
      <c r="Y849" s="52"/>
      <c r="Z849" s="52"/>
      <c r="AA849" s="52"/>
      <c r="AB849" s="52"/>
      <c r="AC849" s="52"/>
      <c r="AD849" s="55"/>
    </row>
    <row r="850" spans="1:30" ht="12.75" customHeight="1" x14ac:dyDescent="0.2">
      <c r="A850" s="62"/>
      <c r="B850" s="63"/>
      <c r="C850" s="63"/>
      <c r="D850" s="63"/>
      <c r="E850" s="63"/>
      <c r="F850" s="63"/>
      <c r="G850" s="63"/>
      <c r="H850" s="63"/>
      <c r="I850" s="63"/>
      <c r="J850" s="63"/>
      <c r="K850" s="55"/>
      <c r="L850" s="55"/>
      <c r="M850" s="55"/>
      <c r="N850" s="55"/>
      <c r="O850" s="52"/>
      <c r="P850" s="52"/>
      <c r="Q850" s="51"/>
      <c r="R850" s="52"/>
      <c r="S850" s="51"/>
      <c r="T850" s="52"/>
      <c r="U850" s="53"/>
      <c r="V850" s="52"/>
      <c r="W850" s="52"/>
      <c r="X850" s="54"/>
      <c r="Y850" s="52"/>
      <c r="Z850" s="52"/>
      <c r="AA850" s="52"/>
      <c r="AB850" s="52"/>
      <c r="AC850" s="52"/>
      <c r="AD850" s="55"/>
    </row>
    <row r="851" spans="1:30" ht="12.75" customHeight="1" x14ac:dyDescent="0.2">
      <c r="A851" s="62"/>
      <c r="B851" s="63"/>
      <c r="C851" s="63"/>
      <c r="D851" s="63"/>
      <c r="E851" s="63"/>
      <c r="F851" s="63"/>
      <c r="G851" s="63"/>
      <c r="H851" s="63"/>
      <c r="I851" s="63"/>
      <c r="J851" s="63"/>
      <c r="K851" s="55"/>
      <c r="L851" s="55"/>
      <c r="M851" s="55"/>
      <c r="N851" s="55"/>
      <c r="O851" s="52"/>
      <c r="P851" s="52"/>
      <c r="Q851" s="51"/>
      <c r="R851" s="52"/>
      <c r="S851" s="51"/>
      <c r="T851" s="52"/>
      <c r="U851" s="53"/>
      <c r="V851" s="52"/>
      <c r="W851" s="52"/>
      <c r="X851" s="54"/>
      <c r="Y851" s="52"/>
      <c r="Z851" s="52"/>
      <c r="AA851" s="52"/>
      <c r="AB851" s="52"/>
      <c r="AC851" s="52"/>
      <c r="AD851" s="55"/>
    </row>
    <row r="852" spans="1:30" ht="12.75" customHeight="1" x14ac:dyDescent="0.2">
      <c r="A852" s="62"/>
      <c r="B852" s="63"/>
      <c r="C852" s="63"/>
      <c r="D852" s="63"/>
      <c r="E852" s="63"/>
      <c r="F852" s="63"/>
      <c r="G852" s="63"/>
      <c r="H852" s="63"/>
      <c r="I852" s="63"/>
      <c r="J852" s="63"/>
      <c r="K852" s="55"/>
      <c r="L852" s="55"/>
      <c r="M852" s="55"/>
      <c r="N852" s="55"/>
      <c r="O852" s="52"/>
      <c r="P852" s="52"/>
      <c r="Q852" s="51"/>
      <c r="R852" s="52"/>
      <c r="S852" s="51"/>
      <c r="T852" s="52"/>
      <c r="U852" s="53"/>
      <c r="V852" s="52"/>
      <c r="W852" s="52"/>
      <c r="X852" s="54"/>
      <c r="Y852" s="52"/>
      <c r="Z852" s="52"/>
      <c r="AA852" s="52"/>
      <c r="AB852" s="52"/>
      <c r="AC852" s="52"/>
      <c r="AD852" s="55"/>
    </row>
    <row r="853" spans="1:30" ht="12.75" customHeight="1" x14ac:dyDescent="0.2">
      <c r="A853" s="62"/>
      <c r="B853" s="63"/>
      <c r="C853" s="63"/>
      <c r="D853" s="63"/>
      <c r="E853" s="63"/>
      <c r="F853" s="63"/>
      <c r="G853" s="63"/>
      <c r="H853" s="63"/>
      <c r="I853" s="63"/>
      <c r="J853" s="63"/>
      <c r="K853" s="55"/>
      <c r="L853" s="55"/>
      <c r="M853" s="55"/>
      <c r="N853" s="55"/>
      <c r="O853" s="52"/>
      <c r="P853" s="52"/>
      <c r="Q853" s="51"/>
      <c r="R853" s="52"/>
      <c r="S853" s="51"/>
      <c r="T853" s="52"/>
      <c r="U853" s="53"/>
      <c r="V853" s="52"/>
      <c r="W853" s="52"/>
      <c r="X853" s="54"/>
      <c r="Y853" s="52"/>
      <c r="Z853" s="52"/>
      <c r="AA853" s="52"/>
      <c r="AB853" s="52"/>
      <c r="AC853" s="52"/>
      <c r="AD853" s="55"/>
    </row>
    <row r="854" spans="1:30" ht="12.75" customHeight="1" x14ac:dyDescent="0.2">
      <c r="A854" s="62"/>
      <c r="B854" s="63"/>
      <c r="C854" s="63"/>
      <c r="D854" s="63"/>
      <c r="E854" s="63"/>
      <c r="F854" s="63"/>
      <c r="G854" s="63"/>
      <c r="H854" s="63"/>
      <c r="I854" s="63"/>
      <c r="J854" s="63"/>
      <c r="K854" s="55"/>
      <c r="L854" s="55"/>
      <c r="M854" s="55"/>
      <c r="N854" s="55"/>
      <c r="O854" s="52"/>
      <c r="P854" s="52"/>
      <c r="Q854" s="51"/>
      <c r="R854" s="52"/>
      <c r="S854" s="51"/>
      <c r="T854" s="52"/>
      <c r="U854" s="53"/>
      <c r="V854" s="52"/>
      <c r="W854" s="52"/>
      <c r="X854" s="54"/>
      <c r="Y854" s="52"/>
      <c r="Z854" s="52"/>
      <c r="AA854" s="52"/>
      <c r="AB854" s="52"/>
      <c r="AC854" s="52"/>
      <c r="AD854" s="55"/>
    </row>
    <row r="855" spans="1:30" ht="12.75" customHeight="1" x14ac:dyDescent="0.2">
      <c r="A855" s="62"/>
      <c r="B855" s="63"/>
      <c r="C855" s="63"/>
      <c r="D855" s="63"/>
      <c r="E855" s="63"/>
      <c r="F855" s="63"/>
      <c r="G855" s="63"/>
      <c r="H855" s="63"/>
      <c r="I855" s="63"/>
      <c r="J855" s="63"/>
      <c r="K855" s="55"/>
      <c r="L855" s="55"/>
      <c r="M855" s="55"/>
      <c r="N855" s="55"/>
      <c r="O855" s="52"/>
      <c r="P855" s="52"/>
      <c r="Q855" s="51"/>
      <c r="R855" s="52"/>
      <c r="S855" s="51"/>
      <c r="T855" s="52"/>
      <c r="U855" s="53"/>
      <c r="V855" s="52"/>
      <c r="W855" s="52"/>
      <c r="X855" s="54"/>
      <c r="Y855" s="52"/>
      <c r="Z855" s="52"/>
      <c r="AA855" s="52"/>
      <c r="AB855" s="52"/>
      <c r="AC855" s="52"/>
      <c r="AD855" s="55"/>
    </row>
    <row r="856" spans="1:30" ht="12.75" customHeight="1" x14ac:dyDescent="0.2">
      <c r="A856" s="62"/>
      <c r="B856" s="63"/>
      <c r="C856" s="63"/>
      <c r="D856" s="63"/>
      <c r="E856" s="63"/>
      <c r="F856" s="63"/>
      <c r="G856" s="63"/>
      <c r="H856" s="63"/>
      <c r="I856" s="63"/>
      <c r="J856" s="63"/>
      <c r="K856" s="55"/>
      <c r="L856" s="55"/>
      <c r="M856" s="55"/>
      <c r="N856" s="55"/>
      <c r="O856" s="52"/>
      <c r="P856" s="52"/>
      <c r="Q856" s="51"/>
      <c r="R856" s="52"/>
      <c r="S856" s="51"/>
      <c r="T856" s="52"/>
      <c r="U856" s="53"/>
      <c r="V856" s="52"/>
      <c r="W856" s="52"/>
      <c r="X856" s="54"/>
      <c r="Y856" s="52"/>
      <c r="Z856" s="52"/>
      <c r="AA856" s="52"/>
      <c r="AB856" s="52"/>
      <c r="AC856" s="52"/>
      <c r="AD856" s="55"/>
    </row>
    <row r="857" spans="1:30" ht="12.75" customHeight="1" x14ac:dyDescent="0.2">
      <c r="A857" s="62"/>
      <c r="B857" s="63"/>
      <c r="C857" s="63"/>
      <c r="D857" s="63"/>
      <c r="E857" s="63"/>
      <c r="F857" s="63"/>
      <c r="G857" s="63"/>
      <c r="H857" s="63"/>
      <c r="I857" s="63"/>
      <c r="J857" s="63"/>
      <c r="K857" s="55"/>
      <c r="L857" s="55"/>
      <c r="M857" s="55"/>
      <c r="N857" s="55"/>
      <c r="O857" s="52"/>
      <c r="P857" s="52"/>
      <c r="Q857" s="51"/>
      <c r="R857" s="52"/>
      <c r="S857" s="51"/>
      <c r="T857" s="52"/>
      <c r="U857" s="53"/>
      <c r="V857" s="52"/>
      <c r="W857" s="52"/>
      <c r="X857" s="54"/>
      <c r="Y857" s="52"/>
      <c r="Z857" s="52"/>
      <c r="AA857" s="52"/>
      <c r="AB857" s="52"/>
      <c r="AC857" s="52"/>
      <c r="AD857" s="55"/>
    </row>
    <row r="858" spans="1:30" ht="12.75" customHeight="1" x14ac:dyDescent="0.2">
      <c r="A858" s="62"/>
      <c r="B858" s="63"/>
      <c r="C858" s="63"/>
      <c r="D858" s="63"/>
      <c r="E858" s="63"/>
      <c r="F858" s="63"/>
      <c r="G858" s="63"/>
      <c r="H858" s="63"/>
      <c r="I858" s="63"/>
      <c r="J858" s="63"/>
      <c r="K858" s="55"/>
      <c r="L858" s="55"/>
      <c r="M858" s="55"/>
      <c r="N858" s="55"/>
      <c r="O858" s="52"/>
      <c r="P858" s="52"/>
      <c r="Q858" s="51"/>
      <c r="R858" s="52"/>
      <c r="S858" s="51"/>
      <c r="T858" s="52"/>
      <c r="U858" s="53"/>
      <c r="V858" s="52"/>
      <c r="W858" s="52"/>
      <c r="X858" s="54"/>
      <c r="Y858" s="52"/>
      <c r="Z858" s="52"/>
      <c r="AA858" s="52"/>
      <c r="AB858" s="52"/>
      <c r="AC858" s="52"/>
      <c r="AD858" s="55"/>
    </row>
    <row r="859" spans="1:30" ht="12.75" customHeight="1" x14ac:dyDescent="0.2">
      <c r="A859" s="62"/>
      <c r="B859" s="63"/>
      <c r="C859" s="63"/>
      <c r="D859" s="63"/>
      <c r="E859" s="63"/>
      <c r="F859" s="63"/>
      <c r="G859" s="63"/>
      <c r="H859" s="63"/>
      <c r="I859" s="63"/>
      <c r="J859" s="63"/>
      <c r="K859" s="55"/>
      <c r="L859" s="55"/>
      <c r="M859" s="55"/>
      <c r="N859" s="55"/>
      <c r="O859" s="52"/>
      <c r="P859" s="52"/>
      <c r="Q859" s="51"/>
      <c r="R859" s="52"/>
      <c r="S859" s="51"/>
      <c r="T859" s="52"/>
      <c r="U859" s="53"/>
      <c r="V859" s="52"/>
      <c r="W859" s="52"/>
      <c r="X859" s="54"/>
      <c r="Y859" s="52"/>
      <c r="Z859" s="52"/>
      <c r="AA859" s="52"/>
      <c r="AB859" s="52"/>
      <c r="AC859" s="52"/>
      <c r="AD859" s="55"/>
    </row>
    <row r="860" spans="1:30" ht="12.75" customHeight="1" x14ac:dyDescent="0.2">
      <c r="A860" s="62"/>
      <c r="B860" s="63"/>
      <c r="C860" s="63"/>
      <c r="D860" s="63"/>
      <c r="E860" s="63"/>
      <c r="F860" s="63"/>
      <c r="G860" s="63"/>
      <c r="H860" s="63"/>
      <c r="I860" s="63"/>
      <c r="J860" s="63"/>
      <c r="K860" s="55"/>
      <c r="L860" s="55"/>
      <c r="M860" s="55"/>
      <c r="N860" s="55"/>
      <c r="O860" s="52"/>
      <c r="P860" s="52"/>
      <c r="Q860" s="51"/>
      <c r="R860" s="52"/>
      <c r="S860" s="51"/>
      <c r="T860" s="52"/>
      <c r="U860" s="53"/>
      <c r="V860" s="52"/>
      <c r="W860" s="52"/>
      <c r="X860" s="54"/>
      <c r="Y860" s="52"/>
      <c r="Z860" s="52"/>
      <c r="AA860" s="52"/>
      <c r="AB860" s="52"/>
      <c r="AC860" s="52"/>
      <c r="AD860" s="55"/>
    </row>
    <row r="861" spans="1:30" ht="12.75" customHeight="1" x14ac:dyDescent="0.2">
      <c r="A861" s="62"/>
      <c r="B861" s="63"/>
      <c r="C861" s="63"/>
      <c r="D861" s="63"/>
      <c r="E861" s="63"/>
      <c r="F861" s="63"/>
      <c r="G861" s="63"/>
      <c r="H861" s="63"/>
      <c r="I861" s="63"/>
      <c r="J861" s="63"/>
      <c r="K861" s="55"/>
      <c r="L861" s="55"/>
      <c r="M861" s="55"/>
      <c r="N861" s="55"/>
      <c r="O861" s="52"/>
      <c r="P861" s="52"/>
      <c r="Q861" s="51"/>
      <c r="R861" s="52"/>
      <c r="S861" s="51"/>
      <c r="T861" s="52"/>
      <c r="U861" s="53"/>
      <c r="V861" s="52"/>
      <c r="W861" s="52"/>
      <c r="X861" s="54"/>
      <c r="Y861" s="52"/>
      <c r="Z861" s="52"/>
      <c r="AA861" s="52"/>
      <c r="AB861" s="52"/>
      <c r="AC861" s="52"/>
      <c r="AD861" s="55"/>
    </row>
    <row r="862" spans="1:30" ht="12.75" customHeight="1" x14ac:dyDescent="0.2">
      <c r="A862" s="62"/>
      <c r="B862" s="63"/>
      <c r="C862" s="63"/>
      <c r="D862" s="63"/>
      <c r="E862" s="63"/>
      <c r="F862" s="63"/>
      <c r="G862" s="63"/>
      <c r="H862" s="63"/>
      <c r="I862" s="63"/>
      <c r="J862" s="63"/>
      <c r="K862" s="55"/>
      <c r="L862" s="55"/>
      <c r="M862" s="55"/>
      <c r="N862" s="55"/>
      <c r="O862" s="52"/>
      <c r="P862" s="52"/>
      <c r="Q862" s="51"/>
      <c r="R862" s="52"/>
      <c r="S862" s="51"/>
      <c r="T862" s="52"/>
      <c r="U862" s="53"/>
      <c r="V862" s="52"/>
      <c r="W862" s="52"/>
      <c r="X862" s="54"/>
      <c r="Y862" s="52"/>
      <c r="Z862" s="52"/>
      <c r="AA862" s="52"/>
      <c r="AB862" s="52"/>
      <c r="AC862" s="52"/>
      <c r="AD862" s="55"/>
    </row>
    <row r="863" spans="1:30" ht="12.75" customHeight="1" x14ac:dyDescent="0.2">
      <c r="A863" s="62"/>
      <c r="B863" s="63"/>
      <c r="C863" s="63"/>
      <c r="D863" s="63"/>
      <c r="E863" s="63"/>
      <c r="F863" s="63"/>
      <c r="G863" s="63"/>
      <c r="H863" s="63"/>
      <c r="I863" s="63"/>
      <c r="J863" s="63"/>
      <c r="K863" s="55"/>
      <c r="L863" s="55"/>
      <c r="M863" s="55"/>
      <c r="N863" s="55"/>
      <c r="O863" s="52"/>
      <c r="P863" s="52"/>
      <c r="Q863" s="51"/>
      <c r="R863" s="52"/>
      <c r="S863" s="51"/>
      <c r="T863" s="52"/>
      <c r="U863" s="53"/>
      <c r="V863" s="52"/>
      <c r="W863" s="52"/>
      <c r="X863" s="54"/>
      <c r="Y863" s="52"/>
      <c r="Z863" s="52"/>
      <c r="AA863" s="52"/>
      <c r="AB863" s="52"/>
      <c r="AC863" s="52"/>
      <c r="AD863" s="55"/>
    </row>
    <row r="864" spans="1:30" ht="12.75" customHeight="1" x14ac:dyDescent="0.2">
      <c r="A864" s="62"/>
      <c r="B864" s="63"/>
      <c r="C864" s="63"/>
      <c r="D864" s="63"/>
      <c r="E864" s="63"/>
      <c r="F864" s="63"/>
      <c r="G864" s="63"/>
      <c r="H864" s="63"/>
      <c r="I864" s="63"/>
      <c r="J864" s="63"/>
      <c r="K864" s="55"/>
      <c r="L864" s="55"/>
      <c r="M864" s="55"/>
      <c r="N864" s="55"/>
      <c r="O864" s="52"/>
      <c r="P864" s="52"/>
      <c r="Q864" s="51"/>
      <c r="R864" s="52"/>
      <c r="S864" s="51"/>
      <c r="T864" s="52"/>
      <c r="U864" s="53"/>
      <c r="V864" s="52"/>
      <c r="W864" s="52"/>
      <c r="X864" s="54"/>
      <c r="Y864" s="52"/>
      <c r="Z864" s="52"/>
      <c r="AA864" s="52"/>
      <c r="AB864" s="52"/>
      <c r="AC864" s="52"/>
      <c r="AD864" s="55"/>
    </row>
    <row r="865" spans="1:30" ht="12.75" customHeight="1" x14ac:dyDescent="0.2">
      <c r="A865" s="62"/>
      <c r="B865" s="63"/>
      <c r="C865" s="63"/>
      <c r="D865" s="63"/>
      <c r="E865" s="63"/>
      <c r="F865" s="63"/>
      <c r="G865" s="63"/>
      <c r="H865" s="63"/>
      <c r="I865" s="63"/>
      <c r="J865" s="63"/>
      <c r="K865" s="55"/>
      <c r="L865" s="55"/>
      <c r="M865" s="55"/>
      <c r="N865" s="55"/>
      <c r="O865" s="52"/>
      <c r="P865" s="52"/>
      <c r="Q865" s="51"/>
      <c r="R865" s="52"/>
      <c r="S865" s="51"/>
      <c r="T865" s="52"/>
      <c r="U865" s="53"/>
      <c r="V865" s="52"/>
      <c r="W865" s="52"/>
      <c r="X865" s="54"/>
      <c r="Y865" s="52"/>
      <c r="Z865" s="52"/>
      <c r="AA865" s="52"/>
      <c r="AB865" s="52"/>
      <c r="AC865" s="52"/>
      <c r="AD865" s="55"/>
    </row>
    <row r="866" spans="1:30" ht="12.75" customHeight="1" x14ac:dyDescent="0.2">
      <c r="A866" s="62"/>
      <c r="B866" s="63"/>
      <c r="C866" s="63"/>
      <c r="D866" s="63"/>
      <c r="E866" s="63"/>
      <c r="F866" s="63"/>
      <c r="G866" s="63"/>
      <c r="H866" s="63"/>
      <c r="I866" s="63"/>
      <c r="J866" s="63"/>
      <c r="K866" s="55"/>
      <c r="L866" s="55"/>
      <c r="M866" s="55"/>
      <c r="N866" s="55"/>
      <c r="O866" s="52"/>
      <c r="P866" s="52"/>
      <c r="Q866" s="51"/>
      <c r="R866" s="52"/>
      <c r="S866" s="51"/>
      <c r="T866" s="52"/>
      <c r="U866" s="53"/>
      <c r="V866" s="52"/>
      <c r="W866" s="52"/>
      <c r="X866" s="54"/>
      <c r="Y866" s="52"/>
      <c r="Z866" s="52"/>
      <c r="AA866" s="52"/>
      <c r="AB866" s="52"/>
      <c r="AC866" s="52"/>
      <c r="AD866" s="55"/>
    </row>
    <row r="867" spans="1:30" ht="12.75" customHeight="1" x14ac:dyDescent="0.2">
      <c r="A867" s="62"/>
      <c r="B867" s="63"/>
      <c r="C867" s="63"/>
      <c r="D867" s="63"/>
      <c r="E867" s="63"/>
      <c r="F867" s="63"/>
      <c r="G867" s="63"/>
      <c r="H867" s="63"/>
      <c r="I867" s="63"/>
      <c r="J867" s="63"/>
      <c r="K867" s="55"/>
      <c r="L867" s="55"/>
      <c r="M867" s="55"/>
      <c r="N867" s="55"/>
      <c r="O867" s="52"/>
      <c r="P867" s="52"/>
      <c r="Q867" s="51"/>
      <c r="R867" s="52"/>
      <c r="S867" s="51"/>
      <c r="T867" s="52"/>
      <c r="U867" s="53"/>
      <c r="V867" s="52"/>
      <c r="W867" s="52"/>
      <c r="X867" s="54"/>
      <c r="Y867" s="52"/>
      <c r="Z867" s="52"/>
      <c r="AA867" s="52"/>
      <c r="AB867" s="52"/>
      <c r="AC867" s="52"/>
      <c r="AD867" s="55"/>
    </row>
    <row r="868" spans="1:30" ht="12.75" customHeight="1" x14ac:dyDescent="0.2">
      <c r="A868" s="62"/>
      <c r="B868" s="63"/>
      <c r="C868" s="63"/>
      <c r="D868" s="63"/>
      <c r="E868" s="63"/>
      <c r="F868" s="63"/>
      <c r="G868" s="63"/>
      <c r="H868" s="63"/>
      <c r="I868" s="63"/>
      <c r="J868" s="63"/>
      <c r="K868" s="55"/>
      <c r="L868" s="55"/>
      <c r="M868" s="55"/>
      <c r="N868" s="55"/>
      <c r="O868" s="52"/>
      <c r="P868" s="52"/>
      <c r="Q868" s="51"/>
      <c r="R868" s="52"/>
      <c r="S868" s="51"/>
      <c r="T868" s="52"/>
      <c r="U868" s="53"/>
      <c r="V868" s="52"/>
      <c r="W868" s="52"/>
      <c r="X868" s="54"/>
      <c r="Y868" s="52"/>
      <c r="Z868" s="52"/>
      <c r="AA868" s="52"/>
      <c r="AB868" s="52"/>
      <c r="AC868" s="52"/>
      <c r="AD868" s="55"/>
    </row>
    <row r="869" spans="1:30" ht="12.75" customHeight="1" x14ac:dyDescent="0.2">
      <c r="A869" s="62"/>
      <c r="B869" s="63"/>
      <c r="C869" s="63"/>
      <c r="D869" s="63"/>
      <c r="E869" s="63"/>
      <c r="F869" s="63"/>
      <c r="G869" s="63"/>
      <c r="H869" s="63"/>
      <c r="I869" s="63"/>
      <c r="J869" s="63"/>
      <c r="K869" s="55"/>
      <c r="L869" s="55"/>
      <c r="M869" s="55"/>
      <c r="N869" s="55"/>
      <c r="O869" s="52"/>
      <c r="P869" s="52"/>
      <c r="Q869" s="51"/>
      <c r="R869" s="52"/>
      <c r="S869" s="51"/>
      <c r="T869" s="52"/>
      <c r="U869" s="53"/>
      <c r="V869" s="52"/>
      <c r="W869" s="52"/>
      <c r="X869" s="54"/>
      <c r="Y869" s="52"/>
      <c r="Z869" s="52"/>
      <c r="AA869" s="52"/>
      <c r="AB869" s="52"/>
      <c r="AC869" s="52"/>
      <c r="AD869" s="55"/>
    </row>
    <row r="870" spans="1:30" ht="12.75" customHeight="1" x14ac:dyDescent="0.2">
      <c r="A870" s="62"/>
      <c r="B870" s="63"/>
      <c r="C870" s="63"/>
      <c r="D870" s="63"/>
      <c r="E870" s="63"/>
      <c r="F870" s="63"/>
      <c r="G870" s="63"/>
      <c r="H870" s="63"/>
      <c r="I870" s="63"/>
      <c r="J870" s="63"/>
      <c r="K870" s="55"/>
      <c r="L870" s="55"/>
      <c r="M870" s="55"/>
      <c r="N870" s="55"/>
      <c r="O870" s="52"/>
      <c r="P870" s="52"/>
      <c r="Q870" s="51"/>
      <c r="R870" s="52"/>
      <c r="S870" s="51"/>
      <c r="T870" s="52"/>
      <c r="U870" s="53"/>
      <c r="V870" s="52"/>
      <c r="W870" s="52"/>
      <c r="X870" s="54"/>
      <c r="Y870" s="52"/>
      <c r="Z870" s="52"/>
      <c r="AA870" s="52"/>
      <c r="AB870" s="52"/>
      <c r="AC870" s="52"/>
      <c r="AD870" s="55"/>
    </row>
    <row r="871" spans="1:30" ht="12.75" customHeight="1" x14ac:dyDescent="0.2">
      <c r="A871" s="62"/>
      <c r="B871" s="63"/>
      <c r="C871" s="63"/>
      <c r="D871" s="63"/>
      <c r="E871" s="63"/>
      <c r="F871" s="63"/>
      <c r="G871" s="63"/>
      <c r="H871" s="63"/>
      <c r="I871" s="63"/>
      <c r="J871" s="63"/>
      <c r="K871" s="55"/>
      <c r="L871" s="55"/>
      <c r="M871" s="55"/>
      <c r="N871" s="55"/>
      <c r="O871" s="52"/>
      <c r="P871" s="52"/>
      <c r="Q871" s="51"/>
      <c r="R871" s="52"/>
      <c r="S871" s="51"/>
      <c r="T871" s="52"/>
      <c r="U871" s="53"/>
      <c r="V871" s="52"/>
      <c r="W871" s="52"/>
      <c r="X871" s="54"/>
      <c r="Y871" s="52"/>
      <c r="Z871" s="52"/>
      <c r="AA871" s="52"/>
      <c r="AB871" s="52"/>
      <c r="AC871" s="52"/>
      <c r="AD871" s="55"/>
    </row>
    <row r="872" spans="1:30" ht="12.75" customHeight="1" x14ac:dyDescent="0.2">
      <c r="A872" s="62"/>
      <c r="B872" s="63"/>
      <c r="C872" s="63"/>
      <c r="D872" s="63"/>
      <c r="E872" s="63"/>
      <c r="F872" s="63"/>
      <c r="G872" s="63"/>
      <c r="H872" s="63"/>
      <c r="I872" s="63"/>
      <c r="J872" s="63"/>
      <c r="K872" s="55"/>
      <c r="L872" s="55"/>
      <c r="M872" s="55"/>
      <c r="N872" s="55"/>
      <c r="O872" s="52"/>
      <c r="P872" s="52"/>
      <c r="Q872" s="51"/>
      <c r="R872" s="52"/>
      <c r="S872" s="51"/>
      <c r="T872" s="52"/>
      <c r="U872" s="53"/>
      <c r="V872" s="52"/>
      <c r="W872" s="52"/>
      <c r="X872" s="54"/>
      <c r="Y872" s="52"/>
      <c r="Z872" s="52"/>
      <c r="AA872" s="52"/>
      <c r="AB872" s="52"/>
      <c r="AC872" s="52"/>
      <c r="AD872" s="55"/>
    </row>
    <row r="873" spans="1:30" ht="12.75" customHeight="1" x14ac:dyDescent="0.2">
      <c r="A873" s="62"/>
      <c r="B873" s="63"/>
      <c r="C873" s="63"/>
      <c r="D873" s="63"/>
      <c r="E873" s="63"/>
      <c r="F873" s="63"/>
      <c r="G873" s="63"/>
      <c r="H873" s="63"/>
      <c r="I873" s="63"/>
      <c r="J873" s="63"/>
      <c r="K873" s="55"/>
      <c r="L873" s="55"/>
      <c r="M873" s="55"/>
      <c r="N873" s="55"/>
      <c r="O873" s="52"/>
      <c r="P873" s="52"/>
      <c r="Q873" s="51"/>
      <c r="R873" s="52"/>
      <c r="S873" s="51"/>
      <c r="T873" s="52"/>
      <c r="U873" s="53"/>
      <c r="V873" s="52"/>
      <c r="W873" s="52"/>
      <c r="X873" s="54"/>
      <c r="Y873" s="52"/>
      <c r="Z873" s="52"/>
      <c r="AA873" s="52"/>
      <c r="AB873" s="52"/>
      <c r="AC873" s="52"/>
      <c r="AD873" s="55"/>
    </row>
    <row r="874" spans="1:30" ht="12.75" customHeight="1" x14ac:dyDescent="0.2">
      <c r="A874" s="62"/>
      <c r="B874" s="63"/>
      <c r="C874" s="63"/>
      <c r="D874" s="63"/>
      <c r="E874" s="63"/>
      <c r="F874" s="63"/>
      <c r="G874" s="63"/>
      <c r="H874" s="63"/>
      <c r="I874" s="63"/>
      <c r="J874" s="63"/>
      <c r="K874" s="55"/>
      <c r="L874" s="55"/>
      <c r="M874" s="55"/>
      <c r="N874" s="55"/>
      <c r="O874" s="52"/>
      <c r="P874" s="52"/>
      <c r="Q874" s="51"/>
      <c r="R874" s="52"/>
      <c r="S874" s="51"/>
      <c r="T874" s="52"/>
      <c r="U874" s="53"/>
      <c r="V874" s="52"/>
      <c r="W874" s="52"/>
      <c r="X874" s="54"/>
      <c r="Y874" s="52"/>
      <c r="Z874" s="52"/>
      <c r="AA874" s="52"/>
      <c r="AB874" s="52"/>
      <c r="AC874" s="52"/>
      <c r="AD874" s="55"/>
    </row>
    <row r="875" spans="1:30" ht="12.75" customHeight="1" x14ac:dyDescent="0.2">
      <c r="A875" s="62"/>
      <c r="B875" s="63"/>
      <c r="C875" s="63"/>
      <c r="D875" s="63"/>
      <c r="E875" s="63"/>
      <c r="F875" s="63"/>
      <c r="G875" s="63"/>
      <c r="H875" s="63"/>
      <c r="I875" s="63"/>
      <c r="J875" s="63"/>
      <c r="K875" s="55"/>
      <c r="L875" s="55"/>
      <c r="M875" s="55"/>
      <c r="N875" s="55"/>
      <c r="O875" s="52"/>
      <c r="P875" s="52"/>
      <c r="Q875" s="51"/>
      <c r="R875" s="52"/>
      <c r="S875" s="51"/>
      <c r="T875" s="52"/>
      <c r="U875" s="53"/>
      <c r="V875" s="52"/>
      <c r="W875" s="52"/>
      <c r="X875" s="54"/>
      <c r="Y875" s="52"/>
      <c r="Z875" s="52"/>
      <c r="AA875" s="52"/>
      <c r="AB875" s="52"/>
      <c r="AC875" s="52"/>
      <c r="AD875" s="55"/>
    </row>
    <row r="876" spans="1:30" ht="12.75" customHeight="1" x14ac:dyDescent="0.2">
      <c r="A876" s="62"/>
      <c r="B876" s="63"/>
      <c r="C876" s="63"/>
      <c r="D876" s="63"/>
      <c r="E876" s="63"/>
      <c r="F876" s="63"/>
      <c r="G876" s="63"/>
      <c r="H876" s="63"/>
      <c r="I876" s="63"/>
      <c r="J876" s="63"/>
      <c r="K876" s="55"/>
      <c r="L876" s="55"/>
      <c r="M876" s="55"/>
      <c r="N876" s="55"/>
      <c r="O876" s="52"/>
      <c r="P876" s="52"/>
      <c r="Q876" s="51"/>
      <c r="R876" s="52"/>
      <c r="S876" s="51"/>
      <c r="T876" s="52"/>
      <c r="U876" s="53"/>
      <c r="V876" s="52"/>
      <c r="W876" s="52"/>
      <c r="X876" s="54"/>
      <c r="Y876" s="52"/>
      <c r="Z876" s="52"/>
      <c r="AA876" s="52"/>
      <c r="AB876" s="52"/>
      <c r="AC876" s="52"/>
      <c r="AD876" s="55"/>
    </row>
    <row r="877" spans="1:30" ht="12.75" customHeight="1" x14ac:dyDescent="0.2">
      <c r="A877" s="62"/>
      <c r="B877" s="63"/>
      <c r="C877" s="63"/>
      <c r="D877" s="63"/>
      <c r="E877" s="63"/>
      <c r="F877" s="63"/>
      <c r="G877" s="63"/>
      <c r="H877" s="63"/>
      <c r="I877" s="63"/>
      <c r="J877" s="63"/>
      <c r="K877" s="55"/>
      <c r="L877" s="55"/>
      <c r="M877" s="55"/>
      <c r="N877" s="55"/>
      <c r="O877" s="52"/>
      <c r="P877" s="52"/>
      <c r="Q877" s="51"/>
      <c r="R877" s="52"/>
      <c r="S877" s="51"/>
      <c r="T877" s="52"/>
      <c r="U877" s="53"/>
      <c r="V877" s="52"/>
      <c r="W877" s="52"/>
      <c r="X877" s="54"/>
      <c r="Y877" s="52"/>
      <c r="Z877" s="52"/>
      <c r="AA877" s="52"/>
      <c r="AB877" s="52"/>
      <c r="AC877" s="52"/>
      <c r="AD877" s="55"/>
    </row>
    <row r="878" spans="1:30" ht="12.75" customHeight="1" x14ac:dyDescent="0.2">
      <c r="A878" s="62"/>
      <c r="B878" s="63"/>
      <c r="C878" s="63"/>
      <c r="D878" s="63"/>
      <c r="E878" s="63"/>
      <c r="F878" s="63"/>
      <c r="G878" s="63"/>
      <c r="H878" s="63"/>
      <c r="I878" s="63"/>
      <c r="J878" s="63"/>
      <c r="K878" s="55"/>
      <c r="L878" s="55"/>
      <c r="M878" s="55"/>
      <c r="N878" s="55"/>
      <c r="O878" s="52"/>
      <c r="P878" s="52"/>
      <c r="Q878" s="51"/>
      <c r="R878" s="52"/>
      <c r="S878" s="51"/>
      <c r="T878" s="52"/>
      <c r="U878" s="53"/>
      <c r="V878" s="52"/>
      <c r="W878" s="52"/>
      <c r="X878" s="54"/>
      <c r="Y878" s="52"/>
      <c r="Z878" s="52"/>
      <c r="AA878" s="52"/>
      <c r="AB878" s="52"/>
      <c r="AC878" s="52"/>
      <c r="AD878" s="55"/>
    </row>
    <row r="879" spans="1:30" ht="12.75" customHeight="1" x14ac:dyDescent="0.2">
      <c r="A879" s="62"/>
      <c r="B879" s="63"/>
      <c r="C879" s="63"/>
      <c r="D879" s="63"/>
      <c r="E879" s="63"/>
      <c r="F879" s="63"/>
      <c r="G879" s="63"/>
      <c r="H879" s="63"/>
      <c r="I879" s="63"/>
      <c r="J879" s="63"/>
      <c r="K879" s="55"/>
      <c r="L879" s="55"/>
      <c r="M879" s="55"/>
      <c r="N879" s="55"/>
      <c r="O879" s="52"/>
      <c r="P879" s="52"/>
      <c r="Q879" s="51"/>
      <c r="R879" s="52"/>
      <c r="S879" s="51"/>
      <c r="T879" s="52"/>
      <c r="U879" s="53"/>
      <c r="V879" s="52"/>
      <c r="W879" s="52"/>
      <c r="X879" s="54"/>
      <c r="Y879" s="52"/>
      <c r="Z879" s="52"/>
      <c r="AA879" s="52"/>
      <c r="AB879" s="52"/>
      <c r="AC879" s="52"/>
      <c r="AD879" s="55"/>
    </row>
    <row r="880" spans="1:30" ht="12.75" customHeight="1" x14ac:dyDescent="0.2">
      <c r="A880" s="62"/>
      <c r="B880" s="63"/>
      <c r="C880" s="63"/>
      <c r="D880" s="63"/>
      <c r="E880" s="63"/>
      <c r="F880" s="63"/>
      <c r="G880" s="63"/>
      <c r="H880" s="63"/>
      <c r="I880" s="63"/>
      <c r="J880" s="63"/>
      <c r="K880" s="55"/>
      <c r="L880" s="55"/>
      <c r="M880" s="55"/>
      <c r="N880" s="55"/>
      <c r="O880" s="52"/>
      <c r="P880" s="52"/>
      <c r="Q880" s="51"/>
      <c r="R880" s="52"/>
      <c r="S880" s="51"/>
      <c r="T880" s="52"/>
      <c r="U880" s="53"/>
      <c r="V880" s="52"/>
      <c r="W880" s="52"/>
      <c r="X880" s="54"/>
      <c r="Y880" s="52"/>
      <c r="Z880" s="52"/>
      <c r="AA880" s="52"/>
      <c r="AB880" s="52"/>
      <c r="AC880" s="52"/>
      <c r="AD880" s="55"/>
    </row>
    <row r="881" spans="1:30" ht="12.75" customHeight="1" x14ac:dyDescent="0.2">
      <c r="A881" s="62"/>
      <c r="B881" s="63"/>
      <c r="C881" s="63"/>
      <c r="D881" s="63"/>
      <c r="E881" s="63"/>
      <c r="F881" s="63"/>
      <c r="G881" s="63"/>
      <c r="H881" s="63"/>
      <c r="I881" s="63"/>
      <c r="J881" s="63"/>
      <c r="K881" s="55"/>
      <c r="L881" s="55"/>
      <c r="M881" s="55"/>
      <c r="N881" s="55"/>
      <c r="O881" s="52"/>
      <c r="P881" s="52"/>
      <c r="Q881" s="51"/>
      <c r="R881" s="52"/>
      <c r="S881" s="51"/>
      <c r="T881" s="52"/>
      <c r="U881" s="53"/>
      <c r="V881" s="52"/>
      <c r="W881" s="52"/>
      <c r="X881" s="54"/>
      <c r="Y881" s="52"/>
      <c r="Z881" s="52"/>
      <c r="AA881" s="52"/>
      <c r="AB881" s="52"/>
      <c r="AC881" s="52"/>
      <c r="AD881" s="55"/>
    </row>
    <row r="882" spans="1:30" ht="12.75" customHeight="1" x14ac:dyDescent="0.2">
      <c r="A882" s="62"/>
      <c r="B882" s="63"/>
      <c r="C882" s="63"/>
      <c r="D882" s="63"/>
      <c r="E882" s="63"/>
      <c r="F882" s="63"/>
      <c r="G882" s="63"/>
      <c r="H882" s="63"/>
      <c r="I882" s="63"/>
      <c r="J882" s="63"/>
      <c r="K882" s="55"/>
      <c r="L882" s="55"/>
      <c r="M882" s="55"/>
      <c r="N882" s="55"/>
      <c r="O882" s="52"/>
      <c r="P882" s="52"/>
      <c r="Q882" s="51"/>
      <c r="R882" s="52"/>
      <c r="S882" s="51"/>
      <c r="T882" s="52"/>
      <c r="U882" s="53"/>
      <c r="V882" s="52"/>
      <c r="W882" s="52"/>
      <c r="X882" s="54"/>
      <c r="Y882" s="52"/>
      <c r="Z882" s="52"/>
      <c r="AA882" s="52"/>
      <c r="AB882" s="52"/>
      <c r="AC882" s="52"/>
      <c r="AD882" s="55"/>
    </row>
    <row r="883" spans="1:30" ht="12.75" customHeight="1" x14ac:dyDescent="0.2">
      <c r="A883" s="62"/>
      <c r="B883" s="63"/>
      <c r="C883" s="63"/>
      <c r="D883" s="63"/>
      <c r="E883" s="63"/>
      <c r="F883" s="63"/>
      <c r="G883" s="63"/>
      <c r="H883" s="63"/>
      <c r="I883" s="63"/>
      <c r="J883" s="63"/>
      <c r="K883" s="55"/>
      <c r="L883" s="55"/>
      <c r="M883" s="55"/>
      <c r="N883" s="55"/>
      <c r="O883" s="52"/>
      <c r="P883" s="52"/>
      <c r="Q883" s="51"/>
      <c r="R883" s="52"/>
      <c r="S883" s="51"/>
      <c r="T883" s="52"/>
      <c r="U883" s="53"/>
      <c r="V883" s="52"/>
      <c r="W883" s="52"/>
      <c r="X883" s="54"/>
      <c r="Y883" s="52"/>
      <c r="Z883" s="52"/>
      <c r="AA883" s="52"/>
      <c r="AB883" s="52"/>
      <c r="AC883" s="52"/>
      <c r="AD883" s="55"/>
    </row>
    <row r="884" spans="1:30" ht="12.75" customHeight="1" x14ac:dyDescent="0.2">
      <c r="A884" s="62"/>
      <c r="B884" s="63"/>
      <c r="C884" s="63"/>
      <c r="D884" s="63"/>
      <c r="E884" s="63"/>
      <c r="F884" s="63"/>
      <c r="G884" s="63"/>
      <c r="H884" s="63"/>
      <c r="I884" s="63"/>
      <c r="J884" s="63"/>
      <c r="K884" s="55"/>
      <c r="L884" s="55"/>
      <c r="M884" s="55"/>
      <c r="N884" s="55"/>
      <c r="O884" s="52"/>
      <c r="P884" s="52"/>
      <c r="Q884" s="51"/>
      <c r="R884" s="52"/>
      <c r="S884" s="51"/>
      <c r="T884" s="52"/>
      <c r="U884" s="53"/>
      <c r="V884" s="52"/>
      <c r="W884" s="52"/>
      <c r="X884" s="54"/>
      <c r="Y884" s="52"/>
      <c r="Z884" s="52"/>
      <c r="AA884" s="52"/>
      <c r="AB884" s="52"/>
      <c r="AC884" s="52"/>
      <c r="AD884" s="55"/>
    </row>
    <row r="885" spans="1:30" ht="12.75" customHeight="1" x14ac:dyDescent="0.2">
      <c r="A885" s="62"/>
      <c r="B885" s="63"/>
      <c r="C885" s="63"/>
      <c r="D885" s="63"/>
      <c r="E885" s="63"/>
      <c r="F885" s="63"/>
      <c r="G885" s="63"/>
      <c r="H885" s="63"/>
      <c r="I885" s="63"/>
      <c r="J885" s="63"/>
      <c r="K885" s="55"/>
      <c r="L885" s="55"/>
      <c r="M885" s="55"/>
      <c r="N885" s="55"/>
      <c r="O885" s="52"/>
      <c r="P885" s="52"/>
      <c r="Q885" s="51"/>
      <c r="R885" s="52"/>
      <c r="S885" s="51"/>
      <c r="T885" s="52"/>
      <c r="U885" s="53"/>
      <c r="V885" s="52"/>
      <c r="W885" s="52"/>
      <c r="X885" s="54"/>
      <c r="Y885" s="52"/>
      <c r="Z885" s="52"/>
      <c r="AA885" s="52"/>
      <c r="AB885" s="52"/>
      <c r="AC885" s="52"/>
      <c r="AD885" s="55"/>
    </row>
    <row r="886" spans="1:30" ht="12.75" customHeight="1" x14ac:dyDescent="0.2">
      <c r="A886" s="62"/>
      <c r="B886" s="63"/>
      <c r="C886" s="63"/>
      <c r="D886" s="63"/>
      <c r="E886" s="63"/>
      <c r="F886" s="63"/>
      <c r="G886" s="63"/>
      <c r="H886" s="63"/>
      <c r="I886" s="63"/>
      <c r="J886" s="63"/>
      <c r="K886" s="55"/>
      <c r="L886" s="55"/>
      <c r="M886" s="55"/>
      <c r="N886" s="55"/>
      <c r="O886" s="52"/>
      <c r="P886" s="52"/>
      <c r="Q886" s="51"/>
      <c r="R886" s="52"/>
      <c r="S886" s="51"/>
      <c r="T886" s="52"/>
      <c r="U886" s="53"/>
      <c r="V886" s="52"/>
      <c r="W886" s="52"/>
      <c r="X886" s="54"/>
      <c r="Y886" s="52"/>
      <c r="Z886" s="52"/>
      <c r="AA886" s="52"/>
      <c r="AB886" s="52"/>
      <c r="AC886" s="52"/>
      <c r="AD886" s="55"/>
    </row>
    <row r="887" spans="1:30" ht="12.75" customHeight="1" x14ac:dyDescent="0.2">
      <c r="A887" s="62"/>
      <c r="B887" s="63"/>
      <c r="C887" s="63"/>
      <c r="D887" s="63"/>
      <c r="E887" s="63"/>
      <c r="F887" s="63"/>
      <c r="G887" s="63"/>
      <c r="H887" s="63"/>
      <c r="I887" s="63"/>
      <c r="J887" s="63"/>
      <c r="K887" s="55"/>
      <c r="L887" s="55"/>
      <c r="M887" s="55"/>
      <c r="N887" s="55"/>
      <c r="O887" s="52"/>
      <c r="P887" s="52"/>
      <c r="Q887" s="51"/>
      <c r="R887" s="52"/>
      <c r="S887" s="51"/>
      <c r="T887" s="52"/>
      <c r="U887" s="53"/>
      <c r="V887" s="52"/>
      <c r="W887" s="52"/>
      <c r="X887" s="54"/>
      <c r="Y887" s="52"/>
      <c r="Z887" s="52"/>
      <c r="AA887" s="52"/>
      <c r="AB887" s="52"/>
      <c r="AC887" s="52"/>
      <c r="AD887" s="55"/>
    </row>
    <row r="888" spans="1:30" ht="12.75" customHeight="1" x14ac:dyDescent="0.2">
      <c r="A888" s="62"/>
      <c r="B888" s="63"/>
      <c r="C888" s="63"/>
      <c r="D888" s="63"/>
      <c r="E888" s="63"/>
      <c r="F888" s="63"/>
      <c r="G888" s="63"/>
      <c r="H888" s="63"/>
      <c r="I888" s="63"/>
      <c r="J888" s="63"/>
      <c r="K888" s="55"/>
      <c r="L888" s="55"/>
      <c r="M888" s="55"/>
      <c r="N888" s="55"/>
      <c r="O888" s="52"/>
      <c r="P888" s="52"/>
      <c r="Q888" s="51"/>
      <c r="R888" s="52"/>
      <c r="S888" s="51"/>
      <c r="T888" s="52"/>
      <c r="U888" s="53"/>
      <c r="V888" s="52"/>
      <c r="W888" s="52"/>
      <c r="X888" s="54"/>
      <c r="Y888" s="52"/>
      <c r="Z888" s="52"/>
      <c r="AA888" s="52"/>
      <c r="AB888" s="52"/>
      <c r="AC888" s="52"/>
      <c r="AD888" s="55"/>
    </row>
    <row r="889" spans="1:30" ht="12.75" customHeight="1" x14ac:dyDescent="0.2">
      <c r="A889" s="62"/>
      <c r="B889" s="63"/>
      <c r="C889" s="63"/>
      <c r="D889" s="63"/>
      <c r="E889" s="63"/>
      <c r="F889" s="63"/>
      <c r="G889" s="63"/>
      <c r="H889" s="63"/>
      <c r="I889" s="63"/>
      <c r="J889" s="63"/>
      <c r="K889" s="55"/>
      <c r="L889" s="55"/>
      <c r="M889" s="55"/>
      <c r="N889" s="55"/>
      <c r="O889" s="52"/>
      <c r="P889" s="52"/>
      <c r="Q889" s="51"/>
      <c r="R889" s="52"/>
      <c r="S889" s="51"/>
      <c r="T889" s="52"/>
      <c r="U889" s="53"/>
      <c r="V889" s="52"/>
      <c r="W889" s="52"/>
      <c r="X889" s="54"/>
      <c r="Y889" s="52"/>
      <c r="Z889" s="52"/>
      <c r="AA889" s="52"/>
      <c r="AB889" s="52"/>
      <c r="AC889" s="52"/>
      <c r="AD889" s="55"/>
    </row>
    <row r="890" spans="1:30" ht="12.75" customHeight="1" x14ac:dyDescent="0.2">
      <c r="A890" s="62"/>
      <c r="B890" s="63"/>
      <c r="C890" s="63"/>
      <c r="D890" s="63"/>
      <c r="E890" s="63"/>
      <c r="F890" s="63"/>
      <c r="G890" s="63"/>
      <c r="H890" s="63"/>
      <c r="I890" s="63"/>
      <c r="J890" s="63"/>
      <c r="K890" s="55"/>
      <c r="L890" s="55"/>
      <c r="M890" s="55"/>
      <c r="N890" s="55"/>
      <c r="O890" s="52"/>
      <c r="P890" s="52"/>
      <c r="Q890" s="51"/>
      <c r="R890" s="52"/>
      <c r="S890" s="51"/>
      <c r="T890" s="52"/>
      <c r="U890" s="53"/>
      <c r="V890" s="52"/>
      <c r="W890" s="52"/>
      <c r="X890" s="54"/>
      <c r="Y890" s="52"/>
      <c r="Z890" s="52"/>
      <c r="AA890" s="52"/>
      <c r="AB890" s="52"/>
      <c r="AC890" s="52"/>
      <c r="AD890" s="55"/>
    </row>
    <row r="891" spans="1:30" ht="12.75" customHeight="1" x14ac:dyDescent="0.2">
      <c r="A891" s="62"/>
      <c r="B891" s="63"/>
      <c r="C891" s="63"/>
      <c r="D891" s="63"/>
      <c r="E891" s="63"/>
      <c r="F891" s="63"/>
      <c r="G891" s="63"/>
      <c r="H891" s="63"/>
      <c r="I891" s="63"/>
      <c r="J891" s="63"/>
      <c r="K891" s="55"/>
      <c r="L891" s="55"/>
      <c r="M891" s="55"/>
      <c r="N891" s="55"/>
      <c r="O891" s="52"/>
      <c r="P891" s="52"/>
      <c r="Q891" s="51"/>
      <c r="R891" s="52"/>
      <c r="S891" s="51"/>
      <c r="T891" s="52"/>
      <c r="U891" s="53"/>
      <c r="V891" s="52"/>
      <c r="W891" s="52"/>
      <c r="X891" s="54"/>
      <c r="Y891" s="52"/>
      <c r="Z891" s="52"/>
      <c r="AA891" s="52"/>
      <c r="AB891" s="52"/>
      <c r="AC891" s="52"/>
      <c r="AD891" s="55"/>
    </row>
    <row r="892" spans="1:30" ht="12.75" customHeight="1" x14ac:dyDescent="0.2">
      <c r="A892" s="62"/>
      <c r="B892" s="63"/>
      <c r="C892" s="63"/>
      <c r="D892" s="63"/>
      <c r="E892" s="63"/>
      <c r="F892" s="63"/>
      <c r="G892" s="63"/>
      <c r="H892" s="63"/>
      <c r="I892" s="63"/>
      <c r="J892" s="63"/>
      <c r="K892" s="55"/>
      <c r="L892" s="55"/>
      <c r="M892" s="55"/>
      <c r="N892" s="55"/>
      <c r="O892" s="52"/>
      <c r="P892" s="52"/>
      <c r="Q892" s="51"/>
      <c r="R892" s="52"/>
      <c r="S892" s="51"/>
      <c r="T892" s="52"/>
      <c r="U892" s="53"/>
      <c r="V892" s="52"/>
      <c r="W892" s="52"/>
      <c r="X892" s="54"/>
      <c r="Y892" s="52"/>
      <c r="Z892" s="52"/>
      <c r="AA892" s="52"/>
      <c r="AB892" s="52"/>
      <c r="AC892" s="52"/>
      <c r="AD892" s="55"/>
    </row>
    <row r="893" spans="1:30" ht="12.75" customHeight="1" x14ac:dyDescent="0.2">
      <c r="A893" s="62"/>
      <c r="B893" s="63"/>
      <c r="C893" s="63"/>
      <c r="D893" s="63"/>
      <c r="E893" s="63"/>
      <c r="F893" s="63"/>
      <c r="G893" s="63"/>
      <c r="H893" s="63"/>
      <c r="I893" s="63"/>
      <c r="J893" s="63"/>
      <c r="K893" s="55"/>
      <c r="L893" s="55"/>
      <c r="M893" s="55"/>
      <c r="N893" s="55"/>
      <c r="O893" s="52"/>
      <c r="P893" s="52"/>
      <c r="Q893" s="51"/>
      <c r="R893" s="52"/>
      <c r="S893" s="51"/>
      <c r="T893" s="52"/>
      <c r="U893" s="53"/>
      <c r="V893" s="52"/>
      <c r="W893" s="52"/>
      <c r="X893" s="54"/>
      <c r="Y893" s="52"/>
      <c r="Z893" s="52"/>
      <c r="AA893" s="52"/>
      <c r="AB893" s="52"/>
      <c r="AC893" s="52"/>
      <c r="AD893" s="55"/>
    </row>
    <row r="894" spans="1:30" ht="12.75" customHeight="1" x14ac:dyDescent="0.2">
      <c r="A894" s="62"/>
      <c r="B894" s="63"/>
      <c r="C894" s="63"/>
      <c r="D894" s="63"/>
      <c r="E894" s="63"/>
      <c r="F894" s="63"/>
      <c r="G894" s="63"/>
      <c r="H894" s="63"/>
      <c r="I894" s="63"/>
      <c r="J894" s="63"/>
      <c r="K894" s="55"/>
      <c r="L894" s="55"/>
      <c r="M894" s="55"/>
      <c r="N894" s="55"/>
      <c r="O894" s="52"/>
      <c r="P894" s="52"/>
      <c r="Q894" s="51"/>
      <c r="R894" s="52"/>
      <c r="S894" s="51"/>
      <c r="T894" s="52"/>
      <c r="U894" s="53"/>
      <c r="V894" s="52"/>
      <c r="W894" s="52"/>
      <c r="X894" s="54"/>
      <c r="Y894" s="52"/>
      <c r="Z894" s="52"/>
      <c r="AA894" s="52"/>
      <c r="AB894" s="52"/>
      <c r="AC894" s="52"/>
      <c r="AD894" s="55"/>
    </row>
    <row r="895" spans="1:30" ht="12.75" customHeight="1" x14ac:dyDescent="0.2">
      <c r="A895" s="62"/>
      <c r="B895" s="63"/>
      <c r="C895" s="63"/>
      <c r="D895" s="63"/>
      <c r="E895" s="63"/>
      <c r="F895" s="63"/>
      <c r="G895" s="63"/>
      <c r="H895" s="63"/>
      <c r="I895" s="63"/>
      <c r="J895" s="63"/>
      <c r="K895" s="55"/>
      <c r="L895" s="55"/>
      <c r="M895" s="55"/>
      <c r="N895" s="55"/>
      <c r="O895" s="52"/>
      <c r="P895" s="52"/>
      <c r="Q895" s="51"/>
      <c r="R895" s="52"/>
      <c r="S895" s="51"/>
      <c r="T895" s="52"/>
      <c r="U895" s="53"/>
      <c r="V895" s="52"/>
      <c r="W895" s="52"/>
      <c r="X895" s="54"/>
      <c r="Y895" s="52"/>
      <c r="Z895" s="52"/>
      <c r="AA895" s="52"/>
      <c r="AB895" s="52"/>
      <c r="AC895" s="52"/>
      <c r="AD895" s="55"/>
    </row>
    <row r="896" spans="1:30" ht="12.75" customHeight="1" x14ac:dyDescent="0.2">
      <c r="A896" s="62"/>
      <c r="B896" s="63"/>
      <c r="C896" s="63"/>
      <c r="D896" s="63"/>
      <c r="E896" s="63"/>
      <c r="F896" s="63"/>
      <c r="G896" s="63"/>
      <c r="H896" s="63"/>
      <c r="I896" s="63"/>
      <c r="J896" s="63"/>
      <c r="K896" s="55"/>
      <c r="L896" s="55"/>
      <c r="M896" s="55"/>
      <c r="N896" s="55"/>
      <c r="O896" s="52"/>
      <c r="P896" s="52"/>
      <c r="Q896" s="51"/>
      <c r="R896" s="52"/>
      <c r="S896" s="51"/>
      <c r="T896" s="52"/>
      <c r="U896" s="53"/>
      <c r="V896" s="52"/>
      <c r="W896" s="52"/>
      <c r="X896" s="54"/>
      <c r="Y896" s="52"/>
      <c r="Z896" s="52"/>
      <c r="AA896" s="52"/>
      <c r="AB896" s="52"/>
      <c r="AC896" s="52"/>
      <c r="AD896" s="55"/>
    </row>
    <row r="897" spans="1:30" ht="12.75" customHeight="1" x14ac:dyDescent="0.2">
      <c r="A897" s="62"/>
      <c r="B897" s="63"/>
      <c r="C897" s="63"/>
      <c r="D897" s="63"/>
      <c r="E897" s="63"/>
      <c r="F897" s="63"/>
      <c r="G897" s="63"/>
      <c r="H897" s="63"/>
      <c r="I897" s="63"/>
      <c r="J897" s="63"/>
      <c r="K897" s="55"/>
      <c r="L897" s="55"/>
      <c r="M897" s="55"/>
      <c r="N897" s="55"/>
      <c r="O897" s="52"/>
      <c r="P897" s="52"/>
      <c r="Q897" s="51"/>
      <c r="R897" s="52"/>
      <c r="S897" s="51"/>
      <c r="T897" s="52"/>
      <c r="U897" s="53"/>
      <c r="V897" s="52"/>
      <c r="W897" s="52"/>
      <c r="X897" s="54"/>
      <c r="Y897" s="52"/>
      <c r="Z897" s="52"/>
      <c r="AA897" s="52"/>
      <c r="AB897" s="52"/>
      <c r="AC897" s="52"/>
      <c r="AD897" s="55"/>
    </row>
    <row r="898" spans="1:30" ht="12.75" customHeight="1" x14ac:dyDescent="0.2">
      <c r="A898" s="62"/>
      <c r="B898" s="63"/>
      <c r="C898" s="63"/>
      <c r="D898" s="63"/>
      <c r="E898" s="63"/>
      <c r="F898" s="63"/>
      <c r="G898" s="63"/>
      <c r="H898" s="63"/>
      <c r="I898" s="63"/>
      <c r="J898" s="63"/>
      <c r="K898" s="55"/>
      <c r="L898" s="55"/>
      <c r="M898" s="55"/>
      <c r="N898" s="55"/>
      <c r="O898" s="52"/>
      <c r="P898" s="52"/>
      <c r="Q898" s="51"/>
      <c r="R898" s="52"/>
      <c r="S898" s="51"/>
      <c r="T898" s="52"/>
      <c r="U898" s="53"/>
      <c r="V898" s="52"/>
      <c r="W898" s="52"/>
      <c r="X898" s="54"/>
      <c r="Y898" s="52"/>
      <c r="Z898" s="52"/>
      <c r="AA898" s="52"/>
      <c r="AB898" s="52"/>
      <c r="AC898" s="52"/>
      <c r="AD898" s="55"/>
    </row>
    <row r="899" spans="1:30" ht="12.75" customHeight="1" x14ac:dyDescent="0.2">
      <c r="A899" s="62"/>
      <c r="B899" s="63"/>
      <c r="C899" s="63"/>
      <c r="D899" s="63"/>
      <c r="E899" s="63"/>
      <c r="F899" s="63"/>
      <c r="G899" s="63"/>
      <c r="H899" s="63"/>
      <c r="I899" s="63"/>
      <c r="J899" s="63"/>
      <c r="K899" s="55"/>
      <c r="L899" s="55"/>
      <c r="M899" s="55"/>
      <c r="N899" s="55"/>
      <c r="O899" s="52"/>
      <c r="P899" s="52"/>
      <c r="Q899" s="51"/>
      <c r="R899" s="52"/>
      <c r="S899" s="51"/>
      <c r="T899" s="52"/>
      <c r="U899" s="53"/>
      <c r="V899" s="52"/>
      <c r="W899" s="52"/>
      <c r="X899" s="54"/>
      <c r="Y899" s="52"/>
      <c r="Z899" s="52"/>
      <c r="AA899" s="52"/>
      <c r="AB899" s="52"/>
      <c r="AC899" s="52"/>
      <c r="AD899" s="55"/>
    </row>
    <row r="900" spans="1:30" ht="12.75" customHeight="1" x14ac:dyDescent="0.2">
      <c r="A900" s="62"/>
      <c r="B900" s="63"/>
      <c r="C900" s="63"/>
      <c r="D900" s="63"/>
      <c r="E900" s="63"/>
      <c r="F900" s="63"/>
      <c r="G900" s="63"/>
      <c r="H900" s="63"/>
      <c r="I900" s="63"/>
      <c r="J900" s="63"/>
      <c r="K900" s="55"/>
      <c r="L900" s="55"/>
      <c r="M900" s="55"/>
      <c r="N900" s="55"/>
      <c r="O900" s="52"/>
      <c r="P900" s="52"/>
      <c r="Q900" s="51"/>
      <c r="R900" s="52"/>
      <c r="S900" s="51"/>
      <c r="T900" s="52"/>
      <c r="U900" s="53"/>
      <c r="V900" s="52"/>
      <c r="W900" s="52"/>
      <c r="X900" s="54"/>
      <c r="Y900" s="52"/>
      <c r="Z900" s="52"/>
      <c r="AA900" s="52"/>
      <c r="AB900" s="52"/>
      <c r="AC900" s="52"/>
      <c r="AD900" s="55"/>
    </row>
    <row r="901" spans="1:30" ht="12.75" customHeight="1" x14ac:dyDescent="0.2">
      <c r="A901" s="62"/>
      <c r="B901" s="63"/>
      <c r="C901" s="63"/>
      <c r="D901" s="63"/>
      <c r="E901" s="63"/>
      <c r="F901" s="63"/>
      <c r="G901" s="63"/>
      <c r="H901" s="63"/>
      <c r="I901" s="63"/>
      <c r="J901" s="63"/>
      <c r="K901" s="55"/>
      <c r="L901" s="55"/>
      <c r="M901" s="55"/>
      <c r="N901" s="55"/>
      <c r="O901" s="52"/>
      <c r="P901" s="52"/>
      <c r="Q901" s="51"/>
      <c r="R901" s="52"/>
      <c r="S901" s="51"/>
      <c r="T901" s="52"/>
      <c r="U901" s="53"/>
      <c r="V901" s="52"/>
      <c r="W901" s="52"/>
      <c r="X901" s="54"/>
      <c r="Y901" s="52"/>
      <c r="Z901" s="52"/>
      <c r="AA901" s="52"/>
      <c r="AB901" s="52"/>
      <c r="AC901" s="52"/>
      <c r="AD901" s="55"/>
    </row>
    <row r="902" spans="1:30" ht="12.75" customHeight="1" x14ac:dyDescent="0.2">
      <c r="A902" s="62"/>
      <c r="B902" s="63"/>
      <c r="C902" s="63"/>
      <c r="D902" s="63"/>
      <c r="E902" s="63"/>
      <c r="F902" s="63"/>
      <c r="G902" s="63"/>
      <c r="H902" s="63"/>
      <c r="I902" s="63"/>
      <c r="J902" s="63"/>
      <c r="K902" s="55"/>
      <c r="L902" s="55"/>
      <c r="M902" s="55"/>
      <c r="N902" s="55"/>
      <c r="O902" s="52"/>
      <c r="P902" s="52"/>
      <c r="Q902" s="51"/>
      <c r="R902" s="52"/>
      <c r="S902" s="51"/>
      <c r="T902" s="52"/>
      <c r="U902" s="53"/>
      <c r="V902" s="52"/>
      <c r="W902" s="52"/>
      <c r="X902" s="54"/>
      <c r="Y902" s="52"/>
      <c r="Z902" s="52"/>
      <c r="AA902" s="52"/>
      <c r="AB902" s="52"/>
      <c r="AC902" s="52"/>
      <c r="AD902" s="55"/>
    </row>
    <row r="903" spans="1:30" ht="12.75" customHeight="1" x14ac:dyDescent="0.2">
      <c r="A903" s="62"/>
      <c r="B903" s="63"/>
      <c r="C903" s="63"/>
      <c r="D903" s="63"/>
      <c r="E903" s="63"/>
      <c r="F903" s="63"/>
      <c r="G903" s="63"/>
      <c r="H903" s="63"/>
      <c r="I903" s="63"/>
      <c r="J903" s="63"/>
      <c r="K903" s="55"/>
      <c r="L903" s="55"/>
      <c r="M903" s="55"/>
      <c r="N903" s="55"/>
      <c r="O903" s="52"/>
      <c r="P903" s="52"/>
      <c r="Q903" s="51"/>
      <c r="R903" s="52"/>
      <c r="S903" s="51"/>
      <c r="T903" s="52"/>
      <c r="U903" s="53"/>
      <c r="V903" s="52"/>
      <c r="W903" s="52"/>
      <c r="X903" s="54"/>
      <c r="Y903" s="52"/>
      <c r="Z903" s="52"/>
      <c r="AA903" s="52"/>
      <c r="AB903" s="52"/>
      <c r="AC903" s="52"/>
      <c r="AD903" s="55"/>
    </row>
    <row r="904" spans="1:30" ht="12.75" customHeight="1" x14ac:dyDescent="0.2">
      <c r="A904" s="62"/>
      <c r="B904" s="63"/>
      <c r="C904" s="63"/>
      <c r="D904" s="63"/>
      <c r="E904" s="63"/>
      <c r="F904" s="63"/>
      <c r="G904" s="63"/>
      <c r="H904" s="63"/>
      <c r="I904" s="63"/>
      <c r="J904" s="63"/>
      <c r="K904" s="55"/>
      <c r="L904" s="55"/>
      <c r="M904" s="55"/>
      <c r="N904" s="55"/>
      <c r="O904" s="52"/>
      <c r="P904" s="52"/>
      <c r="Q904" s="51"/>
      <c r="R904" s="52"/>
      <c r="S904" s="51"/>
      <c r="T904" s="52"/>
      <c r="U904" s="53"/>
      <c r="V904" s="52"/>
      <c r="W904" s="52"/>
      <c r="X904" s="54"/>
      <c r="Y904" s="52"/>
      <c r="Z904" s="52"/>
      <c r="AA904" s="52"/>
      <c r="AB904" s="52"/>
      <c r="AC904" s="52"/>
      <c r="AD904" s="55"/>
    </row>
    <row r="905" spans="1:30" ht="12.75" customHeight="1" x14ac:dyDescent="0.2">
      <c r="A905" s="62"/>
      <c r="B905" s="63"/>
      <c r="C905" s="63"/>
      <c r="D905" s="63"/>
      <c r="E905" s="63"/>
      <c r="F905" s="63"/>
      <c r="G905" s="63"/>
      <c r="H905" s="63"/>
      <c r="I905" s="63"/>
      <c r="J905" s="63"/>
      <c r="K905" s="55"/>
      <c r="L905" s="55"/>
      <c r="M905" s="55"/>
      <c r="N905" s="55"/>
      <c r="O905" s="52"/>
      <c r="P905" s="52"/>
      <c r="Q905" s="51"/>
      <c r="R905" s="52"/>
      <c r="S905" s="51"/>
      <c r="T905" s="52"/>
      <c r="U905" s="53"/>
      <c r="V905" s="52"/>
      <c r="W905" s="52"/>
      <c r="X905" s="54"/>
      <c r="Y905" s="52"/>
      <c r="Z905" s="52"/>
      <c r="AA905" s="52"/>
      <c r="AB905" s="52"/>
      <c r="AC905" s="52"/>
      <c r="AD905" s="55"/>
    </row>
    <row r="906" spans="1:30" ht="12.75" customHeight="1" x14ac:dyDescent="0.2">
      <c r="A906" s="62"/>
      <c r="B906" s="63"/>
      <c r="C906" s="63"/>
      <c r="D906" s="63"/>
      <c r="E906" s="63"/>
      <c r="F906" s="63"/>
      <c r="G906" s="63"/>
      <c r="H906" s="63"/>
      <c r="I906" s="63"/>
      <c r="J906" s="63"/>
      <c r="K906" s="55"/>
      <c r="L906" s="55"/>
      <c r="M906" s="55"/>
      <c r="N906" s="55"/>
      <c r="O906" s="52"/>
      <c r="P906" s="52"/>
      <c r="Q906" s="51"/>
      <c r="R906" s="52"/>
      <c r="S906" s="51"/>
      <c r="T906" s="52"/>
      <c r="U906" s="53"/>
      <c r="V906" s="52"/>
      <c r="W906" s="52"/>
      <c r="X906" s="54"/>
      <c r="Y906" s="52"/>
      <c r="Z906" s="52"/>
      <c r="AA906" s="52"/>
      <c r="AB906" s="52"/>
      <c r="AC906" s="52"/>
      <c r="AD906" s="55"/>
    </row>
    <row r="907" spans="1:30" ht="12.75" customHeight="1" x14ac:dyDescent="0.2">
      <c r="A907" s="62"/>
      <c r="B907" s="63"/>
      <c r="C907" s="63"/>
      <c r="D907" s="63"/>
      <c r="E907" s="63"/>
      <c r="F907" s="63"/>
      <c r="G907" s="63"/>
      <c r="H907" s="63"/>
      <c r="I907" s="63"/>
      <c r="J907" s="63"/>
      <c r="K907" s="55"/>
      <c r="L907" s="55"/>
      <c r="M907" s="55"/>
      <c r="N907" s="55"/>
      <c r="O907" s="52"/>
      <c r="P907" s="52"/>
      <c r="Q907" s="51"/>
      <c r="R907" s="52"/>
      <c r="S907" s="51"/>
      <c r="T907" s="52"/>
      <c r="U907" s="53"/>
      <c r="V907" s="52"/>
      <c r="W907" s="52"/>
      <c r="X907" s="54"/>
      <c r="Y907" s="52"/>
      <c r="Z907" s="52"/>
      <c r="AA907" s="52"/>
      <c r="AB907" s="52"/>
      <c r="AC907" s="52"/>
      <c r="AD907" s="55"/>
    </row>
    <row r="908" spans="1:30" ht="12.75" customHeight="1" x14ac:dyDescent="0.2">
      <c r="A908" s="62"/>
      <c r="B908" s="63"/>
      <c r="C908" s="63"/>
      <c r="D908" s="63"/>
      <c r="E908" s="63"/>
      <c r="F908" s="63"/>
      <c r="G908" s="63"/>
      <c r="H908" s="63"/>
      <c r="I908" s="63"/>
      <c r="J908" s="63"/>
      <c r="K908" s="55"/>
      <c r="L908" s="55"/>
      <c r="M908" s="55"/>
      <c r="N908" s="55"/>
      <c r="O908" s="52"/>
      <c r="P908" s="52"/>
      <c r="Q908" s="51"/>
      <c r="R908" s="52"/>
      <c r="S908" s="51"/>
      <c r="T908" s="52"/>
      <c r="U908" s="53"/>
      <c r="V908" s="52"/>
      <c r="W908" s="52"/>
      <c r="X908" s="54"/>
      <c r="Y908" s="52"/>
      <c r="Z908" s="52"/>
      <c r="AA908" s="52"/>
      <c r="AB908" s="52"/>
      <c r="AC908" s="52"/>
      <c r="AD908" s="55"/>
    </row>
    <row r="909" spans="1:30" ht="12.75" customHeight="1" x14ac:dyDescent="0.2">
      <c r="A909" s="62"/>
      <c r="B909" s="63"/>
      <c r="C909" s="63"/>
      <c r="D909" s="63"/>
      <c r="E909" s="63"/>
      <c r="F909" s="63"/>
      <c r="G909" s="63"/>
      <c r="H909" s="63"/>
      <c r="I909" s="63"/>
      <c r="J909" s="63"/>
      <c r="K909" s="55"/>
      <c r="L909" s="55"/>
      <c r="M909" s="55"/>
      <c r="N909" s="55"/>
      <c r="O909" s="52"/>
      <c r="P909" s="52"/>
      <c r="Q909" s="51"/>
      <c r="R909" s="52"/>
      <c r="S909" s="51"/>
      <c r="T909" s="52"/>
      <c r="U909" s="53"/>
      <c r="V909" s="52"/>
      <c r="W909" s="52"/>
      <c r="X909" s="54"/>
      <c r="Y909" s="52"/>
      <c r="Z909" s="52"/>
      <c r="AA909" s="52"/>
      <c r="AB909" s="52"/>
      <c r="AC909" s="52"/>
      <c r="AD909" s="55"/>
    </row>
    <row r="910" spans="1:30" ht="12.75" customHeight="1" x14ac:dyDescent="0.2">
      <c r="A910" s="62"/>
      <c r="B910" s="63"/>
      <c r="C910" s="63"/>
      <c r="D910" s="63"/>
      <c r="E910" s="63"/>
      <c r="F910" s="63"/>
      <c r="G910" s="63"/>
      <c r="H910" s="63"/>
      <c r="I910" s="63"/>
      <c r="J910" s="63"/>
      <c r="K910" s="55"/>
      <c r="L910" s="55"/>
      <c r="M910" s="55"/>
      <c r="N910" s="55"/>
      <c r="O910" s="52"/>
      <c r="P910" s="52"/>
      <c r="Q910" s="51"/>
      <c r="R910" s="52"/>
      <c r="S910" s="51"/>
      <c r="T910" s="52"/>
      <c r="U910" s="53"/>
      <c r="V910" s="52"/>
      <c r="W910" s="52"/>
      <c r="X910" s="54"/>
      <c r="Y910" s="52"/>
      <c r="Z910" s="52"/>
      <c r="AA910" s="52"/>
      <c r="AB910" s="52"/>
      <c r="AC910" s="52"/>
      <c r="AD910" s="55"/>
    </row>
    <row r="911" spans="1:30" ht="12.75" customHeight="1" x14ac:dyDescent="0.2">
      <c r="A911" s="62"/>
      <c r="B911" s="63"/>
      <c r="C911" s="63"/>
      <c r="D911" s="63"/>
      <c r="E911" s="63"/>
      <c r="F911" s="63"/>
      <c r="G911" s="63"/>
      <c r="H911" s="63"/>
      <c r="I911" s="63"/>
      <c r="J911" s="63"/>
      <c r="K911" s="55"/>
      <c r="L911" s="55"/>
      <c r="M911" s="55"/>
      <c r="N911" s="55"/>
      <c r="O911" s="52"/>
      <c r="P911" s="52"/>
      <c r="Q911" s="51"/>
      <c r="R911" s="52"/>
      <c r="S911" s="51"/>
      <c r="T911" s="52"/>
      <c r="U911" s="53"/>
      <c r="V911" s="52"/>
      <c r="W911" s="52"/>
      <c r="X911" s="54"/>
      <c r="Y911" s="52"/>
      <c r="Z911" s="52"/>
      <c r="AA911" s="52"/>
      <c r="AB911" s="52"/>
      <c r="AC911" s="52"/>
      <c r="AD911" s="55"/>
    </row>
    <row r="912" spans="1:30" ht="12.75" customHeight="1" x14ac:dyDescent="0.2">
      <c r="A912" s="62"/>
      <c r="B912" s="63"/>
      <c r="C912" s="63"/>
      <c r="D912" s="63"/>
      <c r="E912" s="63"/>
      <c r="F912" s="63"/>
      <c r="G912" s="63"/>
      <c r="H912" s="63"/>
      <c r="I912" s="63"/>
      <c r="J912" s="63"/>
      <c r="K912" s="55"/>
      <c r="L912" s="55"/>
      <c r="M912" s="55"/>
      <c r="N912" s="55"/>
      <c r="O912" s="52"/>
      <c r="P912" s="52"/>
      <c r="Q912" s="51"/>
      <c r="R912" s="52"/>
      <c r="S912" s="51"/>
      <c r="T912" s="52"/>
      <c r="U912" s="53"/>
      <c r="V912" s="52"/>
      <c r="W912" s="52"/>
      <c r="X912" s="54"/>
      <c r="Y912" s="52"/>
      <c r="Z912" s="52"/>
      <c r="AA912" s="52"/>
      <c r="AB912" s="52"/>
      <c r="AC912" s="52"/>
      <c r="AD912" s="55"/>
    </row>
    <row r="913" spans="1:30" ht="12.75" customHeight="1" x14ac:dyDescent="0.2">
      <c r="A913" s="62"/>
      <c r="B913" s="63"/>
      <c r="C913" s="63"/>
      <c r="D913" s="63"/>
      <c r="E913" s="63"/>
      <c r="F913" s="63"/>
      <c r="G913" s="63"/>
      <c r="H913" s="63"/>
      <c r="I913" s="63"/>
      <c r="J913" s="63"/>
      <c r="K913" s="55"/>
      <c r="L913" s="55"/>
      <c r="M913" s="55"/>
      <c r="N913" s="55"/>
      <c r="O913" s="52"/>
      <c r="P913" s="52"/>
      <c r="Q913" s="51"/>
      <c r="R913" s="52"/>
      <c r="S913" s="51"/>
      <c r="T913" s="52"/>
      <c r="U913" s="53"/>
      <c r="V913" s="52"/>
      <c r="W913" s="52"/>
      <c r="X913" s="54"/>
      <c r="Y913" s="52"/>
      <c r="Z913" s="52"/>
      <c r="AA913" s="52"/>
      <c r="AB913" s="52"/>
      <c r="AC913" s="52"/>
      <c r="AD913" s="55"/>
    </row>
    <row r="914" spans="1:30" ht="12.75" customHeight="1" x14ac:dyDescent="0.2">
      <c r="A914" s="62"/>
      <c r="B914" s="63"/>
      <c r="C914" s="63"/>
      <c r="D914" s="63"/>
      <c r="E914" s="63"/>
      <c r="F914" s="63"/>
      <c r="G914" s="63"/>
      <c r="H914" s="63"/>
      <c r="I914" s="63"/>
      <c r="J914" s="63"/>
      <c r="K914" s="55"/>
      <c r="L914" s="55"/>
      <c r="M914" s="55"/>
      <c r="N914" s="55"/>
      <c r="O914" s="52"/>
      <c r="P914" s="52"/>
      <c r="Q914" s="51"/>
      <c r="R914" s="52"/>
      <c r="S914" s="51"/>
      <c r="T914" s="52"/>
      <c r="U914" s="53"/>
      <c r="V914" s="52"/>
      <c r="W914" s="52"/>
      <c r="X914" s="54"/>
      <c r="Y914" s="52"/>
      <c r="Z914" s="52"/>
      <c r="AA914" s="52"/>
      <c r="AB914" s="52"/>
      <c r="AC914" s="52"/>
      <c r="AD914" s="55"/>
    </row>
    <row r="915" spans="1:30" ht="12.75" customHeight="1" x14ac:dyDescent="0.2">
      <c r="A915" s="62"/>
      <c r="B915" s="63"/>
      <c r="C915" s="63"/>
      <c r="D915" s="63"/>
      <c r="E915" s="63"/>
      <c r="F915" s="63"/>
      <c r="G915" s="63"/>
      <c r="H915" s="63"/>
      <c r="I915" s="63"/>
      <c r="J915" s="63"/>
      <c r="K915" s="55"/>
      <c r="L915" s="55"/>
      <c r="M915" s="55"/>
      <c r="N915" s="55"/>
      <c r="O915" s="52"/>
      <c r="P915" s="52"/>
      <c r="Q915" s="51"/>
      <c r="R915" s="52"/>
      <c r="S915" s="51"/>
      <c r="T915" s="52"/>
      <c r="U915" s="53"/>
      <c r="V915" s="52"/>
      <c r="W915" s="52"/>
      <c r="X915" s="54"/>
      <c r="Y915" s="52"/>
      <c r="Z915" s="52"/>
      <c r="AA915" s="52"/>
      <c r="AB915" s="52"/>
      <c r="AC915" s="52"/>
      <c r="AD915" s="55"/>
    </row>
    <row r="916" spans="1:30" ht="12.75" customHeight="1" x14ac:dyDescent="0.2">
      <c r="A916" s="62"/>
      <c r="B916" s="63"/>
      <c r="C916" s="63"/>
      <c r="D916" s="63"/>
      <c r="E916" s="63"/>
      <c r="F916" s="63"/>
      <c r="G916" s="63"/>
      <c r="H916" s="63"/>
      <c r="I916" s="63"/>
      <c r="J916" s="63"/>
      <c r="K916" s="55"/>
      <c r="L916" s="55"/>
      <c r="M916" s="55"/>
      <c r="N916" s="55"/>
      <c r="O916" s="52"/>
      <c r="P916" s="52"/>
      <c r="Q916" s="51"/>
      <c r="R916" s="52"/>
      <c r="S916" s="51"/>
      <c r="T916" s="52"/>
      <c r="U916" s="53"/>
      <c r="V916" s="52"/>
      <c r="W916" s="52"/>
      <c r="X916" s="54"/>
      <c r="Y916" s="52"/>
      <c r="Z916" s="52"/>
      <c r="AA916" s="52"/>
      <c r="AB916" s="52"/>
      <c r="AC916" s="52"/>
      <c r="AD916" s="55"/>
    </row>
    <row r="917" spans="1:30" ht="12.75" customHeight="1" x14ac:dyDescent="0.2">
      <c r="A917" s="62"/>
      <c r="B917" s="63"/>
      <c r="C917" s="63"/>
      <c r="D917" s="63"/>
      <c r="E917" s="63"/>
      <c r="F917" s="63"/>
      <c r="G917" s="63"/>
      <c r="H917" s="63"/>
      <c r="I917" s="63"/>
      <c r="J917" s="63"/>
      <c r="K917" s="55"/>
      <c r="L917" s="55"/>
      <c r="M917" s="55"/>
      <c r="N917" s="55"/>
      <c r="O917" s="52"/>
      <c r="P917" s="52"/>
      <c r="Q917" s="51"/>
      <c r="R917" s="52"/>
      <c r="S917" s="51"/>
      <c r="T917" s="52"/>
      <c r="U917" s="53"/>
      <c r="V917" s="52"/>
      <c r="W917" s="52"/>
      <c r="X917" s="54"/>
      <c r="Y917" s="52"/>
      <c r="Z917" s="52"/>
      <c r="AA917" s="52"/>
      <c r="AB917" s="52"/>
      <c r="AC917" s="52"/>
      <c r="AD917" s="55"/>
    </row>
    <row r="918" spans="1:30" ht="12.75" customHeight="1" x14ac:dyDescent="0.2">
      <c r="A918" s="62"/>
      <c r="B918" s="63"/>
      <c r="C918" s="63"/>
      <c r="D918" s="63"/>
      <c r="E918" s="63"/>
      <c r="F918" s="63"/>
      <c r="G918" s="63"/>
      <c r="H918" s="63"/>
      <c r="I918" s="63"/>
      <c r="J918" s="63"/>
      <c r="K918" s="55"/>
      <c r="L918" s="55"/>
      <c r="M918" s="55"/>
      <c r="N918" s="55"/>
      <c r="O918" s="52"/>
      <c r="P918" s="52"/>
      <c r="Q918" s="51"/>
      <c r="R918" s="52"/>
      <c r="S918" s="51"/>
      <c r="T918" s="52"/>
      <c r="U918" s="53"/>
      <c r="V918" s="52"/>
      <c r="W918" s="52"/>
      <c r="X918" s="54"/>
      <c r="Y918" s="52"/>
      <c r="Z918" s="52"/>
      <c r="AA918" s="52"/>
      <c r="AB918" s="52"/>
      <c r="AC918" s="52"/>
      <c r="AD918" s="55"/>
    </row>
    <row r="919" spans="1:30" ht="12.75" customHeight="1" x14ac:dyDescent="0.2">
      <c r="A919" s="62"/>
      <c r="B919" s="63"/>
      <c r="C919" s="63"/>
      <c r="D919" s="63"/>
      <c r="E919" s="63"/>
      <c r="F919" s="63"/>
      <c r="G919" s="63"/>
      <c r="H919" s="63"/>
      <c r="I919" s="63"/>
      <c r="J919" s="63"/>
      <c r="K919" s="55"/>
      <c r="L919" s="55"/>
      <c r="M919" s="55"/>
      <c r="N919" s="55"/>
      <c r="O919" s="52"/>
      <c r="P919" s="52"/>
      <c r="Q919" s="51"/>
      <c r="R919" s="52"/>
      <c r="S919" s="51"/>
      <c r="T919" s="52"/>
      <c r="U919" s="53"/>
      <c r="V919" s="52"/>
      <c r="W919" s="52"/>
      <c r="X919" s="54"/>
      <c r="Y919" s="52"/>
      <c r="Z919" s="52"/>
      <c r="AA919" s="52"/>
      <c r="AB919" s="52"/>
      <c r="AC919" s="52"/>
      <c r="AD919" s="55"/>
    </row>
    <row r="920" spans="1:30" ht="12.75" customHeight="1" x14ac:dyDescent="0.2">
      <c r="A920" s="62"/>
      <c r="B920" s="63"/>
      <c r="C920" s="63"/>
      <c r="D920" s="63"/>
      <c r="E920" s="63"/>
      <c r="F920" s="63"/>
      <c r="G920" s="63"/>
      <c r="H920" s="63"/>
      <c r="I920" s="63"/>
      <c r="J920" s="63"/>
      <c r="K920" s="55"/>
      <c r="L920" s="55"/>
      <c r="M920" s="55"/>
      <c r="N920" s="55"/>
      <c r="O920" s="52"/>
      <c r="P920" s="52"/>
      <c r="Q920" s="51"/>
      <c r="R920" s="52"/>
      <c r="S920" s="51"/>
      <c r="T920" s="52"/>
      <c r="U920" s="53"/>
      <c r="V920" s="52"/>
      <c r="W920" s="52"/>
      <c r="X920" s="54"/>
      <c r="Y920" s="52"/>
      <c r="Z920" s="52"/>
      <c r="AA920" s="52"/>
      <c r="AB920" s="52"/>
      <c r="AC920" s="52"/>
      <c r="AD920" s="55"/>
    </row>
    <row r="921" spans="1:30" ht="12.75" customHeight="1" x14ac:dyDescent="0.2">
      <c r="A921" s="62"/>
      <c r="B921" s="63"/>
      <c r="C921" s="63"/>
      <c r="D921" s="63"/>
      <c r="E921" s="63"/>
      <c r="F921" s="63"/>
      <c r="G921" s="63"/>
      <c r="H921" s="63"/>
      <c r="I921" s="63"/>
      <c r="J921" s="63"/>
      <c r="K921" s="55"/>
      <c r="L921" s="55"/>
      <c r="M921" s="55"/>
      <c r="N921" s="55"/>
      <c r="O921" s="52"/>
      <c r="P921" s="52"/>
      <c r="Q921" s="51"/>
      <c r="R921" s="52"/>
      <c r="S921" s="51"/>
      <c r="T921" s="52"/>
      <c r="U921" s="53"/>
      <c r="V921" s="52"/>
      <c r="W921" s="52"/>
      <c r="X921" s="54"/>
      <c r="Y921" s="52"/>
      <c r="Z921" s="52"/>
      <c r="AA921" s="52"/>
      <c r="AB921" s="52"/>
      <c r="AC921" s="52"/>
      <c r="AD921" s="55"/>
    </row>
    <row r="922" spans="1:30" ht="12.75" customHeight="1" x14ac:dyDescent="0.2">
      <c r="A922" s="62"/>
      <c r="B922" s="63"/>
      <c r="C922" s="63"/>
      <c r="D922" s="63"/>
      <c r="E922" s="63"/>
      <c r="F922" s="63"/>
      <c r="G922" s="63"/>
      <c r="H922" s="63"/>
      <c r="I922" s="63"/>
      <c r="J922" s="63"/>
      <c r="K922" s="55"/>
      <c r="L922" s="55"/>
      <c r="M922" s="55"/>
      <c r="N922" s="55"/>
      <c r="O922" s="52"/>
      <c r="P922" s="52"/>
      <c r="Q922" s="51"/>
      <c r="R922" s="52"/>
      <c r="S922" s="51"/>
      <c r="T922" s="52"/>
      <c r="U922" s="53"/>
      <c r="V922" s="52"/>
      <c r="W922" s="52"/>
      <c r="X922" s="54"/>
      <c r="Y922" s="52"/>
      <c r="Z922" s="52"/>
      <c r="AA922" s="52"/>
      <c r="AB922" s="52"/>
      <c r="AC922" s="52"/>
      <c r="AD922" s="55"/>
    </row>
    <row r="923" spans="1:30" ht="12.75" customHeight="1" x14ac:dyDescent="0.2">
      <c r="A923" s="62"/>
      <c r="B923" s="63"/>
      <c r="C923" s="63"/>
      <c r="D923" s="63"/>
      <c r="E923" s="63"/>
      <c r="F923" s="63"/>
      <c r="G923" s="63"/>
      <c r="H923" s="63"/>
      <c r="I923" s="63"/>
      <c r="J923" s="63"/>
      <c r="K923" s="55"/>
      <c r="L923" s="55"/>
      <c r="M923" s="55"/>
      <c r="N923" s="55"/>
      <c r="O923" s="52"/>
      <c r="P923" s="52"/>
      <c r="Q923" s="51"/>
      <c r="R923" s="52"/>
      <c r="S923" s="51"/>
      <c r="T923" s="52"/>
      <c r="U923" s="53"/>
      <c r="V923" s="52"/>
      <c r="W923" s="52"/>
      <c r="X923" s="54"/>
      <c r="Y923" s="52"/>
      <c r="Z923" s="52"/>
      <c r="AA923" s="52"/>
      <c r="AB923" s="52"/>
      <c r="AC923" s="52"/>
      <c r="AD923" s="55"/>
    </row>
    <row r="924" spans="1:30" ht="12.75" customHeight="1" x14ac:dyDescent="0.2">
      <c r="A924" s="62"/>
      <c r="B924" s="63"/>
      <c r="C924" s="63"/>
      <c r="D924" s="63"/>
      <c r="E924" s="63"/>
      <c r="F924" s="63"/>
      <c r="G924" s="63"/>
      <c r="H924" s="63"/>
      <c r="I924" s="63"/>
      <c r="J924" s="63"/>
      <c r="K924" s="55"/>
      <c r="L924" s="55"/>
      <c r="M924" s="55"/>
      <c r="N924" s="55"/>
      <c r="O924" s="52"/>
      <c r="P924" s="52"/>
      <c r="Q924" s="51"/>
      <c r="R924" s="52"/>
      <c r="S924" s="51"/>
      <c r="T924" s="52"/>
      <c r="U924" s="53"/>
      <c r="V924" s="52"/>
      <c r="W924" s="52"/>
      <c r="X924" s="54"/>
      <c r="Y924" s="52"/>
      <c r="Z924" s="52"/>
      <c r="AA924" s="52"/>
      <c r="AB924" s="52"/>
      <c r="AC924" s="52"/>
      <c r="AD924" s="55"/>
    </row>
    <row r="925" spans="1:30" ht="12.75" customHeight="1" x14ac:dyDescent="0.2">
      <c r="A925" s="62"/>
      <c r="B925" s="63"/>
      <c r="C925" s="63"/>
      <c r="D925" s="63"/>
      <c r="E925" s="63"/>
      <c r="F925" s="63"/>
      <c r="G925" s="63"/>
      <c r="H925" s="63"/>
      <c r="I925" s="63"/>
      <c r="J925" s="63"/>
      <c r="K925" s="55"/>
      <c r="L925" s="55"/>
      <c r="M925" s="55"/>
      <c r="N925" s="55"/>
      <c r="O925" s="52"/>
      <c r="P925" s="52"/>
      <c r="Q925" s="51"/>
      <c r="R925" s="52"/>
      <c r="S925" s="51"/>
      <c r="T925" s="52"/>
      <c r="U925" s="53"/>
      <c r="V925" s="52"/>
      <c r="W925" s="52"/>
      <c r="X925" s="54"/>
      <c r="Y925" s="52"/>
      <c r="Z925" s="52"/>
      <c r="AA925" s="52"/>
      <c r="AB925" s="52"/>
      <c r="AC925" s="52"/>
      <c r="AD925" s="55"/>
    </row>
    <row r="926" spans="1:30" ht="12.75" customHeight="1" x14ac:dyDescent="0.2">
      <c r="A926" s="62"/>
      <c r="B926" s="63"/>
      <c r="C926" s="63"/>
      <c r="D926" s="63"/>
      <c r="E926" s="63"/>
      <c r="F926" s="63"/>
      <c r="G926" s="63"/>
      <c r="H926" s="63"/>
      <c r="I926" s="63"/>
      <c r="J926" s="63"/>
      <c r="K926" s="55"/>
      <c r="L926" s="55"/>
      <c r="M926" s="55"/>
      <c r="N926" s="55"/>
      <c r="O926" s="52"/>
      <c r="P926" s="52"/>
      <c r="Q926" s="51"/>
      <c r="R926" s="52"/>
      <c r="S926" s="51"/>
      <c r="T926" s="52"/>
      <c r="U926" s="53"/>
      <c r="V926" s="52"/>
      <c r="W926" s="52"/>
      <c r="X926" s="54"/>
      <c r="Y926" s="52"/>
      <c r="Z926" s="52"/>
      <c r="AA926" s="52"/>
      <c r="AB926" s="52"/>
      <c r="AC926" s="52"/>
      <c r="AD926" s="55"/>
    </row>
    <row r="927" spans="1:30" ht="12.75" customHeight="1" x14ac:dyDescent="0.2">
      <c r="A927" s="62"/>
      <c r="B927" s="63"/>
      <c r="C927" s="63"/>
      <c r="D927" s="63"/>
      <c r="E927" s="63"/>
      <c r="F927" s="63"/>
      <c r="G927" s="63"/>
      <c r="H927" s="63"/>
      <c r="I927" s="63"/>
      <c r="J927" s="63"/>
      <c r="K927" s="55"/>
      <c r="L927" s="55"/>
      <c r="M927" s="55"/>
      <c r="N927" s="55"/>
      <c r="O927" s="52"/>
      <c r="P927" s="52"/>
      <c r="Q927" s="51"/>
      <c r="R927" s="52"/>
      <c r="S927" s="51"/>
      <c r="T927" s="52"/>
      <c r="U927" s="53"/>
      <c r="V927" s="52"/>
      <c r="W927" s="52"/>
      <c r="X927" s="54"/>
      <c r="Y927" s="52"/>
      <c r="Z927" s="52"/>
      <c r="AA927" s="52"/>
      <c r="AB927" s="52"/>
      <c r="AC927" s="52"/>
      <c r="AD927" s="55"/>
    </row>
    <row r="928" spans="1:30" ht="12.75" customHeight="1" x14ac:dyDescent="0.2">
      <c r="A928" s="62"/>
      <c r="B928" s="63"/>
      <c r="C928" s="63"/>
      <c r="D928" s="63"/>
      <c r="E928" s="63"/>
      <c r="F928" s="63"/>
      <c r="G928" s="63"/>
      <c r="H928" s="63"/>
      <c r="I928" s="63"/>
      <c r="J928" s="63"/>
      <c r="K928" s="55"/>
      <c r="L928" s="55"/>
      <c r="M928" s="55"/>
      <c r="N928" s="55"/>
      <c r="O928" s="52"/>
      <c r="P928" s="52"/>
      <c r="Q928" s="51"/>
      <c r="R928" s="52"/>
      <c r="S928" s="51"/>
      <c r="T928" s="52"/>
      <c r="U928" s="53"/>
      <c r="V928" s="52"/>
      <c r="W928" s="52"/>
      <c r="X928" s="54"/>
      <c r="Y928" s="52"/>
      <c r="Z928" s="52"/>
      <c r="AA928" s="52"/>
      <c r="AB928" s="52"/>
      <c r="AC928" s="52"/>
      <c r="AD928" s="55"/>
    </row>
    <row r="929" spans="1:30" ht="12.75" customHeight="1" x14ac:dyDescent="0.2">
      <c r="A929" s="62"/>
      <c r="B929" s="63"/>
      <c r="C929" s="63"/>
      <c r="D929" s="63"/>
      <c r="E929" s="63"/>
      <c r="F929" s="63"/>
      <c r="G929" s="63"/>
      <c r="H929" s="63"/>
      <c r="I929" s="63"/>
      <c r="J929" s="63"/>
      <c r="K929" s="55"/>
      <c r="L929" s="55"/>
      <c r="M929" s="55"/>
      <c r="N929" s="55"/>
      <c r="O929" s="52"/>
      <c r="P929" s="52"/>
      <c r="Q929" s="51"/>
      <c r="R929" s="52"/>
      <c r="S929" s="51"/>
      <c r="T929" s="52"/>
      <c r="U929" s="53"/>
      <c r="V929" s="52"/>
      <c r="W929" s="52"/>
      <c r="X929" s="54"/>
      <c r="Y929" s="52"/>
      <c r="Z929" s="52"/>
      <c r="AA929" s="52"/>
      <c r="AB929" s="52"/>
      <c r="AC929" s="52"/>
      <c r="AD929" s="55"/>
    </row>
    <row r="930" spans="1:30" ht="12.75" customHeight="1" x14ac:dyDescent="0.2">
      <c r="A930" s="62"/>
      <c r="B930" s="63"/>
      <c r="C930" s="63"/>
      <c r="D930" s="63"/>
      <c r="E930" s="63"/>
      <c r="F930" s="63"/>
      <c r="G930" s="63"/>
      <c r="H930" s="63"/>
      <c r="I930" s="63"/>
      <c r="J930" s="63"/>
      <c r="K930" s="55"/>
      <c r="L930" s="55"/>
      <c r="M930" s="55"/>
      <c r="N930" s="55"/>
      <c r="O930" s="52"/>
      <c r="P930" s="52"/>
      <c r="Q930" s="51"/>
      <c r="R930" s="52"/>
      <c r="S930" s="51"/>
      <c r="T930" s="52"/>
      <c r="U930" s="53"/>
      <c r="V930" s="52"/>
      <c r="W930" s="52"/>
      <c r="X930" s="54"/>
      <c r="Y930" s="52"/>
      <c r="Z930" s="52"/>
      <c r="AA930" s="52"/>
      <c r="AB930" s="52"/>
      <c r="AC930" s="52"/>
      <c r="AD930" s="55"/>
    </row>
    <row r="931" spans="1:30" ht="12.75" customHeight="1" x14ac:dyDescent="0.2">
      <c r="A931" s="62"/>
      <c r="B931" s="63"/>
      <c r="C931" s="63"/>
      <c r="D931" s="63"/>
      <c r="E931" s="63"/>
      <c r="F931" s="63"/>
      <c r="G931" s="63"/>
      <c r="H931" s="63"/>
      <c r="I931" s="63"/>
      <c r="J931" s="63"/>
      <c r="K931" s="55"/>
      <c r="L931" s="55"/>
      <c r="M931" s="55"/>
      <c r="N931" s="55"/>
      <c r="O931" s="52"/>
      <c r="P931" s="52"/>
      <c r="Q931" s="51"/>
      <c r="R931" s="52"/>
      <c r="S931" s="51"/>
      <c r="T931" s="52"/>
      <c r="U931" s="53"/>
      <c r="V931" s="52"/>
      <c r="W931" s="52"/>
      <c r="X931" s="54"/>
      <c r="Y931" s="52"/>
      <c r="Z931" s="52"/>
      <c r="AA931" s="52"/>
      <c r="AB931" s="52"/>
      <c r="AC931" s="52"/>
      <c r="AD931" s="55"/>
    </row>
    <row r="932" spans="1:30" ht="12.75" customHeight="1" x14ac:dyDescent="0.2">
      <c r="A932" s="62"/>
      <c r="B932" s="63"/>
      <c r="C932" s="63"/>
      <c r="D932" s="63"/>
      <c r="E932" s="63"/>
      <c r="F932" s="63"/>
      <c r="G932" s="63"/>
      <c r="H932" s="63"/>
      <c r="I932" s="63"/>
      <c r="J932" s="63"/>
      <c r="K932" s="55"/>
      <c r="L932" s="55"/>
      <c r="M932" s="55"/>
      <c r="N932" s="55"/>
      <c r="O932" s="52"/>
      <c r="P932" s="52"/>
      <c r="Q932" s="51"/>
      <c r="R932" s="52"/>
      <c r="S932" s="51"/>
      <c r="T932" s="52"/>
      <c r="U932" s="53"/>
      <c r="V932" s="52"/>
      <c r="W932" s="52"/>
      <c r="X932" s="54"/>
      <c r="Y932" s="52"/>
      <c r="Z932" s="52"/>
      <c r="AA932" s="52"/>
      <c r="AB932" s="52"/>
      <c r="AC932" s="52"/>
      <c r="AD932" s="55"/>
    </row>
    <row r="933" spans="1:30" ht="12.75" customHeight="1" x14ac:dyDescent="0.2">
      <c r="A933" s="62"/>
      <c r="B933" s="63"/>
      <c r="C933" s="63"/>
      <c r="D933" s="63"/>
      <c r="E933" s="63"/>
      <c r="F933" s="63"/>
      <c r="G933" s="63"/>
      <c r="H933" s="63"/>
      <c r="I933" s="63"/>
      <c r="J933" s="63"/>
      <c r="K933" s="55"/>
      <c r="L933" s="55"/>
      <c r="M933" s="55"/>
      <c r="N933" s="55"/>
      <c r="O933" s="52"/>
      <c r="P933" s="52"/>
      <c r="Q933" s="51"/>
      <c r="R933" s="52"/>
      <c r="S933" s="51"/>
      <c r="T933" s="52"/>
      <c r="U933" s="53"/>
      <c r="V933" s="52"/>
      <c r="W933" s="52"/>
      <c r="X933" s="54"/>
      <c r="Y933" s="52"/>
      <c r="Z933" s="52"/>
      <c r="AA933" s="52"/>
      <c r="AB933" s="52"/>
      <c r="AC933" s="52"/>
      <c r="AD933" s="55"/>
    </row>
    <row r="934" spans="1:30" ht="12.75" customHeight="1" x14ac:dyDescent="0.2">
      <c r="A934" s="62"/>
      <c r="B934" s="63"/>
      <c r="C934" s="63"/>
      <c r="D934" s="63"/>
      <c r="E934" s="63"/>
      <c r="F934" s="63"/>
      <c r="G934" s="63"/>
      <c r="H934" s="63"/>
      <c r="I934" s="63"/>
      <c r="J934" s="63"/>
      <c r="K934" s="55"/>
      <c r="L934" s="55"/>
      <c r="M934" s="55"/>
      <c r="N934" s="55"/>
      <c r="O934" s="52"/>
      <c r="P934" s="52"/>
      <c r="Q934" s="51"/>
      <c r="R934" s="52"/>
      <c r="S934" s="51"/>
      <c r="T934" s="52"/>
      <c r="U934" s="53"/>
      <c r="V934" s="52"/>
      <c r="W934" s="52"/>
      <c r="X934" s="54"/>
      <c r="Y934" s="52"/>
      <c r="Z934" s="52"/>
      <c r="AA934" s="52"/>
      <c r="AB934" s="52"/>
      <c r="AC934" s="52"/>
      <c r="AD934" s="55"/>
    </row>
    <row r="935" spans="1:30" ht="12.75" customHeight="1" x14ac:dyDescent="0.2">
      <c r="A935" s="62"/>
      <c r="B935" s="63"/>
      <c r="C935" s="63"/>
      <c r="D935" s="63"/>
      <c r="E935" s="63"/>
      <c r="F935" s="63"/>
      <c r="G935" s="63"/>
      <c r="H935" s="63"/>
      <c r="I935" s="63"/>
      <c r="J935" s="63"/>
      <c r="K935" s="55"/>
      <c r="L935" s="55"/>
      <c r="M935" s="55"/>
      <c r="N935" s="55"/>
      <c r="O935" s="52"/>
      <c r="P935" s="52"/>
      <c r="Q935" s="51"/>
      <c r="R935" s="52"/>
      <c r="S935" s="51"/>
      <c r="T935" s="52"/>
      <c r="U935" s="53"/>
      <c r="V935" s="52"/>
      <c r="W935" s="52"/>
      <c r="X935" s="54"/>
      <c r="Y935" s="52"/>
      <c r="Z935" s="52"/>
      <c r="AA935" s="52"/>
      <c r="AB935" s="52"/>
      <c r="AC935" s="52"/>
      <c r="AD935" s="55"/>
    </row>
    <row r="936" spans="1:30" ht="12.75" customHeight="1" x14ac:dyDescent="0.2">
      <c r="A936" s="62"/>
      <c r="B936" s="63"/>
      <c r="C936" s="63"/>
      <c r="D936" s="63"/>
      <c r="E936" s="63"/>
      <c r="F936" s="63"/>
      <c r="G936" s="63"/>
      <c r="H936" s="63"/>
      <c r="I936" s="63"/>
      <c r="J936" s="63"/>
      <c r="K936" s="55"/>
      <c r="L936" s="55"/>
      <c r="M936" s="55"/>
      <c r="N936" s="55"/>
      <c r="O936" s="52"/>
      <c r="P936" s="52"/>
      <c r="Q936" s="51"/>
      <c r="R936" s="52"/>
      <c r="S936" s="51"/>
      <c r="T936" s="52"/>
      <c r="U936" s="53"/>
      <c r="V936" s="52"/>
      <c r="W936" s="52"/>
      <c r="X936" s="54"/>
      <c r="Y936" s="52"/>
      <c r="Z936" s="52"/>
      <c r="AA936" s="52"/>
      <c r="AB936" s="52"/>
      <c r="AC936" s="52"/>
      <c r="AD936" s="55"/>
    </row>
    <row r="937" spans="1:30" ht="12.75" customHeight="1" x14ac:dyDescent="0.2">
      <c r="A937" s="62"/>
      <c r="B937" s="63"/>
      <c r="C937" s="63"/>
      <c r="D937" s="63"/>
      <c r="E937" s="63"/>
      <c r="F937" s="63"/>
      <c r="G937" s="63"/>
      <c r="H937" s="63"/>
      <c r="I937" s="63"/>
      <c r="J937" s="63"/>
      <c r="K937" s="55"/>
      <c r="L937" s="55"/>
      <c r="M937" s="55"/>
      <c r="N937" s="55"/>
      <c r="O937" s="52"/>
      <c r="P937" s="52"/>
      <c r="Q937" s="51"/>
      <c r="R937" s="52"/>
      <c r="S937" s="51"/>
      <c r="T937" s="52"/>
      <c r="U937" s="53"/>
      <c r="V937" s="52"/>
      <c r="W937" s="52"/>
      <c r="X937" s="54"/>
      <c r="Y937" s="52"/>
      <c r="Z937" s="52"/>
      <c r="AA937" s="52"/>
      <c r="AB937" s="52"/>
      <c r="AC937" s="52"/>
      <c r="AD937" s="55"/>
    </row>
    <row r="938" spans="1:30" ht="12.75" customHeight="1" x14ac:dyDescent="0.2">
      <c r="A938" s="62"/>
      <c r="B938" s="63"/>
      <c r="C938" s="63"/>
      <c r="D938" s="63"/>
      <c r="E938" s="63"/>
      <c r="F938" s="63"/>
      <c r="G938" s="63"/>
      <c r="H938" s="63"/>
      <c r="I938" s="63"/>
      <c r="J938" s="63"/>
      <c r="K938" s="55"/>
      <c r="L938" s="55"/>
      <c r="M938" s="55"/>
      <c r="N938" s="55"/>
      <c r="O938" s="52"/>
      <c r="P938" s="52"/>
      <c r="Q938" s="51"/>
      <c r="R938" s="52"/>
      <c r="S938" s="51"/>
      <c r="T938" s="52"/>
      <c r="U938" s="53"/>
      <c r="V938" s="52"/>
      <c r="W938" s="52"/>
      <c r="X938" s="54"/>
      <c r="Y938" s="52"/>
      <c r="Z938" s="52"/>
      <c r="AA938" s="52"/>
      <c r="AB938" s="52"/>
      <c r="AC938" s="52"/>
      <c r="AD938" s="55"/>
    </row>
    <row r="939" spans="1:30" ht="12.75" customHeight="1" x14ac:dyDescent="0.2">
      <c r="A939" s="62"/>
      <c r="B939" s="63"/>
      <c r="C939" s="63"/>
      <c r="D939" s="63"/>
      <c r="E939" s="63"/>
      <c r="F939" s="63"/>
      <c r="G939" s="63"/>
      <c r="H939" s="63"/>
      <c r="I939" s="63"/>
      <c r="J939" s="63"/>
      <c r="K939" s="55"/>
      <c r="L939" s="55"/>
      <c r="M939" s="55"/>
      <c r="N939" s="55"/>
      <c r="O939" s="52"/>
      <c r="P939" s="52"/>
      <c r="Q939" s="51"/>
      <c r="R939" s="52"/>
      <c r="S939" s="51"/>
      <c r="T939" s="52"/>
      <c r="U939" s="53"/>
      <c r="V939" s="52"/>
      <c r="W939" s="52"/>
      <c r="X939" s="54"/>
      <c r="Y939" s="52"/>
      <c r="Z939" s="52"/>
      <c r="AA939" s="52"/>
      <c r="AB939" s="52"/>
      <c r="AC939" s="52"/>
      <c r="AD939" s="55"/>
    </row>
    <row r="940" spans="1:30" ht="12.75" customHeight="1" x14ac:dyDescent="0.2">
      <c r="A940" s="62"/>
      <c r="B940" s="63"/>
      <c r="C940" s="63"/>
      <c r="D940" s="63"/>
      <c r="E940" s="63"/>
      <c r="F940" s="63"/>
      <c r="G940" s="63"/>
      <c r="H940" s="63"/>
      <c r="I940" s="63"/>
      <c r="J940" s="63"/>
      <c r="K940" s="55"/>
      <c r="L940" s="55"/>
      <c r="M940" s="55"/>
      <c r="N940" s="55"/>
      <c r="O940" s="52"/>
      <c r="P940" s="52"/>
      <c r="Q940" s="51"/>
      <c r="R940" s="52"/>
      <c r="S940" s="51"/>
      <c r="T940" s="52"/>
      <c r="U940" s="53"/>
      <c r="V940" s="52"/>
      <c r="W940" s="52"/>
      <c r="X940" s="54"/>
      <c r="Y940" s="52"/>
      <c r="Z940" s="52"/>
      <c r="AA940" s="52"/>
      <c r="AB940" s="52"/>
      <c r="AC940" s="52"/>
      <c r="AD940" s="55"/>
    </row>
    <row r="941" spans="1:30" ht="12.75" customHeight="1" x14ac:dyDescent="0.2">
      <c r="A941" s="62"/>
      <c r="B941" s="63"/>
      <c r="C941" s="63"/>
      <c r="D941" s="63"/>
      <c r="E941" s="63"/>
      <c r="F941" s="63"/>
      <c r="G941" s="63"/>
      <c r="H941" s="63"/>
      <c r="I941" s="63"/>
      <c r="J941" s="63"/>
      <c r="K941" s="55"/>
      <c r="L941" s="55"/>
      <c r="M941" s="55"/>
      <c r="N941" s="55"/>
      <c r="O941" s="52"/>
      <c r="P941" s="52"/>
      <c r="Q941" s="51"/>
      <c r="R941" s="52"/>
      <c r="S941" s="51"/>
      <c r="T941" s="52"/>
      <c r="U941" s="53"/>
      <c r="V941" s="52"/>
      <c r="W941" s="52"/>
      <c r="X941" s="54"/>
      <c r="Y941" s="52"/>
      <c r="Z941" s="52"/>
      <c r="AA941" s="52"/>
      <c r="AB941" s="52"/>
      <c r="AC941" s="52"/>
      <c r="AD941" s="55"/>
    </row>
    <row r="942" spans="1:30" ht="12.75" customHeight="1" x14ac:dyDescent="0.2">
      <c r="A942" s="62"/>
      <c r="B942" s="63"/>
      <c r="C942" s="63"/>
      <c r="D942" s="63"/>
      <c r="E942" s="63"/>
      <c r="F942" s="63"/>
      <c r="G942" s="63"/>
      <c r="H942" s="63"/>
      <c r="I942" s="63"/>
      <c r="J942" s="63"/>
      <c r="K942" s="55"/>
      <c r="L942" s="55"/>
      <c r="M942" s="55"/>
      <c r="N942" s="55"/>
      <c r="O942" s="52"/>
      <c r="P942" s="52"/>
      <c r="Q942" s="51"/>
      <c r="R942" s="52"/>
      <c r="S942" s="51"/>
      <c r="T942" s="52"/>
      <c r="U942" s="53"/>
      <c r="V942" s="52"/>
      <c r="W942" s="52"/>
      <c r="X942" s="54"/>
      <c r="Y942" s="52"/>
      <c r="Z942" s="52"/>
      <c r="AA942" s="52"/>
      <c r="AB942" s="52"/>
      <c r="AC942" s="52"/>
      <c r="AD942" s="55"/>
    </row>
    <row r="943" spans="1:30" ht="12.75" customHeight="1" x14ac:dyDescent="0.2">
      <c r="A943" s="62"/>
      <c r="B943" s="63"/>
      <c r="C943" s="63"/>
      <c r="D943" s="63"/>
      <c r="E943" s="63"/>
      <c r="F943" s="63"/>
      <c r="G943" s="63"/>
      <c r="H943" s="63"/>
      <c r="I943" s="63"/>
      <c r="J943" s="63"/>
      <c r="K943" s="55"/>
      <c r="L943" s="55"/>
      <c r="M943" s="55"/>
      <c r="N943" s="55"/>
      <c r="O943" s="52"/>
      <c r="P943" s="52"/>
      <c r="Q943" s="51"/>
      <c r="R943" s="52"/>
      <c r="S943" s="51"/>
      <c r="T943" s="52"/>
      <c r="U943" s="53"/>
      <c r="V943" s="52"/>
      <c r="W943" s="52"/>
      <c r="X943" s="54"/>
      <c r="Y943" s="52"/>
      <c r="Z943" s="52"/>
      <c r="AA943" s="52"/>
      <c r="AB943" s="52"/>
      <c r="AC943" s="52"/>
      <c r="AD943" s="55"/>
    </row>
    <row r="944" spans="1:30" ht="12.75" customHeight="1" x14ac:dyDescent="0.2">
      <c r="A944" s="62"/>
      <c r="B944" s="63"/>
      <c r="C944" s="63"/>
      <c r="D944" s="63"/>
      <c r="E944" s="63"/>
      <c r="F944" s="63"/>
      <c r="G944" s="63"/>
      <c r="H944" s="63"/>
      <c r="I944" s="63"/>
      <c r="J944" s="63"/>
      <c r="K944" s="55"/>
      <c r="L944" s="55"/>
      <c r="M944" s="55"/>
      <c r="N944" s="55"/>
      <c r="O944" s="52"/>
      <c r="P944" s="52"/>
      <c r="Q944" s="51"/>
      <c r="R944" s="52"/>
      <c r="S944" s="51"/>
      <c r="T944" s="52"/>
      <c r="U944" s="53"/>
      <c r="V944" s="52"/>
      <c r="W944" s="52"/>
      <c r="X944" s="54"/>
      <c r="Y944" s="52"/>
      <c r="Z944" s="52"/>
      <c r="AA944" s="52"/>
      <c r="AB944" s="52"/>
      <c r="AC944" s="52"/>
      <c r="AD944" s="55"/>
    </row>
    <row r="945" spans="1:30" ht="12.75" customHeight="1" x14ac:dyDescent="0.2">
      <c r="A945" s="62"/>
      <c r="B945" s="63"/>
      <c r="C945" s="63"/>
      <c r="D945" s="63"/>
      <c r="E945" s="63"/>
      <c r="F945" s="63"/>
      <c r="G945" s="63"/>
      <c r="H945" s="63"/>
      <c r="I945" s="63"/>
      <c r="J945" s="63"/>
      <c r="K945" s="55"/>
      <c r="L945" s="55"/>
      <c r="M945" s="55"/>
      <c r="N945" s="55"/>
      <c r="O945" s="52"/>
      <c r="P945" s="52"/>
      <c r="Q945" s="51"/>
      <c r="R945" s="52"/>
      <c r="S945" s="51"/>
      <c r="T945" s="52"/>
      <c r="U945" s="53"/>
      <c r="V945" s="52"/>
      <c r="W945" s="52"/>
      <c r="X945" s="54"/>
      <c r="Y945" s="52"/>
      <c r="Z945" s="52"/>
      <c r="AA945" s="52"/>
      <c r="AB945" s="52"/>
      <c r="AC945" s="52"/>
      <c r="AD945" s="55"/>
    </row>
    <row r="946" spans="1:30" ht="12.75" customHeight="1" x14ac:dyDescent="0.2">
      <c r="A946" s="62"/>
      <c r="B946" s="63"/>
      <c r="C946" s="63"/>
      <c r="D946" s="63"/>
      <c r="E946" s="63"/>
      <c r="F946" s="63"/>
      <c r="G946" s="63"/>
      <c r="H946" s="63"/>
      <c r="I946" s="63"/>
      <c r="J946" s="63"/>
      <c r="K946" s="55"/>
      <c r="L946" s="55"/>
      <c r="M946" s="55"/>
      <c r="N946" s="55"/>
      <c r="O946" s="52"/>
      <c r="P946" s="52"/>
      <c r="Q946" s="51"/>
      <c r="R946" s="52"/>
      <c r="S946" s="51"/>
      <c r="T946" s="52"/>
      <c r="U946" s="53"/>
      <c r="V946" s="52"/>
      <c r="W946" s="52"/>
      <c r="X946" s="54"/>
      <c r="Y946" s="52"/>
      <c r="Z946" s="52"/>
      <c r="AA946" s="52"/>
      <c r="AB946" s="52"/>
      <c r="AC946" s="52"/>
      <c r="AD946" s="55"/>
    </row>
    <row r="947" spans="1:30" ht="12.75" customHeight="1" x14ac:dyDescent="0.2">
      <c r="A947" s="62"/>
      <c r="B947" s="63"/>
      <c r="C947" s="63"/>
      <c r="D947" s="63"/>
      <c r="E947" s="63"/>
      <c r="F947" s="63"/>
      <c r="G947" s="63"/>
      <c r="H947" s="63"/>
      <c r="I947" s="63"/>
      <c r="J947" s="63"/>
      <c r="K947" s="55"/>
      <c r="L947" s="55"/>
      <c r="M947" s="55"/>
      <c r="N947" s="55"/>
      <c r="O947" s="52"/>
      <c r="P947" s="52"/>
      <c r="Q947" s="51"/>
      <c r="R947" s="52"/>
      <c r="S947" s="51"/>
      <c r="T947" s="52"/>
      <c r="U947" s="53"/>
      <c r="V947" s="52"/>
      <c r="W947" s="52"/>
      <c r="X947" s="54"/>
      <c r="Y947" s="52"/>
      <c r="Z947" s="52"/>
      <c r="AA947" s="52"/>
      <c r="AB947" s="52"/>
      <c r="AC947" s="52"/>
      <c r="AD947" s="55"/>
    </row>
    <row r="948" spans="1:30" ht="12.75" customHeight="1" x14ac:dyDescent="0.2">
      <c r="A948" s="62"/>
      <c r="B948" s="63"/>
      <c r="C948" s="63"/>
      <c r="D948" s="63"/>
      <c r="E948" s="63"/>
      <c r="F948" s="63"/>
      <c r="G948" s="63"/>
      <c r="H948" s="63"/>
      <c r="I948" s="63"/>
      <c r="J948" s="63"/>
      <c r="K948" s="55"/>
      <c r="L948" s="55"/>
      <c r="M948" s="55"/>
      <c r="N948" s="55"/>
      <c r="O948" s="52"/>
      <c r="P948" s="52"/>
      <c r="Q948" s="51"/>
      <c r="R948" s="52"/>
      <c r="S948" s="51"/>
      <c r="T948" s="52"/>
      <c r="U948" s="53"/>
      <c r="V948" s="52"/>
      <c r="W948" s="52"/>
      <c r="X948" s="54"/>
      <c r="Y948" s="52"/>
      <c r="Z948" s="52"/>
      <c r="AA948" s="52"/>
      <c r="AB948" s="52"/>
      <c r="AC948" s="52"/>
      <c r="AD948" s="55"/>
    </row>
    <row r="949" spans="1:30" ht="12.75" customHeight="1" x14ac:dyDescent="0.2">
      <c r="A949" s="62"/>
      <c r="B949" s="63"/>
      <c r="C949" s="63"/>
      <c r="D949" s="63"/>
      <c r="E949" s="63"/>
      <c r="F949" s="63"/>
      <c r="G949" s="63"/>
      <c r="H949" s="63"/>
      <c r="I949" s="63"/>
      <c r="J949" s="63"/>
      <c r="K949" s="55"/>
      <c r="L949" s="55"/>
      <c r="M949" s="55"/>
      <c r="N949" s="55"/>
      <c r="O949" s="52"/>
      <c r="P949" s="52"/>
      <c r="Q949" s="51"/>
      <c r="R949" s="52"/>
      <c r="S949" s="51"/>
      <c r="T949" s="52"/>
      <c r="U949" s="53"/>
      <c r="V949" s="52"/>
      <c r="W949" s="52"/>
      <c r="X949" s="54"/>
      <c r="Y949" s="52"/>
      <c r="Z949" s="52"/>
      <c r="AA949" s="52"/>
      <c r="AB949" s="52"/>
      <c r="AC949" s="52"/>
      <c r="AD949" s="55"/>
    </row>
    <row r="950" spans="1:30" ht="12.75" customHeight="1" x14ac:dyDescent="0.2">
      <c r="A950" s="62"/>
      <c r="B950" s="63"/>
      <c r="C950" s="63"/>
      <c r="D950" s="63"/>
      <c r="E950" s="63"/>
      <c r="F950" s="63"/>
      <c r="G950" s="63"/>
      <c r="H950" s="63"/>
      <c r="I950" s="63"/>
      <c r="J950" s="63"/>
      <c r="K950" s="55"/>
      <c r="L950" s="55"/>
      <c r="M950" s="55"/>
      <c r="N950" s="55"/>
      <c r="O950" s="52"/>
      <c r="P950" s="52"/>
      <c r="Q950" s="51"/>
      <c r="R950" s="52"/>
      <c r="S950" s="51"/>
      <c r="T950" s="52"/>
      <c r="U950" s="53"/>
      <c r="V950" s="52"/>
      <c r="W950" s="52"/>
      <c r="X950" s="54"/>
      <c r="Y950" s="52"/>
      <c r="Z950" s="52"/>
      <c r="AA950" s="52"/>
      <c r="AB950" s="52"/>
      <c r="AC950" s="52"/>
      <c r="AD950" s="55"/>
    </row>
    <row r="951" spans="1:30" ht="12.75" customHeight="1" x14ac:dyDescent="0.2">
      <c r="A951" s="62"/>
      <c r="B951" s="63"/>
      <c r="C951" s="63"/>
      <c r="D951" s="63"/>
      <c r="E951" s="63"/>
      <c r="F951" s="63"/>
      <c r="G951" s="63"/>
      <c r="H951" s="63"/>
      <c r="I951" s="63"/>
      <c r="J951" s="63"/>
      <c r="K951" s="55"/>
      <c r="L951" s="55"/>
      <c r="M951" s="55"/>
      <c r="N951" s="55"/>
      <c r="O951" s="52"/>
      <c r="P951" s="52"/>
      <c r="Q951" s="51"/>
      <c r="R951" s="52"/>
      <c r="S951" s="51"/>
      <c r="T951" s="52"/>
      <c r="U951" s="53"/>
      <c r="V951" s="52"/>
      <c r="W951" s="52"/>
      <c r="X951" s="54"/>
      <c r="Y951" s="52"/>
      <c r="Z951" s="52"/>
      <c r="AA951" s="52"/>
      <c r="AB951" s="52"/>
      <c r="AC951" s="52"/>
      <c r="AD951" s="55"/>
    </row>
    <row r="952" spans="1:30" ht="12.75" customHeight="1" x14ac:dyDescent="0.2">
      <c r="A952" s="62"/>
      <c r="B952" s="63"/>
      <c r="C952" s="63"/>
      <c r="D952" s="63"/>
      <c r="E952" s="63"/>
      <c r="F952" s="63"/>
      <c r="G952" s="63"/>
      <c r="H952" s="63"/>
      <c r="I952" s="63"/>
      <c r="J952" s="63"/>
      <c r="K952" s="55"/>
      <c r="L952" s="55"/>
      <c r="M952" s="55"/>
      <c r="N952" s="55"/>
      <c r="O952" s="52"/>
      <c r="P952" s="52"/>
      <c r="Q952" s="51"/>
      <c r="R952" s="52"/>
      <c r="S952" s="51"/>
      <c r="T952" s="52"/>
      <c r="U952" s="53"/>
      <c r="V952" s="52"/>
      <c r="W952" s="52"/>
      <c r="X952" s="54"/>
      <c r="Y952" s="52"/>
      <c r="Z952" s="52"/>
      <c r="AA952" s="52"/>
      <c r="AB952" s="52"/>
      <c r="AC952" s="52"/>
      <c r="AD952" s="55"/>
    </row>
    <row r="953" spans="1:30" ht="12.75" customHeight="1" x14ac:dyDescent="0.2">
      <c r="A953" s="62"/>
      <c r="B953" s="63"/>
      <c r="C953" s="63"/>
      <c r="D953" s="63"/>
      <c r="E953" s="63"/>
      <c r="F953" s="63"/>
      <c r="G953" s="63"/>
      <c r="H953" s="63"/>
      <c r="I953" s="63"/>
      <c r="J953" s="63"/>
      <c r="K953" s="55"/>
      <c r="L953" s="55"/>
      <c r="M953" s="55"/>
      <c r="N953" s="55"/>
      <c r="O953" s="52"/>
      <c r="P953" s="52"/>
      <c r="Q953" s="51"/>
      <c r="R953" s="52"/>
      <c r="S953" s="51"/>
      <c r="T953" s="52"/>
      <c r="U953" s="53"/>
      <c r="V953" s="52"/>
      <c r="W953" s="52"/>
      <c r="X953" s="54"/>
      <c r="Y953" s="52"/>
      <c r="Z953" s="52"/>
      <c r="AA953" s="52"/>
      <c r="AB953" s="52"/>
      <c r="AC953" s="52"/>
      <c r="AD953" s="55"/>
    </row>
    <row r="954" spans="1:30" ht="12.75" customHeight="1" x14ac:dyDescent="0.2">
      <c r="A954" s="62"/>
      <c r="B954" s="63"/>
      <c r="C954" s="63"/>
      <c r="D954" s="63"/>
      <c r="E954" s="63"/>
      <c r="F954" s="63"/>
      <c r="G954" s="63"/>
      <c r="H954" s="63"/>
      <c r="I954" s="63"/>
      <c r="J954" s="63"/>
      <c r="K954" s="55"/>
      <c r="L954" s="55"/>
      <c r="M954" s="55"/>
      <c r="N954" s="55"/>
      <c r="O954" s="52"/>
      <c r="P954" s="52"/>
      <c r="Q954" s="51"/>
      <c r="R954" s="52"/>
      <c r="S954" s="51"/>
      <c r="T954" s="52"/>
      <c r="U954" s="53"/>
      <c r="V954" s="52"/>
      <c r="W954" s="52"/>
      <c r="X954" s="54"/>
      <c r="Y954" s="52"/>
      <c r="Z954" s="52"/>
      <c r="AA954" s="52"/>
      <c r="AB954" s="52"/>
      <c r="AC954" s="52"/>
      <c r="AD954" s="55"/>
    </row>
    <row r="955" spans="1:30" ht="12.75" customHeight="1" x14ac:dyDescent="0.2">
      <c r="A955" s="62"/>
      <c r="B955" s="63"/>
      <c r="C955" s="63"/>
      <c r="D955" s="63"/>
      <c r="E955" s="63"/>
      <c r="F955" s="63"/>
      <c r="G955" s="63"/>
      <c r="H955" s="63"/>
      <c r="I955" s="63"/>
      <c r="J955" s="63"/>
      <c r="K955" s="55"/>
      <c r="L955" s="55"/>
      <c r="M955" s="55"/>
      <c r="N955" s="55"/>
      <c r="O955" s="52"/>
      <c r="P955" s="52"/>
      <c r="Q955" s="51"/>
      <c r="R955" s="52"/>
      <c r="S955" s="51"/>
      <c r="T955" s="52"/>
      <c r="U955" s="53"/>
      <c r="V955" s="52"/>
      <c r="W955" s="52"/>
      <c r="X955" s="54"/>
      <c r="Y955" s="52"/>
      <c r="Z955" s="52"/>
      <c r="AA955" s="52"/>
      <c r="AB955" s="52"/>
      <c r="AC955" s="52"/>
      <c r="AD955" s="55"/>
    </row>
    <row r="956" spans="1:30" ht="12.75" customHeight="1" x14ac:dyDescent="0.2">
      <c r="A956" s="62"/>
      <c r="B956" s="63"/>
      <c r="C956" s="63"/>
      <c r="D956" s="63"/>
      <c r="E956" s="63"/>
      <c r="F956" s="63"/>
      <c r="G956" s="63"/>
      <c r="H956" s="63"/>
      <c r="I956" s="63"/>
      <c r="J956" s="63"/>
      <c r="K956" s="55"/>
      <c r="L956" s="55"/>
      <c r="M956" s="55"/>
      <c r="N956" s="55"/>
      <c r="O956" s="52"/>
      <c r="P956" s="52"/>
      <c r="Q956" s="51"/>
      <c r="R956" s="52"/>
      <c r="S956" s="51"/>
      <c r="T956" s="52"/>
      <c r="U956" s="53"/>
      <c r="V956" s="52"/>
      <c r="W956" s="52"/>
      <c r="X956" s="54"/>
      <c r="Y956" s="52"/>
      <c r="Z956" s="52"/>
      <c r="AA956" s="52"/>
      <c r="AB956" s="52"/>
      <c r="AC956" s="52"/>
      <c r="AD956" s="55"/>
    </row>
    <row r="957" spans="1:30" ht="12.75" customHeight="1" x14ac:dyDescent="0.2">
      <c r="A957" s="62"/>
      <c r="B957" s="63"/>
      <c r="C957" s="63"/>
      <c r="D957" s="63"/>
      <c r="E957" s="63"/>
      <c r="F957" s="63"/>
      <c r="G957" s="63"/>
      <c r="H957" s="63"/>
      <c r="I957" s="63"/>
      <c r="J957" s="63"/>
      <c r="K957" s="55"/>
      <c r="L957" s="55"/>
      <c r="M957" s="55"/>
      <c r="N957" s="55"/>
      <c r="O957" s="52"/>
      <c r="P957" s="52"/>
      <c r="Q957" s="51"/>
      <c r="R957" s="52"/>
      <c r="S957" s="51"/>
      <c r="T957" s="52"/>
      <c r="U957" s="53"/>
      <c r="V957" s="52"/>
      <c r="W957" s="52"/>
      <c r="X957" s="54"/>
      <c r="Y957" s="52"/>
      <c r="Z957" s="52"/>
      <c r="AA957" s="52"/>
      <c r="AB957" s="52"/>
      <c r="AC957" s="52"/>
      <c r="AD957" s="55"/>
    </row>
    <row r="958" spans="1:30" ht="12.75" customHeight="1" x14ac:dyDescent="0.2">
      <c r="A958" s="62"/>
      <c r="B958" s="63"/>
      <c r="C958" s="63"/>
      <c r="D958" s="63"/>
      <c r="E958" s="63"/>
      <c r="F958" s="63"/>
      <c r="G958" s="63"/>
      <c r="H958" s="63"/>
      <c r="I958" s="63"/>
      <c r="J958" s="63"/>
      <c r="K958" s="55"/>
      <c r="L958" s="55"/>
      <c r="M958" s="55"/>
      <c r="N958" s="55"/>
      <c r="O958" s="52"/>
      <c r="P958" s="52"/>
      <c r="Q958" s="51"/>
      <c r="R958" s="52"/>
      <c r="S958" s="51"/>
      <c r="T958" s="52"/>
      <c r="U958" s="53"/>
      <c r="V958" s="52"/>
      <c r="W958" s="52"/>
      <c r="X958" s="54"/>
      <c r="Y958" s="52"/>
      <c r="Z958" s="52"/>
      <c r="AA958" s="52"/>
      <c r="AB958" s="52"/>
      <c r="AC958" s="52"/>
      <c r="AD958" s="55"/>
    </row>
    <row r="959" spans="1:30" ht="12.75" customHeight="1" x14ac:dyDescent="0.2">
      <c r="A959" s="62"/>
      <c r="B959" s="63"/>
      <c r="C959" s="63"/>
      <c r="D959" s="63"/>
      <c r="E959" s="63"/>
      <c r="F959" s="63"/>
      <c r="G959" s="63"/>
      <c r="H959" s="63"/>
      <c r="I959" s="63"/>
      <c r="J959" s="63"/>
      <c r="K959" s="55"/>
      <c r="L959" s="55"/>
      <c r="M959" s="55"/>
      <c r="N959" s="55"/>
      <c r="O959" s="52"/>
      <c r="P959" s="52"/>
      <c r="Q959" s="51"/>
      <c r="R959" s="52"/>
      <c r="S959" s="51"/>
      <c r="T959" s="52"/>
      <c r="U959" s="53"/>
      <c r="V959" s="52"/>
      <c r="W959" s="52"/>
      <c r="X959" s="54"/>
      <c r="Y959" s="52"/>
      <c r="Z959" s="52"/>
      <c r="AA959" s="52"/>
      <c r="AB959" s="52"/>
      <c r="AC959" s="52"/>
      <c r="AD959" s="55"/>
    </row>
    <row r="960" spans="1:30" ht="12.75" customHeight="1" x14ac:dyDescent="0.2">
      <c r="A960" s="62"/>
      <c r="B960" s="63"/>
      <c r="C960" s="63"/>
      <c r="D960" s="63"/>
      <c r="E960" s="63"/>
      <c r="F960" s="63"/>
      <c r="G960" s="63"/>
      <c r="H960" s="63"/>
      <c r="I960" s="63"/>
      <c r="J960" s="63"/>
      <c r="K960" s="55"/>
      <c r="L960" s="55"/>
      <c r="M960" s="55"/>
      <c r="N960" s="55"/>
      <c r="O960" s="52"/>
      <c r="P960" s="52"/>
      <c r="Q960" s="51"/>
      <c r="R960" s="52"/>
      <c r="S960" s="51"/>
      <c r="T960" s="52"/>
      <c r="U960" s="53"/>
      <c r="V960" s="52"/>
      <c r="W960" s="52"/>
      <c r="X960" s="54"/>
      <c r="Y960" s="52"/>
      <c r="Z960" s="52"/>
      <c r="AA960" s="52"/>
      <c r="AB960" s="52"/>
      <c r="AC960" s="52"/>
      <c r="AD960" s="55"/>
    </row>
    <row r="961" spans="1:30" ht="12.75" customHeight="1" x14ac:dyDescent="0.2">
      <c r="A961" s="62"/>
      <c r="B961" s="63"/>
      <c r="C961" s="63"/>
      <c r="D961" s="63"/>
      <c r="E961" s="63"/>
      <c r="F961" s="63"/>
      <c r="G961" s="63"/>
      <c r="H961" s="63"/>
      <c r="I961" s="63"/>
      <c r="J961" s="63"/>
      <c r="K961" s="55"/>
      <c r="L961" s="55"/>
      <c r="M961" s="55"/>
      <c r="N961" s="55"/>
      <c r="O961" s="52"/>
      <c r="P961" s="52"/>
      <c r="Q961" s="51"/>
      <c r="R961" s="52"/>
      <c r="S961" s="51"/>
      <c r="T961" s="52"/>
      <c r="U961" s="53"/>
      <c r="V961" s="52"/>
      <c r="W961" s="52"/>
      <c r="X961" s="54"/>
      <c r="Y961" s="52"/>
      <c r="Z961" s="52"/>
      <c r="AA961" s="52"/>
      <c r="AB961" s="52"/>
      <c r="AC961" s="52"/>
      <c r="AD961" s="55"/>
    </row>
    <row r="962" spans="1:30" ht="12.75" customHeight="1" x14ac:dyDescent="0.2">
      <c r="A962" s="62"/>
      <c r="B962" s="63"/>
      <c r="C962" s="63"/>
      <c r="D962" s="63"/>
      <c r="E962" s="63"/>
      <c r="F962" s="63"/>
      <c r="G962" s="63"/>
      <c r="H962" s="63"/>
      <c r="I962" s="63"/>
      <c r="J962" s="63"/>
      <c r="K962" s="55"/>
      <c r="L962" s="55"/>
      <c r="M962" s="55"/>
      <c r="N962" s="55"/>
      <c r="O962" s="52"/>
      <c r="P962" s="52"/>
      <c r="Q962" s="51"/>
      <c r="R962" s="52"/>
      <c r="S962" s="51"/>
      <c r="T962" s="52"/>
      <c r="U962" s="53"/>
      <c r="V962" s="52"/>
      <c r="W962" s="52"/>
      <c r="X962" s="54"/>
      <c r="Y962" s="52"/>
      <c r="Z962" s="52"/>
      <c r="AA962" s="52"/>
      <c r="AB962" s="52"/>
      <c r="AC962" s="52"/>
      <c r="AD962" s="55"/>
    </row>
    <row r="963" spans="1:30" ht="12.75" customHeight="1" x14ac:dyDescent="0.2">
      <c r="A963" s="62"/>
      <c r="B963" s="63"/>
      <c r="C963" s="63"/>
      <c r="D963" s="63"/>
      <c r="E963" s="63"/>
      <c r="F963" s="63"/>
      <c r="G963" s="63"/>
      <c r="H963" s="63"/>
      <c r="I963" s="63"/>
      <c r="J963" s="63"/>
      <c r="K963" s="55"/>
      <c r="L963" s="55"/>
      <c r="M963" s="55"/>
      <c r="N963" s="55"/>
      <c r="O963" s="52"/>
      <c r="P963" s="52"/>
      <c r="Q963" s="51"/>
      <c r="R963" s="52"/>
      <c r="S963" s="51"/>
      <c r="T963" s="52"/>
      <c r="U963" s="53"/>
      <c r="V963" s="52"/>
      <c r="W963" s="52"/>
      <c r="X963" s="54"/>
      <c r="Y963" s="52"/>
      <c r="Z963" s="52"/>
      <c r="AA963" s="52"/>
      <c r="AB963" s="52"/>
      <c r="AC963" s="52"/>
      <c r="AD963" s="55"/>
    </row>
    <row r="964" spans="1:30" ht="12.75" customHeight="1" x14ac:dyDescent="0.2">
      <c r="A964" s="62"/>
      <c r="B964" s="63"/>
      <c r="C964" s="63"/>
      <c r="D964" s="63"/>
      <c r="E964" s="63"/>
      <c r="F964" s="63"/>
      <c r="G964" s="63"/>
      <c r="H964" s="63"/>
      <c r="I964" s="63"/>
      <c r="J964" s="63"/>
      <c r="K964" s="55"/>
      <c r="L964" s="55"/>
      <c r="M964" s="55"/>
      <c r="N964" s="55"/>
      <c r="O964" s="52"/>
      <c r="P964" s="52"/>
      <c r="Q964" s="51"/>
      <c r="R964" s="52"/>
      <c r="S964" s="51"/>
      <c r="T964" s="52"/>
      <c r="U964" s="53"/>
      <c r="V964" s="52"/>
      <c r="W964" s="52"/>
      <c r="X964" s="54"/>
      <c r="Y964" s="52"/>
      <c r="Z964" s="52"/>
      <c r="AA964" s="52"/>
      <c r="AB964" s="52"/>
      <c r="AC964" s="52"/>
      <c r="AD964" s="55"/>
    </row>
    <row r="965" spans="1:30" ht="12.75" customHeight="1" x14ac:dyDescent="0.2">
      <c r="A965" s="62"/>
      <c r="B965" s="63"/>
      <c r="C965" s="63"/>
      <c r="D965" s="63"/>
      <c r="E965" s="63"/>
      <c r="F965" s="63"/>
      <c r="G965" s="63"/>
      <c r="H965" s="63"/>
      <c r="I965" s="63"/>
      <c r="J965" s="63"/>
      <c r="K965" s="55"/>
      <c r="L965" s="55"/>
      <c r="M965" s="55"/>
      <c r="N965" s="55"/>
      <c r="O965" s="52"/>
      <c r="P965" s="52"/>
      <c r="Q965" s="51"/>
      <c r="R965" s="52"/>
      <c r="S965" s="51"/>
      <c r="T965" s="52"/>
      <c r="U965" s="53"/>
      <c r="V965" s="52"/>
      <c r="W965" s="52"/>
      <c r="X965" s="54"/>
      <c r="Y965" s="52"/>
      <c r="Z965" s="52"/>
      <c r="AA965" s="52"/>
      <c r="AB965" s="52"/>
      <c r="AC965" s="52"/>
      <c r="AD965" s="55"/>
    </row>
    <row r="966" spans="1:30" ht="12.75" customHeight="1" x14ac:dyDescent="0.2">
      <c r="A966" s="62"/>
      <c r="B966" s="63"/>
      <c r="C966" s="63"/>
      <c r="D966" s="63"/>
      <c r="E966" s="63"/>
      <c r="F966" s="63"/>
      <c r="G966" s="63"/>
      <c r="H966" s="63"/>
      <c r="I966" s="63"/>
      <c r="J966" s="63"/>
      <c r="K966" s="55"/>
      <c r="L966" s="55"/>
      <c r="M966" s="55"/>
      <c r="N966" s="55"/>
      <c r="O966" s="52"/>
      <c r="P966" s="52"/>
      <c r="Q966" s="51"/>
      <c r="R966" s="52"/>
      <c r="S966" s="51"/>
      <c r="T966" s="52"/>
      <c r="U966" s="53"/>
      <c r="V966" s="52"/>
      <c r="W966" s="52"/>
      <c r="X966" s="54"/>
      <c r="Y966" s="52"/>
      <c r="Z966" s="52"/>
      <c r="AA966" s="52"/>
      <c r="AB966" s="52"/>
      <c r="AC966" s="52"/>
      <c r="AD966" s="55"/>
    </row>
    <row r="967" spans="1:30" ht="12.75" customHeight="1" x14ac:dyDescent="0.2">
      <c r="A967" s="62"/>
      <c r="B967" s="63"/>
      <c r="C967" s="63"/>
      <c r="D967" s="63"/>
      <c r="E967" s="63"/>
      <c r="F967" s="63"/>
      <c r="G967" s="63"/>
      <c r="H967" s="63"/>
      <c r="I967" s="63"/>
      <c r="J967" s="63"/>
      <c r="K967" s="55"/>
      <c r="L967" s="55"/>
      <c r="M967" s="55"/>
      <c r="N967" s="55"/>
      <c r="O967" s="52"/>
      <c r="P967" s="52"/>
      <c r="Q967" s="51"/>
      <c r="R967" s="52"/>
      <c r="S967" s="51"/>
      <c r="T967" s="52"/>
      <c r="U967" s="53"/>
      <c r="V967" s="52"/>
      <c r="W967" s="52"/>
      <c r="X967" s="54"/>
      <c r="Y967" s="52"/>
      <c r="Z967" s="52"/>
      <c r="AA967" s="52"/>
      <c r="AB967" s="52"/>
      <c r="AC967" s="52"/>
      <c r="AD967" s="55"/>
    </row>
    <row r="968" spans="1:30" ht="12.75" customHeight="1" x14ac:dyDescent="0.2">
      <c r="A968" s="62"/>
      <c r="B968" s="63"/>
      <c r="C968" s="63"/>
      <c r="D968" s="63"/>
      <c r="E968" s="63"/>
      <c r="F968" s="63"/>
      <c r="G968" s="63"/>
      <c r="H968" s="63"/>
      <c r="I968" s="63"/>
      <c r="J968" s="63"/>
      <c r="K968" s="55"/>
      <c r="L968" s="55"/>
      <c r="M968" s="55"/>
      <c r="N968" s="55"/>
      <c r="O968" s="52"/>
      <c r="P968" s="52"/>
      <c r="Q968" s="51"/>
      <c r="R968" s="52"/>
      <c r="S968" s="51"/>
      <c r="T968" s="52"/>
      <c r="U968" s="53"/>
      <c r="V968" s="52"/>
      <c r="W968" s="52"/>
      <c r="X968" s="54"/>
      <c r="Y968" s="52"/>
      <c r="Z968" s="52"/>
      <c r="AA968" s="52"/>
      <c r="AB968" s="52"/>
      <c r="AC968" s="52"/>
      <c r="AD968" s="55"/>
    </row>
    <row r="969" spans="1:30" ht="12.75" customHeight="1" x14ac:dyDescent="0.2">
      <c r="A969" s="62"/>
      <c r="B969" s="63"/>
      <c r="C969" s="63"/>
      <c r="D969" s="63"/>
      <c r="E969" s="63"/>
      <c r="F969" s="63"/>
      <c r="G969" s="63"/>
      <c r="H969" s="63"/>
      <c r="I969" s="63"/>
      <c r="J969" s="63"/>
      <c r="K969" s="55"/>
      <c r="L969" s="55"/>
      <c r="M969" s="55"/>
      <c r="N969" s="55"/>
      <c r="O969" s="52"/>
      <c r="P969" s="52"/>
      <c r="Q969" s="51"/>
      <c r="R969" s="52"/>
      <c r="S969" s="51"/>
      <c r="T969" s="52"/>
      <c r="U969" s="53"/>
      <c r="V969" s="52"/>
      <c r="W969" s="52"/>
      <c r="X969" s="54"/>
      <c r="Y969" s="52"/>
      <c r="Z969" s="52"/>
      <c r="AA969" s="52"/>
      <c r="AB969" s="52"/>
      <c r="AC969" s="52"/>
      <c r="AD969" s="55"/>
    </row>
    <row r="970" spans="1:30" ht="12.75" customHeight="1" x14ac:dyDescent="0.2">
      <c r="A970" s="62"/>
      <c r="B970" s="63"/>
      <c r="C970" s="63"/>
      <c r="D970" s="63"/>
      <c r="E970" s="63"/>
      <c r="F970" s="63"/>
      <c r="G970" s="63"/>
      <c r="H970" s="63"/>
      <c r="I970" s="63"/>
      <c r="J970" s="63"/>
      <c r="K970" s="55"/>
      <c r="L970" s="55"/>
      <c r="M970" s="55"/>
      <c r="N970" s="55"/>
      <c r="O970" s="52"/>
      <c r="P970" s="52"/>
      <c r="Q970" s="51"/>
      <c r="R970" s="52"/>
      <c r="S970" s="51"/>
      <c r="T970" s="52"/>
      <c r="U970" s="53"/>
      <c r="V970" s="52"/>
      <c r="W970" s="52"/>
      <c r="X970" s="54"/>
      <c r="Y970" s="52"/>
      <c r="Z970" s="52"/>
      <c r="AA970" s="52"/>
      <c r="AB970" s="52"/>
      <c r="AC970" s="52"/>
      <c r="AD970" s="55"/>
    </row>
    <row r="971" spans="1:30" ht="12.75" customHeight="1" x14ac:dyDescent="0.2">
      <c r="A971" s="62"/>
      <c r="B971" s="63"/>
      <c r="C971" s="63"/>
      <c r="D971" s="63"/>
      <c r="E971" s="63"/>
      <c r="F971" s="63"/>
      <c r="G971" s="63"/>
      <c r="H971" s="63"/>
      <c r="I971" s="63"/>
      <c r="J971" s="63"/>
      <c r="K971" s="55"/>
      <c r="L971" s="55"/>
      <c r="M971" s="55"/>
      <c r="N971" s="55"/>
      <c r="O971" s="52"/>
      <c r="P971" s="52"/>
      <c r="Q971" s="51"/>
      <c r="R971" s="52"/>
      <c r="S971" s="51"/>
      <c r="T971" s="52"/>
      <c r="U971" s="53"/>
      <c r="V971" s="52"/>
      <c r="W971" s="52"/>
      <c r="X971" s="54"/>
      <c r="Y971" s="52"/>
      <c r="Z971" s="52"/>
      <c r="AA971" s="52"/>
      <c r="AB971" s="52"/>
      <c r="AC971" s="52"/>
      <c r="AD971" s="55"/>
    </row>
    <row r="972" spans="1:30" ht="12.75" customHeight="1" x14ac:dyDescent="0.2">
      <c r="A972" s="62"/>
      <c r="B972" s="63"/>
      <c r="C972" s="63"/>
      <c r="D972" s="63"/>
      <c r="E972" s="63"/>
      <c r="F972" s="63"/>
      <c r="G972" s="63"/>
      <c r="H972" s="63"/>
      <c r="I972" s="63"/>
      <c r="J972" s="63"/>
      <c r="K972" s="55"/>
      <c r="L972" s="55"/>
      <c r="M972" s="55"/>
      <c r="N972" s="55"/>
      <c r="O972" s="52"/>
      <c r="P972" s="52"/>
      <c r="Q972" s="51"/>
      <c r="R972" s="52"/>
      <c r="S972" s="51"/>
      <c r="T972" s="52"/>
      <c r="U972" s="53"/>
      <c r="V972" s="52"/>
      <c r="W972" s="52"/>
      <c r="X972" s="54"/>
      <c r="Y972" s="52"/>
      <c r="Z972" s="52"/>
      <c r="AA972" s="52"/>
      <c r="AB972" s="52"/>
      <c r="AC972" s="52"/>
      <c r="AD972" s="55"/>
    </row>
    <row r="973" spans="1:30" ht="12.75" customHeight="1" x14ac:dyDescent="0.2">
      <c r="A973" s="62"/>
      <c r="B973" s="63"/>
      <c r="C973" s="63"/>
      <c r="D973" s="63"/>
      <c r="E973" s="63"/>
      <c r="F973" s="63"/>
      <c r="G973" s="63"/>
      <c r="H973" s="63"/>
      <c r="I973" s="63"/>
      <c r="J973" s="63"/>
      <c r="K973" s="55"/>
      <c r="L973" s="55"/>
      <c r="M973" s="55"/>
      <c r="N973" s="55"/>
      <c r="O973" s="52"/>
      <c r="P973" s="52"/>
      <c r="Q973" s="51"/>
      <c r="R973" s="52"/>
      <c r="S973" s="51"/>
      <c r="T973" s="52"/>
      <c r="U973" s="53"/>
      <c r="V973" s="52"/>
      <c r="W973" s="52"/>
      <c r="X973" s="54"/>
      <c r="Y973" s="52"/>
      <c r="Z973" s="52"/>
      <c r="AA973" s="52"/>
      <c r="AB973" s="52"/>
      <c r="AC973" s="52"/>
      <c r="AD973" s="55"/>
    </row>
    <row r="974" spans="1:30" ht="12.75" customHeight="1" x14ac:dyDescent="0.2">
      <c r="A974" s="62"/>
      <c r="B974" s="63"/>
      <c r="C974" s="63"/>
      <c r="D974" s="63"/>
      <c r="E974" s="63"/>
      <c r="F974" s="63"/>
      <c r="G974" s="63"/>
      <c r="H974" s="63"/>
      <c r="I974" s="63"/>
      <c r="J974" s="63"/>
      <c r="K974" s="55"/>
      <c r="L974" s="55"/>
      <c r="M974" s="55"/>
      <c r="N974" s="55"/>
      <c r="O974" s="52"/>
      <c r="P974" s="52"/>
      <c r="Q974" s="51"/>
      <c r="R974" s="52"/>
      <c r="S974" s="51"/>
      <c r="T974" s="52"/>
      <c r="U974" s="53"/>
      <c r="V974" s="52"/>
      <c r="W974" s="52"/>
      <c r="X974" s="54"/>
      <c r="Y974" s="52"/>
      <c r="Z974" s="52"/>
      <c r="AA974" s="52"/>
      <c r="AB974" s="52"/>
      <c r="AC974" s="52"/>
      <c r="AD974" s="55"/>
    </row>
    <row r="975" spans="1:30" ht="12.75" customHeight="1" x14ac:dyDescent="0.2">
      <c r="A975" s="62"/>
      <c r="B975" s="63"/>
      <c r="C975" s="63"/>
      <c r="D975" s="63"/>
      <c r="E975" s="63"/>
      <c r="F975" s="63"/>
      <c r="G975" s="63"/>
      <c r="H975" s="63"/>
      <c r="I975" s="63"/>
      <c r="J975" s="63"/>
      <c r="K975" s="55"/>
      <c r="L975" s="55"/>
      <c r="M975" s="55"/>
      <c r="N975" s="55"/>
      <c r="O975" s="52"/>
      <c r="P975" s="52"/>
      <c r="Q975" s="51"/>
      <c r="R975" s="52"/>
      <c r="S975" s="51"/>
      <c r="T975" s="52"/>
      <c r="U975" s="53"/>
      <c r="V975" s="52"/>
      <c r="W975" s="52"/>
      <c r="X975" s="54"/>
      <c r="Y975" s="52"/>
      <c r="Z975" s="52"/>
      <c r="AA975" s="52"/>
      <c r="AB975" s="52"/>
      <c r="AC975" s="52"/>
      <c r="AD975" s="55"/>
    </row>
    <row r="976" spans="1:30" ht="12.75" customHeight="1" x14ac:dyDescent="0.2">
      <c r="A976" s="62"/>
      <c r="B976" s="63"/>
      <c r="C976" s="63"/>
      <c r="D976" s="63"/>
      <c r="E976" s="63"/>
      <c r="F976" s="63"/>
      <c r="G976" s="63"/>
      <c r="H976" s="63"/>
      <c r="I976" s="63"/>
      <c r="J976" s="63"/>
      <c r="K976" s="55"/>
      <c r="L976" s="55"/>
      <c r="M976" s="55"/>
      <c r="N976" s="55"/>
      <c r="O976" s="52"/>
      <c r="P976" s="52"/>
      <c r="Q976" s="51"/>
      <c r="R976" s="52"/>
      <c r="S976" s="51"/>
      <c r="T976" s="52"/>
      <c r="U976" s="53"/>
      <c r="V976" s="52"/>
      <c r="W976" s="52"/>
      <c r="X976" s="54"/>
      <c r="Y976" s="52"/>
      <c r="Z976" s="52"/>
      <c r="AA976" s="52"/>
      <c r="AB976" s="52"/>
      <c r="AC976" s="52"/>
      <c r="AD976" s="55"/>
    </row>
    <row r="977" spans="1:30" ht="12.75" customHeight="1" x14ac:dyDescent="0.2">
      <c r="A977" s="62"/>
      <c r="B977" s="63"/>
      <c r="C977" s="63"/>
      <c r="D977" s="63"/>
      <c r="E977" s="63"/>
      <c r="F977" s="63"/>
      <c r="G977" s="63"/>
      <c r="H977" s="63"/>
      <c r="I977" s="63"/>
      <c r="J977" s="63"/>
      <c r="K977" s="55"/>
      <c r="L977" s="55"/>
      <c r="M977" s="55"/>
      <c r="N977" s="55"/>
      <c r="O977" s="52"/>
      <c r="P977" s="52"/>
      <c r="Q977" s="51"/>
      <c r="R977" s="52"/>
      <c r="S977" s="51"/>
      <c r="T977" s="52"/>
      <c r="U977" s="53"/>
      <c r="V977" s="52"/>
      <c r="W977" s="52"/>
      <c r="X977" s="54"/>
      <c r="Y977" s="52"/>
      <c r="Z977" s="52"/>
      <c r="AA977" s="52"/>
      <c r="AB977" s="52"/>
      <c r="AC977" s="52"/>
      <c r="AD977" s="55"/>
    </row>
    <row r="978" spans="1:30" ht="12.75" customHeight="1" x14ac:dyDescent="0.2">
      <c r="A978" s="62"/>
      <c r="B978" s="63"/>
      <c r="C978" s="63"/>
      <c r="D978" s="63"/>
      <c r="E978" s="63"/>
      <c r="F978" s="63"/>
      <c r="G978" s="63"/>
      <c r="H978" s="63"/>
      <c r="I978" s="63"/>
      <c r="J978" s="63"/>
      <c r="K978" s="55"/>
      <c r="L978" s="55"/>
      <c r="M978" s="55"/>
      <c r="N978" s="55"/>
      <c r="O978" s="52"/>
      <c r="P978" s="52"/>
      <c r="Q978" s="51"/>
      <c r="R978" s="52"/>
      <c r="S978" s="51"/>
      <c r="T978" s="52"/>
      <c r="U978" s="53"/>
      <c r="V978" s="52"/>
      <c r="W978" s="52"/>
      <c r="X978" s="54"/>
      <c r="Y978" s="52"/>
      <c r="Z978" s="52"/>
      <c r="AA978" s="52"/>
      <c r="AB978" s="52"/>
      <c r="AC978" s="52"/>
      <c r="AD978" s="55"/>
    </row>
    <row r="979" spans="1:30" ht="12.75" customHeight="1" x14ac:dyDescent="0.2">
      <c r="A979" s="62"/>
      <c r="B979" s="63"/>
      <c r="C979" s="63"/>
      <c r="D979" s="63"/>
      <c r="E979" s="63"/>
      <c r="F979" s="63"/>
      <c r="G979" s="63"/>
      <c r="H979" s="63"/>
      <c r="I979" s="63"/>
      <c r="J979" s="63"/>
      <c r="K979" s="55"/>
      <c r="L979" s="55"/>
      <c r="M979" s="55"/>
      <c r="N979" s="55"/>
      <c r="O979" s="52"/>
      <c r="P979" s="52"/>
      <c r="Q979" s="51"/>
      <c r="R979" s="52"/>
      <c r="S979" s="51"/>
      <c r="T979" s="52"/>
      <c r="U979" s="53"/>
      <c r="V979" s="52"/>
      <c r="W979" s="52"/>
      <c r="X979" s="54"/>
      <c r="Y979" s="52"/>
      <c r="Z979" s="52"/>
      <c r="AA979" s="52"/>
      <c r="AB979" s="52"/>
      <c r="AC979" s="52"/>
      <c r="AD979" s="55"/>
    </row>
    <row r="980" spans="1:30" ht="12.75" customHeight="1" x14ac:dyDescent="0.2">
      <c r="A980" s="62"/>
      <c r="B980" s="63"/>
      <c r="C980" s="63"/>
      <c r="D980" s="63"/>
      <c r="E980" s="63"/>
      <c r="F980" s="63"/>
      <c r="G980" s="63"/>
      <c r="H980" s="63"/>
      <c r="I980" s="63"/>
      <c r="J980" s="63"/>
      <c r="K980" s="55"/>
      <c r="L980" s="55"/>
      <c r="M980" s="55"/>
      <c r="N980" s="55"/>
      <c r="O980" s="52"/>
      <c r="P980" s="52"/>
      <c r="Q980" s="51"/>
      <c r="R980" s="52"/>
      <c r="S980" s="51"/>
      <c r="T980" s="52"/>
      <c r="U980" s="53"/>
      <c r="V980" s="52"/>
      <c r="W980" s="52"/>
      <c r="X980" s="54"/>
      <c r="Y980" s="52"/>
      <c r="Z980" s="52"/>
      <c r="AA980" s="52"/>
      <c r="AB980" s="52"/>
      <c r="AC980" s="52"/>
      <c r="AD980" s="55"/>
    </row>
    <row r="981" spans="1:30" ht="12.75" customHeight="1" x14ac:dyDescent="0.2">
      <c r="A981" s="62"/>
      <c r="B981" s="63"/>
      <c r="C981" s="63"/>
      <c r="D981" s="63"/>
      <c r="E981" s="63"/>
      <c r="F981" s="63"/>
      <c r="G981" s="63"/>
      <c r="H981" s="63"/>
      <c r="I981" s="63"/>
      <c r="J981" s="63"/>
      <c r="K981" s="55"/>
      <c r="L981" s="55"/>
      <c r="M981" s="55"/>
      <c r="N981" s="55"/>
      <c r="O981" s="52"/>
      <c r="P981" s="52"/>
      <c r="Q981" s="51"/>
      <c r="R981" s="52"/>
      <c r="S981" s="51"/>
      <c r="T981" s="52"/>
      <c r="U981" s="53"/>
      <c r="V981" s="52"/>
      <c r="W981" s="52"/>
      <c r="X981" s="54"/>
      <c r="Y981" s="52"/>
      <c r="Z981" s="52"/>
      <c r="AA981" s="52"/>
      <c r="AB981" s="52"/>
      <c r="AC981" s="52"/>
      <c r="AD981" s="55"/>
    </row>
    <row r="982" spans="1:30" ht="12.75" customHeight="1" x14ac:dyDescent="0.2">
      <c r="A982" s="62"/>
      <c r="B982" s="63"/>
      <c r="C982" s="63"/>
      <c r="D982" s="63"/>
      <c r="E982" s="63"/>
      <c r="F982" s="63"/>
      <c r="G982" s="63"/>
      <c r="H982" s="63"/>
      <c r="I982" s="63"/>
      <c r="J982" s="63"/>
      <c r="K982" s="55"/>
      <c r="L982" s="55"/>
      <c r="M982" s="55"/>
      <c r="N982" s="55"/>
      <c r="O982" s="52"/>
      <c r="P982" s="52"/>
      <c r="Q982" s="51"/>
      <c r="R982" s="52"/>
      <c r="S982" s="51"/>
      <c r="T982" s="52"/>
      <c r="U982" s="53"/>
      <c r="V982" s="52"/>
      <c r="W982" s="52"/>
      <c r="X982" s="54"/>
      <c r="Y982" s="52"/>
      <c r="Z982" s="52"/>
      <c r="AA982" s="52"/>
      <c r="AB982" s="52"/>
      <c r="AC982" s="52"/>
      <c r="AD982" s="55"/>
    </row>
    <row r="983" spans="1:30" ht="12.75" customHeight="1" x14ac:dyDescent="0.2">
      <c r="A983" s="62"/>
      <c r="B983" s="63"/>
      <c r="C983" s="63"/>
      <c r="D983" s="63"/>
      <c r="E983" s="63"/>
      <c r="F983" s="63"/>
      <c r="G983" s="63"/>
      <c r="H983" s="63"/>
      <c r="I983" s="63"/>
      <c r="J983" s="63"/>
      <c r="K983" s="55"/>
      <c r="L983" s="55"/>
      <c r="M983" s="55"/>
      <c r="N983" s="55"/>
      <c r="O983" s="52"/>
      <c r="P983" s="52"/>
      <c r="Q983" s="51"/>
      <c r="R983" s="52"/>
      <c r="S983" s="51"/>
      <c r="T983" s="52"/>
      <c r="U983" s="53"/>
      <c r="V983" s="52"/>
      <c r="W983" s="52"/>
      <c r="X983" s="54"/>
      <c r="Y983" s="52"/>
      <c r="Z983" s="52"/>
      <c r="AA983" s="52"/>
      <c r="AB983" s="52"/>
      <c r="AC983" s="52"/>
      <c r="AD983" s="55"/>
    </row>
    <row r="984" spans="1:30" ht="12.75" customHeight="1" x14ac:dyDescent="0.2">
      <c r="A984" s="62"/>
      <c r="B984" s="63"/>
      <c r="C984" s="63"/>
      <c r="D984" s="63"/>
      <c r="E984" s="63"/>
      <c r="F984" s="63"/>
      <c r="G984" s="63"/>
      <c r="H984" s="63"/>
      <c r="I984" s="63"/>
      <c r="J984" s="63"/>
      <c r="K984" s="55"/>
      <c r="L984" s="55"/>
      <c r="M984" s="55"/>
      <c r="N984" s="55"/>
      <c r="O984" s="52"/>
      <c r="P984" s="52"/>
      <c r="Q984" s="51"/>
      <c r="R984" s="52"/>
      <c r="S984" s="51"/>
      <c r="T984" s="52"/>
      <c r="U984" s="53"/>
      <c r="V984" s="52"/>
      <c r="W984" s="52"/>
      <c r="X984" s="54"/>
      <c r="Y984" s="52"/>
      <c r="Z984" s="52"/>
      <c r="AA984" s="52"/>
      <c r="AB984" s="52"/>
      <c r="AC984" s="52"/>
      <c r="AD984" s="55"/>
    </row>
    <row r="985" spans="1:30" ht="12.75" customHeight="1" x14ac:dyDescent="0.2">
      <c r="A985" s="62"/>
      <c r="B985" s="63"/>
      <c r="C985" s="63"/>
      <c r="D985" s="63"/>
      <c r="E985" s="63"/>
      <c r="F985" s="63"/>
      <c r="G985" s="63"/>
      <c r="H985" s="63"/>
      <c r="I985" s="63"/>
      <c r="J985" s="63"/>
      <c r="K985" s="55"/>
      <c r="L985" s="55"/>
      <c r="M985" s="55"/>
      <c r="N985" s="55"/>
      <c r="O985" s="52"/>
      <c r="P985" s="52"/>
      <c r="Q985" s="51"/>
      <c r="R985" s="52"/>
      <c r="S985" s="51"/>
      <c r="T985" s="52"/>
      <c r="U985" s="53"/>
      <c r="V985" s="52"/>
      <c r="W985" s="52"/>
      <c r="X985" s="54"/>
      <c r="Y985" s="52"/>
      <c r="Z985" s="52"/>
      <c r="AA985" s="52"/>
      <c r="AB985" s="52"/>
      <c r="AC985" s="52"/>
      <c r="AD985" s="55"/>
    </row>
    <row r="986" spans="1:30" ht="12.75" customHeight="1" x14ac:dyDescent="0.2">
      <c r="A986" s="62"/>
      <c r="B986" s="63"/>
      <c r="C986" s="63"/>
      <c r="D986" s="63"/>
      <c r="E986" s="63"/>
      <c r="F986" s="63"/>
      <c r="G986" s="63"/>
      <c r="H986" s="63"/>
      <c r="I986" s="63"/>
      <c r="J986" s="63"/>
      <c r="K986" s="55"/>
      <c r="L986" s="55"/>
      <c r="M986" s="55"/>
      <c r="N986" s="55"/>
      <c r="O986" s="52"/>
      <c r="P986" s="52"/>
      <c r="Q986" s="51"/>
      <c r="R986" s="52"/>
      <c r="S986" s="51"/>
      <c r="T986" s="52"/>
      <c r="U986" s="53"/>
      <c r="V986" s="52"/>
      <c r="W986" s="52"/>
      <c r="X986" s="54"/>
      <c r="Y986" s="52"/>
      <c r="Z986" s="52"/>
      <c r="AA986" s="52"/>
      <c r="AB986" s="52"/>
      <c r="AC986" s="52"/>
      <c r="AD986" s="55"/>
    </row>
    <row r="987" spans="1:30" ht="12.75" customHeight="1" x14ac:dyDescent="0.2">
      <c r="A987" s="62"/>
      <c r="B987" s="63"/>
      <c r="C987" s="63"/>
      <c r="D987" s="63"/>
      <c r="E987" s="63"/>
      <c r="F987" s="63"/>
      <c r="G987" s="63"/>
      <c r="H987" s="63"/>
      <c r="I987" s="63"/>
      <c r="J987" s="63"/>
      <c r="K987" s="55"/>
      <c r="L987" s="55"/>
      <c r="M987" s="55"/>
      <c r="N987" s="55"/>
      <c r="O987" s="52"/>
      <c r="P987" s="52"/>
      <c r="Q987" s="51"/>
      <c r="R987" s="52"/>
      <c r="S987" s="51"/>
      <c r="T987" s="52"/>
      <c r="U987" s="53"/>
      <c r="V987" s="52"/>
      <c r="W987" s="52"/>
      <c r="X987" s="54"/>
      <c r="Y987" s="52"/>
      <c r="Z987" s="52"/>
      <c r="AA987" s="52"/>
      <c r="AB987" s="52"/>
      <c r="AC987" s="52"/>
      <c r="AD987" s="55"/>
    </row>
    <row r="988" spans="1:30" ht="12.75" customHeight="1" x14ac:dyDescent="0.2">
      <c r="A988" s="62"/>
      <c r="B988" s="63"/>
      <c r="C988" s="63"/>
      <c r="D988" s="63"/>
      <c r="E988" s="63"/>
      <c r="F988" s="63"/>
      <c r="G988" s="63"/>
      <c r="H988" s="63"/>
      <c r="I988" s="63"/>
      <c r="J988" s="63"/>
      <c r="K988" s="55"/>
      <c r="L988" s="55"/>
      <c r="M988" s="55"/>
      <c r="N988" s="55"/>
      <c r="O988" s="52"/>
      <c r="P988" s="52"/>
      <c r="Q988" s="51"/>
      <c r="R988" s="52"/>
      <c r="S988" s="51"/>
      <c r="T988" s="52"/>
      <c r="U988" s="53"/>
      <c r="V988" s="52"/>
      <c r="W988" s="52"/>
      <c r="X988" s="54"/>
      <c r="Y988" s="52"/>
      <c r="Z988" s="52"/>
      <c r="AA988" s="52"/>
      <c r="AB988" s="52"/>
      <c r="AC988" s="52"/>
      <c r="AD988" s="55"/>
    </row>
    <row r="989" spans="1:30" ht="12.75" customHeight="1" x14ac:dyDescent="0.2">
      <c r="A989" s="62"/>
      <c r="B989" s="63"/>
      <c r="C989" s="63"/>
      <c r="D989" s="63"/>
      <c r="E989" s="63"/>
      <c r="F989" s="63"/>
      <c r="G989" s="63"/>
      <c r="H989" s="63"/>
      <c r="I989" s="63"/>
      <c r="J989" s="63"/>
      <c r="K989" s="55"/>
      <c r="L989" s="55"/>
      <c r="M989" s="55"/>
      <c r="N989" s="55"/>
      <c r="O989" s="52"/>
      <c r="P989" s="52"/>
      <c r="Q989" s="51"/>
      <c r="R989" s="52"/>
      <c r="S989" s="51"/>
      <c r="T989" s="52"/>
      <c r="U989" s="53"/>
      <c r="V989" s="52"/>
      <c r="W989" s="52"/>
      <c r="X989" s="54"/>
      <c r="Y989" s="52"/>
      <c r="Z989" s="52"/>
      <c r="AA989" s="52"/>
      <c r="AB989" s="52"/>
      <c r="AC989" s="52"/>
      <c r="AD989" s="55"/>
    </row>
    <row r="990" spans="1:30" ht="12.75" customHeight="1" x14ac:dyDescent="0.2">
      <c r="A990" s="62"/>
      <c r="B990" s="63"/>
      <c r="C990" s="63"/>
      <c r="D990" s="63"/>
      <c r="E990" s="63"/>
      <c r="F990" s="63"/>
      <c r="G990" s="63"/>
      <c r="H990" s="63"/>
      <c r="I990" s="63"/>
      <c r="J990" s="63"/>
      <c r="K990" s="55"/>
      <c r="L990" s="55"/>
      <c r="M990" s="55"/>
      <c r="N990" s="55"/>
      <c r="O990" s="52"/>
      <c r="P990" s="52"/>
      <c r="Q990" s="51"/>
      <c r="R990" s="52"/>
      <c r="S990" s="51"/>
      <c r="T990" s="52"/>
      <c r="U990" s="53"/>
      <c r="V990" s="52"/>
      <c r="W990" s="52"/>
      <c r="X990" s="54"/>
      <c r="Y990" s="52"/>
      <c r="Z990" s="52"/>
      <c r="AA990" s="52"/>
      <c r="AB990" s="52"/>
      <c r="AC990" s="52"/>
      <c r="AD990" s="55"/>
    </row>
    <row r="991" spans="1:30" ht="12.75" customHeight="1" x14ac:dyDescent="0.2">
      <c r="A991" s="62"/>
      <c r="B991" s="63"/>
      <c r="C991" s="63"/>
      <c r="D991" s="63"/>
      <c r="E991" s="63"/>
      <c r="F991" s="63"/>
      <c r="G991" s="63"/>
      <c r="H991" s="63"/>
      <c r="I991" s="63"/>
      <c r="J991" s="63"/>
      <c r="K991" s="55"/>
      <c r="L991" s="55"/>
      <c r="M991" s="55"/>
      <c r="N991" s="55"/>
      <c r="O991" s="52"/>
      <c r="P991" s="52"/>
      <c r="Q991" s="51"/>
      <c r="R991" s="52"/>
      <c r="S991" s="51"/>
      <c r="T991" s="52"/>
      <c r="U991" s="53"/>
      <c r="V991" s="52"/>
      <c r="W991" s="52"/>
      <c r="X991" s="54"/>
      <c r="Y991" s="52"/>
      <c r="Z991" s="52"/>
      <c r="AA991" s="52"/>
      <c r="AB991" s="52"/>
      <c r="AC991" s="52"/>
      <c r="AD991" s="55"/>
    </row>
    <row r="992" spans="1:30" ht="12.75" customHeight="1" x14ac:dyDescent="0.2">
      <c r="A992" s="62"/>
      <c r="B992" s="63"/>
      <c r="C992" s="63"/>
      <c r="D992" s="63"/>
      <c r="E992" s="63"/>
      <c r="F992" s="63"/>
      <c r="G992" s="63"/>
      <c r="H992" s="63"/>
      <c r="I992" s="63"/>
      <c r="J992" s="63"/>
      <c r="K992" s="55"/>
      <c r="L992" s="55"/>
      <c r="M992" s="55"/>
      <c r="N992" s="55"/>
      <c r="O992" s="52"/>
      <c r="P992" s="52"/>
      <c r="Q992" s="51"/>
      <c r="R992" s="52"/>
      <c r="S992" s="51"/>
      <c r="T992" s="52"/>
      <c r="U992" s="53"/>
      <c r="V992" s="52"/>
      <c r="W992" s="52"/>
      <c r="X992" s="54"/>
      <c r="Y992" s="52"/>
      <c r="Z992" s="52"/>
      <c r="AA992" s="52"/>
      <c r="AB992" s="52"/>
      <c r="AC992" s="52"/>
      <c r="AD992" s="55"/>
    </row>
    <row r="993" spans="1:30" ht="12.75" customHeight="1" x14ac:dyDescent="0.2">
      <c r="A993" s="62"/>
      <c r="B993" s="63"/>
      <c r="C993" s="63"/>
      <c r="D993" s="63"/>
      <c r="E993" s="63"/>
      <c r="F993" s="63"/>
      <c r="G993" s="63"/>
      <c r="H993" s="63"/>
      <c r="I993" s="63"/>
      <c r="J993" s="63"/>
      <c r="K993" s="55"/>
      <c r="L993" s="55"/>
      <c r="M993" s="55"/>
      <c r="N993" s="55"/>
      <c r="O993" s="52"/>
      <c r="P993" s="52"/>
      <c r="Q993" s="51"/>
      <c r="R993" s="52"/>
      <c r="S993" s="51"/>
      <c r="T993" s="52"/>
      <c r="U993" s="53"/>
      <c r="V993" s="52"/>
      <c r="W993" s="52"/>
      <c r="X993" s="54"/>
      <c r="Y993" s="52"/>
      <c r="Z993" s="52"/>
      <c r="AA993" s="52"/>
      <c r="AB993" s="52"/>
      <c r="AC993" s="52"/>
      <c r="AD993" s="55"/>
    </row>
    <row r="994" spans="1:30" ht="12.75" customHeight="1" x14ac:dyDescent="0.2">
      <c r="A994" s="62"/>
      <c r="B994" s="63"/>
      <c r="C994" s="63"/>
      <c r="D994" s="63"/>
      <c r="E994" s="63"/>
      <c r="F994" s="63"/>
      <c r="G994" s="63"/>
      <c r="H994" s="63"/>
      <c r="I994" s="63"/>
      <c r="J994" s="63"/>
      <c r="K994" s="55"/>
      <c r="L994" s="55"/>
      <c r="M994" s="55"/>
      <c r="N994" s="55"/>
      <c r="O994" s="52"/>
      <c r="P994" s="52"/>
      <c r="Q994" s="51"/>
      <c r="R994" s="52"/>
      <c r="S994" s="51"/>
      <c r="T994" s="52"/>
      <c r="U994" s="53"/>
      <c r="V994" s="52"/>
      <c r="W994" s="52"/>
      <c r="X994" s="54"/>
      <c r="Y994" s="52"/>
      <c r="Z994" s="52"/>
      <c r="AA994" s="52"/>
      <c r="AB994" s="52"/>
      <c r="AC994" s="52"/>
      <c r="AD994" s="55"/>
    </row>
    <row r="995" spans="1:30" ht="12.75" customHeight="1" x14ac:dyDescent="0.2">
      <c r="A995" s="62"/>
      <c r="B995" s="63"/>
      <c r="C995" s="63"/>
      <c r="D995" s="63"/>
      <c r="E995" s="63"/>
      <c r="F995" s="63"/>
      <c r="G995" s="63"/>
      <c r="H995" s="63"/>
      <c r="I995" s="63"/>
      <c r="J995" s="63"/>
      <c r="K995" s="55"/>
      <c r="L995" s="55"/>
      <c r="M995" s="55"/>
      <c r="N995" s="55"/>
      <c r="O995" s="52"/>
      <c r="P995" s="52"/>
      <c r="Q995" s="51"/>
      <c r="R995" s="52"/>
      <c r="S995" s="51"/>
      <c r="T995" s="52"/>
      <c r="U995" s="53"/>
      <c r="V995" s="52"/>
      <c r="W995" s="52"/>
      <c r="X995" s="54"/>
      <c r="Y995" s="52"/>
      <c r="Z995" s="52"/>
      <c r="AA995" s="52"/>
      <c r="AB995" s="52"/>
      <c r="AC995" s="52"/>
      <c r="AD995" s="55"/>
    </row>
    <row r="996" spans="1:30" ht="12.75" customHeight="1" x14ac:dyDescent="0.2">
      <c r="A996" s="62"/>
      <c r="B996" s="63"/>
      <c r="C996" s="63"/>
      <c r="D996" s="63"/>
      <c r="E996" s="63"/>
      <c r="F996" s="63"/>
      <c r="G996" s="63"/>
      <c r="H996" s="63"/>
      <c r="I996" s="63"/>
      <c r="J996" s="63"/>
      <c r="K996" s="55"/>
      <c r="L996" s="55"/>
      <c r="M996" s="55"/>
      <c r="N996" s="55"/>
      <c r="O996" s="52"/>
      <c r="P996" s="52"/>
      <c r="Q996" s="51"/>
      <c r="R996" s="52"/>
      <c r="S996" s="51"/>
      <c r="T996" s="52"/>
      <c r="U996" s="53"/>
      <c r="V996" s="52"/>
      <c r="W996" s="52"/>
      <c r="X996" s="54"/>
      <c r="Y996" s="52"/>
      <c r="Z996" s="52"/>
      <c r="AA996" s="52"/>
      <c r="AB996" s="52"/>
      <c r="AC996" s="52"/>
      <c r="AD996" s="55"/>
    </row>
    <row r="997" spans="1:30" ht="12.75" customHeight="1" x14ac:dyDescent="0.2">
      <c r="A997" s="62"/>
      <c r="B997" s="63"/>
      <c r="C997" s="63"/>
      <c r="D997" s="63"/>
      <c r="E997" s="63"/>
      <c r="F997" s="63"/>
      <c r="G997" s="63"/>
      <c r="H997" s="63"/>
      <c r="I997" s="63"/>
      <c r="J997" s="63"/>
      <c r="K997" s="55"/>
      <c r="L997" s="55"/>
      <c r="M997" s="55"/>
      <c r="N997" s="55"/>
      <c r="O997" s="52"/>
      <c r="P997" s="52"/>
      <c r="Q997" s="51"/>
      <c r="R997" s="52"/>
      <c r="S997" s="51"/>
      <c r="T997" s="52"/>
      <c r="U997" s="53"/>
      <c r="V997" s="52"/>
      <c r="W997" s="52"/>
      <c r="X997" s="54"/>
      <c r="Y997" s="52"/>
      <c r="Z997" s="52"/>
      <c r="AA997" s="52"/>
      <c r="AB997" s="52"/>
      <c r="AC997" s="52"/>
      <c r="AD997" s="55"/>
    </row>
    <row r="998" spans="1:30" ht="12.75" customHeight="1" x14ac:dyDescent="0.2">
      <c r="A998" s="62"/>
      <c r="B998" s="63"/>
      <c r="C998" s="63"/>
      <c r="D998" s="63"/>
      <c r="E998" s="63"/>
      <c r="F998" s="63"/>
      <c r="G998" s="63"/>
      <c r="H998" s="63"/>
      <c r="I998" s="63"/>
      <c r="J998" s="63"/>
      <c r="K998" s="55"/>
      <c r="L998" s="55"/>
      <c r="M998" s="55"/>
      <c r="N998" s="55"/>
      <c r="O998" s="52"/>
      <c r="P998" s="52"/>
      <c r="Q998" s="51"/>
      <c r="R998" s="52"/>
      <c r="S998" s="51"/>
      <c r="T998" s="52"/>
      <c r="U998" s="53"/>
      <c r="V998" s="52"/>
      <c r="W998" s="52"/>
      <c r="X998" s="54"/>
      <c r="Y998" s="52"/>
      <c r="Z998" s="52"/>
      <c r="AA998" s="52"/>
      <c r="AB998" s="52"/>
      <c r="AC998" s="52"/>
      <c r="AD998" s="55"/>
    </row>
    <row r="999" spans="1:30" ht="12.75" customHeight="1" x14ac:dyDescent="0.2">
      <c r="A999" s="62"/>
      <c r="B999" s="63"/>
      <c r="C999" s="63"/>
      <c r="D999" s="63"/>
      <c r="E999" s="63"/>
      <c r="F999" s="63"/>
      <c r="G999" s="63"/>
      <c r="H999" s="63"/>
      <c r="I999" s="63"/>
      <c r="J999" s="63"/>
      <c r="K999" s="55"/>
      <c r="L999" s="55"/>
      <c r="M999" s="55"/>
      <c r="N999" s="55"/>
      <c r="O999" s="52"/>
      <c r="P999" s="52"/>
      <c r="Q999" s="51"/>
      <c r="R999" s="52"/>
      <c r="S999" s="51"/>
      <c r="T999" s="52"/>
      <c r="U999" s="53"/>
      <c r="V999" s="52"/>
      <c r="W999" s="52"/>
      <c r="X999" s="54"/>
      <c r="Y999" s="52"/>
      <c r="Z999" s="52"/>
      <c r="AA999" s="52"/>
      <c r="AB999" s="52"/>
      <c r="AC999" s="52"/>
      <c r="AD999" s="55"/>
    </row>
    <row r="1000" spans="1:30" ht="12.75" customHeight="1" x14ac:dyDescent="0.2">
      <c r="A1000" s="62"/>
      <c r="B1000" s="63"/>
      <c r="C1000" s="63"/>
      <c r="D1000" s="63"/>
      <c r="E1000" s="63"/>
      <c r="F1000" s="63"/>
      <c r="G1000" s="63"/>
      <c r="H1000" s="63"/>
      <c r="I1000" s="63"/>
      <c r="J1000" s="63"/>
      <c r="K1000" s="55"/>
      <c r="L1000" s="55"/>
      <c r="M1000" s="55"/>
      <c r="N1000" s="55"/>
      <c r="O1000" s="52"/>
      <c r="P1000" s="52"/>
      <c r="Q1000" s="51"/>
      <c r="R1000" s="52"/>
      <c r="S1000" s="51"/>
      <c r="T1000" s="52"/>
      <c r="U1000" s="53"/>
      <c r="V1000" s="52"/>
      <c r="W1000" s="52"/>
      <c r="X1000" s="54"/>
      <c r="Y1000" s="52"/>
      <c r="Z1000" s="52"/>
      <c r="AA1000" s="52"/>
      <c r="AB1000" s="52"/>
      <c r="AC1000" s="52"/>
      <c r="AD1000" s="55"/>
    </row>
    <row r="1001" spans="1:30" ht="12.75" customHeight="1" x14ac:dyDescent="0.2">
      <c r="A1001" s="62"/>
      <c r="B1001" s="63"/>
      <c r="C1001" s="63"/>
      <c r="D1001" s="63"/>
      <c r="E1001" s="63"/>
      <c r="F1001" s="63"/>
      <c r="G1001" s="63"/>
      <c r="H1001" s="63"/>
      <c r="I1001" s="63"/>
      <c r="J1001" s="63"/>
      <c r="K1001" s="55"/>
      <c r="L1001" s="55"/>
      <c r="M1001" s="55"/>
      <c r="N1001" s="55"/>
      <c r="O1001" s="52"/>
      <c r="P1001" s="52"/>
      <c r="Q1001" s="51"/>
      <c r="R1001" s="52"/>
      <c r="S1001" s="51"/>
      <c r="T1001" s="52"/>
      <c r="U1001" s="53"/>
      <c r="V1001" s="52"/>
      <c r="W1001" s="52"/>
      <c r="X1001" s="54"/>
      <c r="Y1001" s="52"/>
      <c r="Z1001" s="52"/>
      <c r="AA1001" s="52"/>
      <c r="AB1001" s="52"/>
      <c r="AC1001" s="52"/>
      <c r="AD1001" s="55"/>
    </row>
  </sheetData>
  <mergeCells count="11">
    <mergeCell ref="H3:H6"/>
    <mergeCell ref="I3:I6"/>
    <mergeCell ref="J3:J6"/>
    <mergeCell ref="B7:F7"/>
    <mergeCell ref="H7:J7"/>
    <mergeCell ref="F3:F6"/>
    <mergeCell ref="A3:A7"/>
    <mergeCell ref="B3:B6"/>
    <mergeCell ref="C3:C6"/>
    <mergeCell ref="D3:D6"/>
    <mergeCell ref="E3:E6"/>
  </mergeCells>
  <pageMargins left="0.39370078740157483" right="0.15748031496062992" top="0.47244094488188981" bottom="0.43307086614173229" header="0" footer="0"/>
  <pageSetup paperSize="9" scale="9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BC025-DFE7-459D-ABC4-65B363BDA448}">
  <sheetPr>
    <tabColor rgb="FFFF0000"/>
  </sheetPr>
  <dimension ref="A1:ED599"/>
  <sheetViews>
    <sheetView zoomScale="55" zoomScaleNormal="55" workbookViewId="0">
      <pane xSplit="1" ySplit="5" topLeftCell="B6" activePane="bottomRight" state="frozen"/>
      <selection activeCell="A2" sqref="A2"/>
      <selection pane="topRight" activeCell="A2" sqref="A2"/>
      <selection pane="bottomLeft" activeCell="A2" sqref="A2"/>
      <selection pane="bottomRight" activeCell="O198" sqref="O198"/>
    </sheetView>
  </sheetViews>
  <sheetFormatPr defaultColWidth="7.625" defaultRowHeight="15" x14ac:dyDescent="0.25"/>
  <cols>
    <col min="1" max="1" width="14.125" style="12" customWidth="1"/>
    <col min="2" max="5" width="9.75" style="12" customWidth="1"/>
    <col min="6" max="6" width="10.625" style="12" bestFit="1" customWidth="1"/>
    <col min="7" max="7" width="10" style="12" bestFit="1" customWidth="1"/>
    <col min="8" max="8" width="8.375" style="12" customWidth="1"/>
    <col min="9" max="9" width="9.125" style="12" bestFit="1" customWidth="1"/>
    <col min="10" max="10" width="8.875" style="12" bestFit="1" customWidth="1"/>
    <col min="11" max="11" width="8.875" style="12" customWidth="1"/>
    <col min="12" max="12" width="9.125" style="12" bestFit="1" customWidth="1"/>
    <col min="13" max="13" width="8.25" style="12" customWidth="1"/>
    <col min="14" max="14" width="8.125" style="12" bestFit="1" customWidth="1"/>
    <col min="15" max="15" width="10.75" style="12" customWidth="1"/>
    <col min="16" max="16" width="10.625" style="12" customWidth="1"/>
    <col min="17" max="17" width="9.25" style="12" customWidth="1"/>
    <col min="18" max="18" width="10.5" style="12" customWidth="1"/>
    <col min="19" max="19" width="10.75" style="12" customWidth="1"/>
    <col min="20" max="20" width="8.125" style="12" bestFit="1" customWidth="1"/>
    <col min="21" max="21" width="10.625" style="12" hidden="1" customWidth="1"/>
    <col min="22" max="24" width="9.75" style="12" hidden="1" customWidth="1"/>
    <col min="25" max="25" width="8" style="12" hidden="1" customWidth="1"/>
    <col min="26" max="26" width="10.375" style="12" hidden="1" customWidth="1"/>
    <col min="27" max="27" width="9.125" style="12" hidden="1" customWidth="1"/>
    <col min="28" max="34" width="0" style="12" hidden="1" customWidth="1"/>
    <col min="35" max="37" width="10.75" style="12" hidden="1" customWidth="1"/>
    <col min="38" max="38" width="0" style="12" hidden="1" customWidth="1"/>
    <col min="39" max="39" width="9.75" style="12" hidden="1" customWidth="1"/>
    <col min="40" max="40" width="10.25" style="12" hidden="1" customWidth="1"/>
    <col min="41" max="41" width="0" style="12" hidden="1" customWidth="1"/>
    <col min="42" max="42" width="10.875" style="12" hidden="1" customWidth="1"/>
    <col min="43" max="50" width="0" style="12" hidden="1" customWidth="1"/>
    <col min="51" max="53" width="11.25" style="12" hidden="1" customWidth="1"/>
    <col min="54" max="57" width="0" style="12" hidden="1" customWidth="1"/>
    <col min="58" max="70" width="0" style="68" hidden="1" customWidth="1"/>
    <col min="71" max="71" width="0" style="12" hidden="1" customWidth="1"/>
    <col min="72" max="72" width="16.375" style="12" hidden="1" customWidth="1"/>
    <col min="73" max="73" width="0" style="12" hidden="1" customWidth="1"/>
    <col min="74" max="103" width="7.625" style="12"/>
    <col min="104" max="104" width="14.75" style="12" hidden="1" customWidth="1"/>
    <col min="105" max="115" width="0" style="12" hidden="1" customWidth="1"/>
    <col min="116" max="16384" width="7.625" style="12"/>
  </cols>
  <sheetData>
    <row r="1" spans="1:134" x14ac:dyDescent="0.25">
      <c r="A1" s="13" t="s">
        <v>114</v>
      </c>
      <c r="U1" s="64" t="s">
        <v>115</v>
      </c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M1" s="66" t="s">
        <v>116</v>
      </c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C1" s="192" t="s">
        <v>117</v>
      </c>
    </row>
    <row r="2" spans="1:134" x14ac:dyDescent="0.25">
      <c r="A2" s="13" t="s">
        <v>118</v>
      </c>
      <c r="U2" s="64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M2" s="66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C2" s="192"/>
    </row>
    <row r="3" spans="1:134" x14ac:dyDescent="0.25">
      <c r="A3" s="181" t="s">
        <v>101</v>
      </c>
      <c r="B3" s="193" t="s">
        <v>119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4" t="s">
        <v>120</v>
      </c>
      <c r="P3" s="197" t="s">
        <v>121</v>
      </c>
      <c r="Q3" s="197" t="s">
        <v>122</v>
      </c>
      <c r="R3" s="197" t="s">
        <v>123</v>
      </c>
      <c r="U3" s="198" t="s">
        <v>119</v>
      </c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5" t="s">
        <v>120</v>
      </c>
      <c r="AI3" s="190" t="s">
        <v>121</v>
      </c>
      <c r="AJ3" s="190" t="s">
        <v>122</v>
      </c>
      <c r="AK3" s="190" t="s">
        <v>123</v>
      </c>
      <c r="AM3" s="198" t="s">
        <v>119</v>
      </c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5" t="s">
        <v>120</v>
      </c>
      <c r="AY3" s="190" t="s">
        <v>121</v>
      </c>
      <c r="AZ3" s="190" t="s">
        <v>122</v>
      </c>
      <c r="BA3" s="190" t="s">
        <v>124</v>
      </c>
      <c r="BC3" s="192"/>
    </row>
    <row r="4" spans="1:134" ht="14.45" customHeight="1" x14ac:dyDescent="0.25">
      <c r="A4" s="181"/>
      <c r="B4" s="199" t="s">
        <v>125</v>
      </c>
      <c r="C4" s="199"/>
      <c r="D4" s="199"/>
      <c r="E4" s="69"/>
      <c r="F4" s="195" t="s">
        <v>126</v>
      </c>
      <c r="G4" s="195" t="s">
        <v>127</v>
      </c>
      <c r="H4" s="193" t="s">
        <v>128</v>
      </c>
      <c r="I4" s="193"/>
      <c r="J4" s="193"/>
      <c r="K4" s="193"/>
      <c r="L4" s="193"/>
      <c r="M4" s="193"/>
      <c r="N4" s="195" t="s">
        <v>129</v>
      </c>
      <c r="O4" s="195"/>
      <c r="P4" s="190"/>
      <c r="Q4" s="190"/>
      <c r="R4" s="190"/>
      <c r="U4" s="199" t="s">
        <v>125</v>
      </c>
      <c r="V4" s="199"/>
      <c r="W4" s="199"/>
      <c r="X4" s="199"/>
      <c r="Y4" s="195" t="s">
        <v>126</v>
      </c>
      <c r="Z4" s="195" t="s">
        <v>127</v>
      </c>
      <c r="AA4" s="193" t="s">
        <v>128</v>
      </c>
      <c r="AB4" s="193"/>
      <c r="AC4" s="193"/>
      <c r="AD4" s="193"/>
      <c r="AE4" s="193"/>
      <c r="AF4" s="193"/>
      <c r="AG4" s="195" t="s">
        <v>129</v>
      </c>
      <c r="AH4" s="195"/>
      <c r="AI4" s="190"/>
      <c r="AJ4" s="190"/>
      <c r="AK4" s="190"/>
      <c r="AM4" s="193" t="s">
        <v>125</v>
      </c>
      <c r="AN4" s="193"/>
      <c r="AO4" s="195" t="s">
        <v>126</v>
      </c>
      <c r="AP4" s="195" t="s">
        <v>127</v>
      </c>
      <c r="AQ4" s="193" t="s">
        <v>128</v>
      </c>
      <c r="AR4" s="193"/>
      <c r="AS4" s="193"/>
      <c r="AT4" s="193"/>
      <c r="AU4" s="193"/>
      <c r="AV4" s="193"/>
      <c r="AW4" s="195" t="s">
        <v>129</v>
      </c>
      <c r="AX4" s="195"/>
      <c r="AY4" s="190"/>
      <c r="AZ4" s="190"/>
      <c r="BA4" s="190"/>
      <c r="BC4" s="192"/>
    </row>
    <row r="5" spans="1:134" s="71" customFormat="1" ht="25.5" customHeight="1" x14ac:dyDescent="0.2">
      <c r="A5" s="181"/>
      <c r="B5" s="70" t="s">
        <v>130</v>
      </c>
      <c r="C5" s="70" t="s">
        <v>131</v>
      </c>
      <c r="D5" s="70" t="s">
        <v>132</v>
      </c>
      <c r="E5" s="70" t="s">
        <v>133</v>
      </c>
      <c r="F5" s="196"/>
      <c r="G5" s="196"/>
      <c r="H5" s="70" t="s">
        <v>134</v>
      </c>
      <c r="I5" s="70" t="s">
        <v>135</v>
      </c>
      <c r="J5" s="70" t="s">
        <v>136</v>
      </c>
      <c r="K5" s="70" t="s">
        <v>137</v>
      </c>
      <c r="L5" s="70" t="s">
        <v>138</v>
      </c>
      <c r="M5" s="70" t="s">
        <v>139</v>
      </c>
      <c r="N5" s="196"/>
      <c r="O5" s="196"/>
      <c r="P5" s="191"/>
      <c r="Q5" s="190"/>
      <c r="R5" s="191"/>
      <c r="U5" s="70" t="s">
        <v>130</v>
      </c>
      <c r="V5" s="70" t="s">
        <v>131</v>
      </c>
      <c r="W5" s="70" t="s">
        <v>132</v>
      </c>
      <c r="X5" s="70" t="s">
        <v>133</v>
      </c>
      <c r="Y5" s="196"/>
      <c r="Z5" s="196"/>
      <c r="AA5" s="70" t="s">
        <v>134</v>
      </c>
      <c r="AB5" s="70" t="s">
        <v>135</v>
      </c>
      <c r="AC5" s="70" t="s">
        <v>136</v>
      </c>
      <c r="AD5" s="70" t="s">
        <v>137</v>
      </c>
      <c r="AE5" s="70" t="s">
        <v>138</v>
      </c>
      <c r="AF5" s="70" t="s">
        <v>139</v>
      </c>
      <c r="AG5" s="196"/>
      <c r="AH5" s="196"/>
      <c r="AI5" s="191"/>
      <c r="AJ5" s="191"/>
      <c r="AK5" s="191"/>
      <c r="AM5" s="70" t="s">
        <v>130</v>
      </c>
      <c r="AN5" s="70" t="s">
        <v>131</v>
      </c>
      <c r="AO5" s="196"/>
      <c r="AP5" s="196"/>
      <c r="AQ5" s="70" t="s">
        <v>134</v>
      </c>
      <c r="AR5" s="70" t="s">
        <v>135</v>
      </c>
      <c r="AS5" s="70" t="s">
        <v>136</v>
      </c>
      <c r="AT5" s="70" t="s">
        <v>137</v>
      </c>
      <c r="AU5" s="70" t="s">
        <v>138</v>
      </c>
      <c r="AV5" s="70" t="s">
        <v>139</v>
      </c>
      <c r="AW5" s="196"/>
      <c r="AX5" s="196"/>
      <c r="AY5" s="191"/>
      <c r="AZ5" s="191"/>
      <c r="BA5" s="191"/>
      <c r="BC5" s="19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</row>
    <row r="6" spans="1:134" s="71" customFormat="1" ht="15.75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  <c r="Q6" s="74"/>
      <c r="R6" s="74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C6" s="75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</row>
    <row r="7" spans="1:134" s="71" customFormat="1" ht="15.75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74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C7" s="75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</row>
    <row r="8" spans="1:134" s="71" customFormat="1" ht="15.75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4"/>
      <c r="Q8" s="74"/>
      <c r="R8" s="74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C8" s="75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DB8" s="76">
        <v>76022.399999999994</v>
      </c>
      <c r="DC8" s="76">
        <v>75200.2</v>
      </c>
      <c r="DD8" s="76">
        <v>68386.5</v>
      </c>
      <c r="DE8" s="76">
        <v>77995.100000000006</v>
      </c>
      <c r="DF8" s="76">
        <v>92492.5</v>
      </c>
      <c r="DG8" s="76">
        <v>106199</v>
      </c>
      <c r="DH8" s="76">
        <v>116383.2</v>
      </c>
      <c r="DI8" s="76">
        <v>111890.6</v>
      </c>
      <c r="DJ8" s="76">
        <v>112542.7</v>
      </c>
      <c r="DK8" s="76">
        <v>118769.8</v>
      </c>
      <c r="DL8" s="76">
        <v>126535.3</v>
      </c>
      <c r="DM8" s="76">
        <v>137387.9</v>
      </c>
      <c r="DN8" s="76">
        <v>138440.70000000001</v>
      </c>
      <c r="DO8" s="76">
        <v>145604.5</v>
      </c>
      <c r="DP8" s="76">
        <v>90489.2</v>
      </c>
      <c r="DQ8" s="76">
        <v>94156</v>
      </c>
      <c r="DR8" s="76">
        <v>100208.9</v>
      </c>
      <c r="DS8" s="77">
        <v>117624.51812436272</v>
      </c>
      <c r="DT8" s="77">
        <v>125985.47387875167</v>
      </c>
      <c r="DU8" s="77">
        <v>153645.2851011634</v>
      </c>
      <c r="DV8" s="77">
        <v>170146.73029543282</v>
      </c>
      <c r="DW8" s="77">
        <v>184454.04647878779</v>
      </c>
      <c r="DX8" s="77">
        <v>195572.25633890854</v>
      </c>
      <c r="DY8" s="77">
        <v>221122.27310274827</v>
      </c>
      <c r="DZ8" s="77">
        <v>230107.05417739882</v>
      </c>
      <c r="EA8" s="77">
        <v>238922.05871299602</v>
      </c>
      <c r="EB8" s="77">
        <v>241244.79667794969</v>
      </c>
      <c r="EC8" s="77">
        <v>267949.50156894006</v>
      </c>
      <c r="ED8" s="77">
        <v>273430.78558186948</v>
      </c>
    </row>
    <row r="9" spans="1:134" s="71" customFormat="1" ht="15.75" hidden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4"/>
      <c r="Q9" s="74"/>
      <c r="R9" s="74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C9" s="75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DB9" s="76">
        <v>31682.799999999999</v>
      </c>
      <c r="DC9" s="76">
        <v>26520.400000000001</v>
      </c>
      <c r="DD9" s="76">
        <v>28713</v>
      </c>
      <c r="DE9" s="76">
        <v>32801</v>
      </c>
      <c r="DF9" s="76">
        <v>36582.199999999997</v>
      </c>
      <c r="DG9" s="76">
        <v>39187.199999999997</v>
      </c>
      <c r="DH9" s="76">
        <v>41705.300000000003</v>
      </c>
      <c r="DI9" s="76">
        <v>40057.300000000003</v>
      </c>
      <c r="DJ9" s="76">
        <v>38657.4</v>
      </c>
      <c r="DK9" s="76">
        <v>39875.599999999999</v>
      </c>
      <c r="DL9" s="76">
        <v>42661.2</v>
      </c>
      <c r="DM9" s="76">
        <v>46670.5</v>
      </c>
      <c r="DN9" s="76">
        <v>47476.9</v>
      </c>
      <c r="DO9" s="76">
        <v>47476.9</v>
      </c>
      <c r="DP9" s="76">
        <v>30895.200000000001</v>
      </c>
      <c r="DQ9" s="76">
        <v>29609.3</v>
      </c>
      <c r="DR9" s="76">
        <v>32621.200000000001</v>
      </c>
      <c r="DS9" s="77">
        <v>38035.220146706328</v>
      </c>
      <c r="DT9" s="77">
        <v>43412.785290928376</v>
      </c>
      <c r="DU9" s="77">
        <v>49763.582744443091</v>
      </c>
      <c r="DV9" s="77">
        <v>55654.921240477961</v>
      </c>
      <c r="DW9" s="77">
        <v>60966.727222654677</v>
      </c>
      <c r="DX9" s="77">
        <v>63208.325195310557</v>
      </c>
      <c r="DY9" s="77">
        <v>69801.422480250389</v>
      </c>
      <c r="DZ9" s="77">
        <v>74068.528252120086</v>
      </c>
      <c r="EA9" s="77">
        <v>77151.919491787339</v>
      </c>
      <c r="EB9" s="77">
        <v>76044.35261336519</v>
      </c>
      <c r="EC9" s="77">
        <v>86225.145919546863</v>
      </c>
      <c r="ED9" s="77">
        <v>83757.478890763537</v>
      </c>
    </row>
    <row r="10" spans="1:134" s="71" customFormat="1" ht="15.75" hidden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4"/>
      <c r="Q10" s="74"/>
      <c r="R10" s="74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C10" s="75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DB10" s="76">
        <v>18521.2</v>
      </c>
      <c r="DC10" s="76">
        <v>12718.8</v>
      </c>
      <c r="DD10" s="76">
        <v>17797.8</v>
      </c>
      <c r="DE10" s="76">
        <v>20693.3</v>
      </c>
      <c r="DF10" s="76">
        <v>25742.400000000001</v>
      </c>
      <c r="DG10" s="76">
        <v>27969.5</v>
      </c>
      <c r="DH10" s="76">
        <v>31930.2</v>
      </c>
      <c r="DI10" s="76">
        <v>29082.2</v>
      </c>
      <c r="DJ10" s="76">
        <v>30497</v>
      </c>
      <c r="DK10" s="76">
        <v>30893.1</v>
      </c>
      <c r="DL10" s="76">
        <v>31329.5</v>
      </c>
      <c r="DM10" s="76">
        <v>32150.400000000001</v>
      </c>
      <c r="DN10" s="76">
        <v>31926.9</v>
      </c>
      <c r="DO10" s="76">
        <v>31274.1</v>
      </c>
      <c r="DP10" s="76">
        <v>20249.8</v>
      </c>
      <c r="DQ10" s="76">
        <v>19980.8</v>
      </c>
      <c r="DR10" s="76">
        <v>21492.3</v>
      </c>
      <c r="DS10" s="77">
        <v>21847.734614155419</v>
      </c>
      <c r="DT10" s="77">
        <v>24870.162613200107</v>
      </c>
      <c r="DU10" s="77">
        <v>34936.133560491464</v>
      </c>
      <c r="DV10" s="77">
        <v>36119.200788407645</v>
      </c>
      <c r="DW10" s="77">
        <v>40516.292309135948</v>
      </c>
      <c r="DX10" s="77">
        <v>42557.660767541049</v>
      </c>
      <c r="DY10" s="77">
        <v>47561.613271095877</v>
      </c>
      <c r="DZ10" s="77">
        <v>54431.238051909131</v>
      </c>
      <c r="EA10" s="77">
        <v>58401.822309859715</v>
      </c>
      <c r="EB10" s="77">
        <v>55664.196284614038</v>
      </c>
      <c r="EC10" s="77">
        <v>65333.491026340576</v>
      </c>
      <c r="ED10" s="77">
        <v>63897.029396796148</v>
      </c>
    </row>
    <row r="11" spans="1:134" s="71" customFormat="1" ht="15.75" hidden="1" x14ac:dyDescent="0.25">
      <c r="A11" s="73"/>
      <c r="B11" s="78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4"/>
      <c r="Q11" s="74"/>
      <c r="R11" s="74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C11" s="75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DB11" s="76">
        <v>28136.1</v>
      </c>
      <c r="DC11" s="76">
        <v>17835</v>
      </c>
      <c r="DD11" s="76">
        <v>14575.3</v>
      </c>
      <c r="DE11" s="76">
        <v>10757</v>
      </c>
      <c r="DF11" s="76">
        <v>9638.9</v>
      </c>
      <c r="DG11" s="76">
        <v>13046.1</v>
      </c>
      <c r="DH11" s="76">
        <v>12957.2</v>
      </c>
      <c r="DI11" s="76">
        <v>11877.5</v>
      </c>
      <c r="DJ11" s="76">
        <v>11197.4</v>
      </c>
      <c r="DK11" s="76">
        <v>11712.3</v>
      </c>
      <c r="DL11" s="76">
        <v>12491.5</v>
      </c>
      <c r="DM11" s="76">
        <v>12068</v>
      </c>
      <c r="DN11" s="76">
        <v>8096.7</v>
      </c>
      <c r="DO11" s="76">
        <v>7198.8</v>
      </c>
      <c r="DP11" s="76">
        <v>3714.6</v>
      </c>
      <c r="DQ11" s="76">
        <v>6011.1</v>
      </c>
      <c r="DR11" s="76">
        <v>12386.7</v>
      </c>
      <c r="DS11" s="77">
        <v>17039.962047185436</v>
      </c>
      <c r="DT11" s="77">
        <v>22061.964332311276</v>
      </c>
      <c r="DU11" s="77">
        <v>23855.219931163261</v>
      </c>
      <c r="DV11" s="77">
        <v>24705.154517705771</v>
      </c>
      <c r="DW11" s="77">
        <v>26240.698777569258</v>
      </c>
      <c r="DX11" s="77">
        <v>28997.072931448842</v>
      </c>
      <c r="DY11" s="77">
        <v>30045.576166275478</v>
      </c>
      <c r="DZ11" s="77">
        <v>23765.909386964784</v>
      </c>
      <c r="EA11" s="77">
        <v>28667.142145706624</v>
      </c>
      <c r="EB11" s="77">
        <v>32781.314465575633</v>
      </c>
      <c r="EC11" s="77">
        <v>28448.563494629772</v>
      </c>
      <c r="ED11" s="77">
        <v>25771.661835656192</v>
      </c>
    </row>
    <row r="12" spans="1:134" hidden="1" x14ac:dyDescent="0.25">
      <c r="A12" s="79">
        <f t="shared" ref="A12:A16" si="0">A13-1</f>
        <v>1994</v>
      </c>
      <c r="B12" s="80">
        <f t="shared" ref="B12:B22" si="1">B47/$S47</f>
        <v>342305.29299172788</v>
      </c>
      <c r="C12" s="81"/>
      <c r="D12" s="81"/>
      <c r="E12" s="81"/>
      <c r="F12" s="81"/>
      <c r="G12" s="82">
        <f t="shared" ref="G12:G35" si="2">+F12+C12+B12</f>
        <v>342305.29299172788</v>
      </c>
      <c r="H12" s="80">
        <f t="shared" ref="H12:I17" si="3">H47/$S47</f>
        <v>27811.24107964513</v>
      </c>
      <c r="I12" s="80">
        <f t="shared" si="3"/>
        <v>12445.057916320373</v>
      </c>
      <c r="J12" s="81"/>
      <c r="K12" s="82"/>
      <c r="L12" s="82"/>
      <c r="M12" s="81"/>
      <c r="N12" s="81"/>
      <c r="O12" s="81"/>
      <c r="P12" s="83"/>
      <c r="Q12" s="83"/>
      <c r="R12" s="83"/>
      <c r="U12" s="80"/>
      <c r="V12" s="81"/>
      <c r="W12" s="81"/>
      <c r="X12" s="8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M12" s="80">
        <f t="shared" ref="AM12:AN38" si="4">+B12-U12</f>
        <v>342305.29299172788</v>
      </c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C12" s="84"/>
      <c r="DB12" s="12">
        <v>104158.5</v>
      </c>
      <c r="DC12" s="12">
        <v>93035.199999999997</v>
      </c>
      <c r="DD12" s="12">
        <v>82961.8</v>
      </c>
      <c r="DE12" s="12">
        <v>88752.1</v>
      </c>
      <c r="DF12" s="12">
        <v>102131.4</v>
      </c>
      <c r="DG12" s="12">
        <v>119245.1</v>
      </c>
      <c r="DH12" s="12">
        <v>129340.4</v>
      </c>
      <c r="DI12" s="12">
        <v>123768.1</v>
      </c>
      <c r="DJ12" s="12">
        <v>123740.09999999999</v>
      </c>
      <c r="DK12" s="12">
        <v>130482.1</v>
      </c>
      <c r="DL12" s="12">
        <v>139026.79999999999</v>
      </c>
      <c r="DM12" s="12">
        <v>149455.9</v>
      </c>
      <c r="DN12" s="12">
        <v>146537.40000000002</v>
      </c>
      <c r="DO12" s="12">
        <v>152803.29999999999</v>
      </c>
      <c r="DP12" s="12">
        <v>94203.8</v>
      </c>
      <c r="DQ12" s="12">
        <v>100167.1</v>
      </c>
      <c r="DR12" s="12">
        <v>112595.59999999999</v>
      </c>
      <c r="DS12" s="12">
        <v>134664.48017154814</v>
      </c>
      <c r="DT12" s="12">
        <v>148047.43821106295</v>
      </c>
      <c r="DU12" s="12">
        <v>177500.50503232668</v>
      </c>
      <c r="DV12" s="12">
        <v>194851.88481313857</v>
      </c>
      <c r="DW12" s="12">
        <v>210694.74525635704</v>
      </c>
      <c r="DX12" s="12">
        <v>224569.32927035738</v>
      </c>
      <c r="DY12" s="12">
        <v>251167.84926902375</v>
      </c>
      <c r="DZ12" s="12">
        <v>253872.9635643636</v>
      </c>
      <c r="EA12" s="12">
        <v>267589.20085870265</v>
      </c>
      <c r="EB12" s="12">
        <v>274026.11114352534</v>
      </c>
      <c r="EC12" s="12">
        <v>296398.06506356981</v>
      </c>
      <c r="ED12" s="12">
        <v>299202.44741752569</v>
      </c>
    </row>
    <row r="13" spans="1:134" hidden="1" x14ac:dyDescent="0.25">
      <c r="A13" s="79">
        <f t="shared" si="0"/>
        <v>1995</v>
      </c>
      <c r="B13" s="80">
        <f t="shared" si="1"/>
        <v>316968.82079669897</v>
      </c>
      <c r="C13" s="81"/>
      <c r="D13" s="81"/>
      <c r="E13" s="81"/>
      <c r="F13" s="81"/>
      <c r="G13" s="82">
        <f t="shared" si="2"/>
        <v>316968.82079669897</v>
      </c>
      <c r="H13" s="80">
        <f t="shared" si="3"/>
        <v>27129.915534393436</v>
      </c>
      <c r="I13" s="80">
        <f t="shared" si="3"/>
        <v>11780.642758626718</v>
      </c>
      <c r="J13" s="81"/>
      <c r="K13" s="82"/>
      <c r="L13" s="82"/>
      <c r="M13" s="81"/>
      <c r="N13" s="81"/>
      <c r="O13" s="81"/>
      <c r="P13" s="83"/>
      <c r="Q13" s="83"/>
      <c r="R13" s="83"/>
      <c r="U13" s="80"/>
      <c r="V13" s="81"/>
      <c r="W13" s="81"/>
      <c r="X13" s="81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M13" s="80">
        <f t="shared" si="4"/>
        <v>316968.82079669897</v>
      </c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C13" s="84"/>
    </row>
    <row r="14" spans="1:134" hidden="1" x14ac:dyDescent="0.25">
      <c r="A14" s="79">
        <f t="shared" si="0"/>
        <v>1996</v>
      </c>
      <c r="B14" s="80">
        <f t="shared" si="1"/>
        <v>325542.83011119039</v>
      </c>
      <c r="C14" s="81"/>
      <c r="D14" s="81"/>
      <c r="E14" s="81"/>
      <c r="F14" s="81"/>
      <c r="G14" s="82">
        <f t="shared" si="2"/>
        <v>325542.83011119039</v>
      </c>
      <c r="H14" s="80">
        <f t="shared" si="3"/>
        <v>27171.189242430934</v>
      </c>
      <c r="I14" s="80">
        <f t="shared" si="3"/>
        <v>11899.782489353411</v>
      </c>
      <c r="J14" s="81"/>
      <c r="K14" s="82"/>
      <c r="L14" s="82"/>
      <c r="M14" s="81"/>
      <c r="N14" s="81"/>
      <c r="O14" s="81"/>
      <c r="P14" s="83"/>
      <c r="Q14" s="83"/>
      <c r="R14" s="83"/>
      <c r="U14" s="80"/>
      <c r="V14" s="81"/>
      <c r="W14" s="81"/>
      <c r="X14" s="81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M14" s="80">
        <f t="shared" si="4"/>
        <v>325542.83011119039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C14" s="84"/>
    </row>
    <row r="15" spans="1:134" hidden="1" x14ac:dyDescent="0.25">
      <c r="A15" s="79">
        <f t="shared" si="0"/>
        <v>1997</v>
      </c>
      <c r="B15" s="80">
        <f t="shared" si="1"/>
        <v>304828.66609239788</v>
      </c>
      <c r="C15" s="81"/>
      <c r="D15" s="81"/>
      <c r="E15" s="81"/>
      <c r="F15" s="81"/>
      <c r="G15" s="82">
        <f t="shared" si="2"/>
        <v>304828.66609239788</v>
      </c>
      <c r="H15" s="80">
        <f t="shared" si="3"/>
        <v>27010.715952025319</v>
      </c>
      <c r="I15" s="80">
        <f t="shared" si="3"/>
        <v>12116.956688759023</v>
      </c>
      <c r="J15" s="81"/>
      <c r="K15" s="82"/>
      <c r="L15" s="82"/>
      <c r="M15" s="81"/>
      <c r="N15" s="81"/>
      <c r="O15" s="81"/>
      <c r="P15" s="83"/>
      <c r="Q15" s="83"/>
      <c r="R15" s="83"/>
      <c r="U15" s="80"/>
      <c r="V15" s="81"/>
      <c r="W15" s="81"/>
      <c r="X15" s="81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M15" s="80">
        <f t="shared" si="4"/>
        <v>304828.66609239788</v>
      </c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C15" s="84"/>
    </row>
    <row r="16" spans="1:134" hidden="1" x14ac:dyDescent="0.25">
      <c r="A16" s="79">
        <f t="shared" si="0"/>
        <v>1998</v>
      </c>
      <c r="B16" s="80">
        <f t="shared" si="1"/>
        <v>301740.23209316219</v>
      </c>
      <c r="C16" s="81"/>
      <c r="D16" s="81"/>
      <c r="E16" s="81"/>
      <c r="F16" s="81"/>
      <c r="G16" s="82">
        <f t="shared" si="2"/>
        <v>301740.23209316219</v>
      </c>
      <c r="H16" s="80">
        <f t="shared" si="3"/>
        <v>26899.675551334654</v>
      </c>
      <c r="I16" s="80">
        <f t="shared" si="3"/>
        <v>12597.143073067962</v>
      </c>
      <c r="J16" s="81"/>
      <c r="K16" s="82"/>
      <c r="L16" s="82"/>
      <c r="M16" s="81"/>
      <c r="N16" s="81"/>
      <c r="O16" s="81"/>
      <c r="P16" s="83"/>
      <c r="Q16" s="83"/>
      <c r="R16" s="83"/>
      <c r="U16" s="80"/>
      <c r="V16" s="81"/>
      <c r="W16" s="81"/>
      <c r="X16" s="81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M16" s="80">
        <f t="shared" si="4"/>
        <v>301740.23209316219</v>
      </c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C16" s="84"/>
    </row>
    <row r="17" spans="1:67" hidden="1" x14ac:dyDescent="0.25">
      <c r="A17" s="79">
        <f>A18-1</f>
        <v>1999</v>
      </c>
      <c r="B17" s="80">
        <f t="shared" si="1"/>
        <v>305141.12263444078</v>
      </c>
      <c r="C17" s="81"/>
      <c r="D17" s="81"/>
      <c r="E17" s="81"/>
      <c r="F17" s="81"/>
      <c r="G17" s="82">
        <f t="shared" si="2"/>
        <v>305141.12263444078</v>
      </c>
      <c r="H17" s="80">
        <f t="shared" si="3"/>
        <v>27608.335004247074</v>
      </c>
      <c r="I17" s="80">
        <f t="shared" si="3"/>
        <v>12791.861885301145</v>
      </c>
      <c r="J17" s="81"/>
      <c r="K17" s="82"/>
      <c r="L17" s="82"/>
      <c r="M17" s="81"/>
      <c r="N17" s="81"/>
      <c r="O17" s="81"/>
      <c r="P17" s="83"/>
      <c r="Q17" s="83"/>
      <c r="R17" s="83"/>
      <c r="U17" s="80"/>
      <c r="V17" s="81"/>
      <c r="W17" s="81"/>
      <c r="X17" s="81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M17" s="80">
        <f t="shared" si="4"/>
        <v>305141.12263444078</v>
      </c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C17" s="84"/>
    </row>
    <row r="18" spans="1:67" hidden="1" x14ac:dyDescent="0.25">
      <c r="A18" s="79">
        <v>2000</v>
      </c>
      <c r="B18" s="80">
        <f t="shared" si="1"/>
        <v>309751.10298915679</v>
      </c>
      <c r="C18" s="81">
        <v>0</v>
      </c>
      <c r="D18" s="81"/>
      <c r="E18" s="81"/>
      <c r="F18" s="81">
        <v>43948</v>
      </c>
      <c r="G18" s="82">
        <f t="shared" si="2"/>
        <v>353699.10298915679</v>
      </c>
      <c r="H18" s="85">
        <v>26069</v>
      </c>
      <c r="I18" s="82">
        <v>12679</v>
      </c>
      <c r="J18" s="81">
        <v>3708</v>
      </c>
      <c r="K18" s="82">
        <v>2354</v>
      </c>
      <c r="L18" s="82">
        <v>1932</v>
      </c>
      <c r="M18" s="81">
        <v>400</v>
      </c>
      <c r="N18" s="81">
        <f>+G18+SUM(H18:M18)</f>
        <v>400841.10298915679</v>
      </c>
      <c r="O18" s="81">
        <v>100872</v>
      </c>
      <c r="P18" s="83">
        <f>+O18+N18</f>
        <v>501713.10298915679</v>
      </c>
      <c r="Q18" s="83">
        <f t="shared" ref="Q18:Q39" si="5">+Q53/$S53</f>
        <v>19755.138951981462</v>
      </c>
      <c r="R18" s="83">
        <f>+Q18+P18</f>
        <v>521468.24194113823</v>
      </c>
      <c r="S18" s="86">
        <v>479.95600000000002</v>
      </c>
      <c r="T18" s="87"/>
      <c r="U18" s="80" cm="1">
        <f t="array" ref="U18:U40">+[1]!hp(B18:B$40,100)</f>
        <v>250193.4204690773</v>
      </c>
      <c r="V18" s="80" cm="1">
        <f t="array" ref="V18:V40">+[1]!hp(C18:C$40,100)</f>
        <v>-34799.329981936164</v>
      </c>
      <c r="W18" s="81"/>
      <c r="X18" s="81"/>
      <c r="Y18" s="80" cm="1">
        <f t="array" ref="Y18:Y40">+[1]!hp(F18:F$40,100)</f>
        <v>36895.249018839197</v>
      </c>
      <c r="Z18" s="80" cm="1">
        <f t="array" ref="Z18:Z40">+[1]!hp(G18:G$40,100)</f>
        <v>252514.76411160649</v>
      </c>
      <c r="AA18" s="80" cm="1">
        <f t="array" ref="AA18:AA40">+[1]!hp(H18:H$40,100)</f>
        <v>24001.733372234845</v>
      </c>
      <c r="AB18" s="80" cm="1">
        <f t="array" ref="AB18:AB40">+[1]!hp(I18:I$40,100)</f>
        <v>10621.539884081596</v>
      </c>
      <c r="AC18" s="80" cm="1">
        <f t="array" ref="AC18:AC40">+[1]!hp(J18:J$40,100)</f>
        <v>3340.6444584972987</v>
      </c>
      <c r="AD18" s="80" cm="1">
        <f t="array" ref="AD18:AD40">+[1]!hp(K18:K$40,100)</f>
        <v>2151.9026445032018</v>
      </c>
      <c r="AE18" s="80" cm="1">
        <f t="array" ref="AE18:AE40">+[1]!hp(L18:L$40,100)</f>
        <v>1508.2928535324245</v>
      </c>
      <c r="AF18" s="80" cm="1">
        <f t="array" ref="AF18:AF40">+[1]!hp(M18:M$40,100)</f>
        <v>525.97670846006474</v>
      </c>
      <c r="AG18" s="80" cm="1">
        <f t="array" ref="AG18:AG40">+[1]!hp(N18:N$40,100)</f>
        <v>294664.85403291596</v>
      </c>
      <c r="AH18" s="80" cm="1">
        <f t="array" ref="AH18:AH40">+[1]!hp(O18:O$40,100)</f>
        <v>81592.814317582015</v>
      </c>
      <c r="AI18" s="80" cm="1">
        <f t="array" ref="AI18:AI40">+[1]!hp(P18:P$40,100)</f>
        <v>376257.66835049831</v>
      </c>
      <c r="AJ18" s="80" cm="1">
        <f t="array" ref="AJ18:AJ40">+[1]!hp(Q18:Q$40,100)</f>
        <v>7175.7449433238708</v>
      </c>
      <c r="AK18" s="80" cm="1">
        <f t="array" ref="AK18:AK40">+[1]!hp(R18:R$40,100)</f>
        <v>383433.41329382162</v>
      </c>
      <c r="AM18" s="80">
        <f t="shared" si="4"/>
        <v>59557.682520079485</v>
      </c>
      <c r="AN18" s="80"/>
      <c r="AO18" s="80">
        <f t="shared" ref="AO18:BA33" si="6">+F18-Y18</f>
        <v>7052.7509811608033</v>
      </c>
      <c r="AP18" s="80">
        <f t="shared" si="6"/>
        <v>101184.3388775503</v>
      </c>
      <c r="AQ18" s="80">
        <f t="shared" si="6"/>
        <v>2067.2666277651551</v>
      </c>
      <c r="AR18" s="80">
        <f t="shared" si="6"/>
        <v>2057.460115918404</v>
      </c>
      <c r="AS18" s="80">
        <f t="shared" si="6"/>
        <v>367.35554150270127</v>
      </c>
      <c r="AT18" s="80">
        <f t="shared" si="6"/>
        <v>202.09735549679817</v>
      </c>
      <c r="AU18" s="80">
        <f t="shared" si="6"/>
        <v>423.70714646757551</v>
      </c>
      <c r="AV18" s="80">
        <f t="shared" si="6"/>
        <v>-125.97670846006474</v>
      </c>
      <c r="AW18" s="80">
        <f t="shared" si="6"/>
        <v>106176.24895624083</v>
      </c>
      <c r="AX18" s="80">
        <f t="shared" si="6"/>
        <v>19279.185682417985</v>
      </c>
      <c r="AY18" s="80">
        <f t="shared" si="6"/>
        <v>125455.43463865848</v>
      </c>
      <c r="AZ18" s="80">
        <f t="shared" si="6"/>
        <v>12579.394008657591</v>
      </c>
      <c r="BA18" s="80">
        <f t="shared" si="6"/>
        <v>138034.82864731661</v>
      </c>
      <c r="BC18" s="84">
        <f>+[2]ARG!CH44</f>
        <v>-2.8255709813457202</v>
      </c>
    </row>
    <row r="19" spans="1:67" hidden="1" x14ac:dyDescent="0.25">
      <c r="A19" s="79">
        <v>2001</v>
      </c>
      <c r="B19" s="80">
        <f t="shared" si="1"/>
        <v>302499.37149646517</v>
      </c>
      <c r="C19" s="81">
        <v>0</v>
      </c>
      <c r="D19" s="81"/>
      <c r="E19" s="81"/>
      <c r="F19" s="81">
        <v>40072</v>
      </c>
      <c r="G19" s="82">
        <f t="shared" si="2"/>
        <v>342571.37149646517</v>
      </c>
      <c r="H19" s="85">
        <v>24554</v>
      </c>
      <c r="I19" s="82">
        <v>12322</v>
      </c>
      <c r="J19" s="81">
        <v>3636</v>
      </c>
      <c r="K19" s="82">
        <v>2379</v>
      </c>
      <c r="L19" s="82">
        <v>1908</v>
      </c>
      <c r="M19" s="81">
        <v>696</v>
      </c>
      <c r="N19" s="81">
        <f t="shared" ref="N19:N38" si="7">+G19+SUM(H19:M19)</f>
        <v>388066.37149646517</v>
      </c>
      <c r="O19" s="81">
        <v>104606</v>
      </c>
      <c r="P19" s="83">
        <f t="shared" ref="P19:P40" si="8">+O19+N19</f>
        <v>492672.37149646517</v>
      </c>
      <c r="Q19" s="83">
        <f t="shared" si="5"/>
        <v>19221.449032011951</v>
      </c>
      <c r="R19" s="83">
        <f t="shared" ref="R19:R40" si="9">+Q19+P19</f>
        <v>511893.82052847714</v>
      </c>
      <c r="S19" s="86">
        <v>458.79500000000002</v>
      </c>
      <c r="T19" s="87"/>
      <c r="U19" s="80">
        <v>251618.90229257391</v>
      </c>
      <c r="V19" s="81">
        <v>-19316.134813737106</v>
      </c>
      <c r="W19" s="81"/>
      <c r="X19" s="81"/>
      <c r="Y19" s="80">
        <v>35519.130916980183</v>
      </c>
      <c r="Z19" s="80">
        <v>267864.30283447297</v>
      </c>
      <c r="AA19" s="80">
        <v>22990.669734694715</v>
      </c>
      <c r="AB19" s="80">
        <v>10899.956130333894</v>
      </c>
      <c r="AC19" s="80">
        <v>3243.7855592306782</v>
      </c>
      <c r="AD19" s="80">
        <v>2097.75498304139</v>
      </c>
      <c r="AE19" s="80">
        <v>1625.0389117145614</v>
      </c>
      <c r="AF19" s="80">
        <v>481.03751687674406</v>
      </c>
      <c r="AG19" s="80">
        <v>309202.54567036504</v>
      </c>
      <c r="AH19" s="80">
        <v>87559.668314206006</v>
      </c>
      <c r="AI19" s="80">
        <v>396762.21398457134</v>
      </c>
      <c r="AJ19" s="80">
        <v>10977.984973041592</v>
      </c>
      <c r="AK19" s="80">
        <v>407740.19895761239</v>
      </c>
      <c r="AM19" s="80">
        <f t="shared" si="4"/>
        <v>50880.469203891262</v>
      </c>
      <c r="AN19" s="80"/>
      <c r="AO19" s="80">
        <f t="shared" si="6"/>
        <v>4552.8690830198175</v>
      </c>
      <c r="AP19" s="80">
        <f t="shared" si="6"/>
        <v>74707.068661992205</v>
      </c>
      <c r="AQ19" s="80">
        <f t="shared" si="6"/>
        <v>1563.3302653052851</v>
      </c>
      <c r="AR19" s="80">
        <f t="shared" si="6"/>
        <v>1422.0438696661058</v>
      </c>
      <c r="AS19" s="80">
        <f t="shared" si="6"/>
        <v>392.21444076932175</v>
      </c>
      <c r="AT19" s="80">
        <f t="shared" si="6"/>
        <v>281.24501695860999</v>
      </c>
      <c r="AU19" s="80">
        <f t="shared" si="6"/>
        <v>282.96108828543856</v>
      </c>
      <c r="AV19" s="80">
        <f t="shared" si="6"/>
        <v>214.96248312325594</v>
      </c>
      <c r="AW19" s="80">
        <f t="shared" si="6"/>
        <v>78863.825826100132</v>
      </c>
      <c r="AX19" s="80">
        <f t="shared" si="6"/>
        <v>17046.331685793994</v>
      </c>
      <c r="AY19" s="80">
        <f t="shared" si="6"/>
        <v>95910.157511893834</v>
      </c>
      <c r="AZ19" s="80">
        <f t="shared" si="6"/>
        <v>8243.4640589703595</v>
      </c>
      <c r="BA19" s="80">
        <f t="shared" si="6"/>
        <v>104153.62157086475</v>
      </c>
      <c r="BC19" s="84">
        <f>+[2]ARG!CH45</f>
        <v>-21.302030257850447</v>
      </c>
    </row>
    <row r="20" spans="1:67" hidden="1" x14ac:dyDescent="0.25">
      <c r="A20" s="79">
        <v>2002</v>
      </c>
      <c r="B20" s="80">
        <f t="shared" si="1"/>
        <v>183166.06328452699</v>
      </c>
      <c r="C20" s="81">
        <v>0</v>
      </c>
      <c r="D20" s="81"/>
      <c r="E20" s="81"/>
      <c r="F20" s="81">
        <v>30390</v>
      </c>
      <c r="G20" s="82">
        <f t="shared" si="2"/>
        <v>213556.06328452699</v>
      </c>
      <c r="H20" s="85">
        <v>20257</v>
      </c>
      <c r="I20" s="82">
        <v>9594</v>
      </c>
      <c r="J20" s="81">
        <v>2924</v>
      </c>
      <c r="K20" s="82">
        <v>1926</v>
      </c>
      <c r="L20" s="82">
        <v>1587</v>
      </c>
      <c r="M20" s="81">
        <v>250</v>
      </c>
      <c r="N20" s="81">
        <f t="shared" si="7"/>
        <v>250094.06328452699</v>
      </c>
      <c r="O20" s="81">
        <v>86913</v>
      </c>
      <c r="P20" s="83">
        <f t="shared" si="8"/>
        <v>337007.06328452699</v>
      </c>
      <c r="Q20" s="83">
        <f t="shared" si="5"/>
        <v>13190.9524527704</v>
      </c>
      <c r="R20" s="83">
        <f t="shared" si="9"/>
        <v>350198.01573729736</v>
      </c>
      <c r="S20" s="86">
        <v>408.81200000000001</v>
      </c>
      <c r="T20" s="87"/>
      <c r="U20" s="80">
        <v>253639.9609412713</v>
      </c>
      <c r="V20" s="81">
        <v>-3484.9463457186866</v>
      </c>
      <c r="W20" s="81"/>
      <c r="X20" s="81"/>
      <c r="Y20" s="80">
        <v>34213.540324932779</v>
      </c>
      <c r="Z20" s="80">
        <v>284225.68494611495</v>
      </c>
      <c r="AA20" s="80">
        <v>22000.278763432238</v>
      </c>
      <c r="AB20" s="80">
        <v>11198.946977745376</v>
      </c>
      <c r="AC20" s="80">
        <v>3150.6002153790846</v>
      </c>
      <c r="AD20" s="80">
        <v>2045.6282951345463</v>
      </c>
      <c r="AE20" s="80">
        <v>1746.022041361374</v>
      </c>
      <c r="AF20" s="80">
        <v>434.83855820882269</v>
      </c>
      <c r="AG20" s="80">
        <v>324801.99979737651</v>
      </c>
      <c r="AH20" s="80">
        <v>93719.314167654171</v>
      </c>
      <c r="AI20" s="80">
        <v>418521.31396503095</v>
      </c>
      <c r="AJ20" s="80">
        <v>14906.018942845889</v>
      </c>
      <c r="AK20" s="80">
        <v>433427.33290787629</v>
      </c>
      <c r="AM20" s="80">
        <f t="shared" si="4"/>
        <v>-70473.897656744317</v>
      </c>
      <c r="AN20" s="80"/>
      <c r="AO20" s="80">
        <f t="shared" si="6"/>
        <v>-3823.5403249327792</v>
      </c>
      <c r="AP20" s="80">
        <f t="shared" si="6"/>
        <v>-70669.621661587968</v>
      </c>
      <c r="AQ20" s="80">
        <f t="shared" si="6"/>
        <v>-1743.2787634322376</v>
      </c>
      <c r="AR20" s="80">
        <f t="shared" si="6"/>
        <v>-1604.946977745376</v>
      </c>
      <c r="AS20" s="80">
        <f t="shared" si="6"/>
        <v>-226.6002153790846</v>
      </c>
      <c r="AT20" s="80">
        <f t="shared" si="6"/>
        <v>-119.62829513454631</v>
      </c>
      <c r="AU20" s="80">
        <f t="shared" si="6"/>
        <v>-159.02204136137402</v>
      </c>
      <c r="AV20" s="80">
        <f t="shared" si="6"/>
        <v>-184.83855820882269</v>
      </c>
      <c r="AW20" s="80">
        <f t="shared" si="6"/>
        <v>-74707.936512849526</v>
      </c>
      <c r="AX20" s="80">
        <f t="shared" si="6"/>
        <v>-6806.3141676541709</v>
      </c>
      <c r="AY20" s="80">
        <f t="shared" si="6"/>
        <v>-81514.250680503959</v>
      </c>
      <c r="AZ20" s="80">
        <f t="shared" si="6"/>
        <v>-1715.0664900754891</v>
      </c>
      <c r="BA20" s="80">
        <f t="shared" si="6"/>
        <v>-83229.317170578928</v>
      </c>
      <c r="BC20" s="84">
        <f>+[2]ARG!CH46</f>
        <v>-55.771709256689064</v>
      </c>
    </row>
    <row r="21" spans="1:67" hidden="1" x14ac:dyDescent="0.25">
      <c r="A21" s="79">
        <v>2003</v>
      </c>
      <c r="B21" s="80">
        <f t="shared" si="1"/>
        <v>224871.68482300339</v>
      </c>
      <c r="C21" s="81">
        <v>0</v>
      </c>
      <c r="D21" s="81"/>
      <c r="E21" s="81"/>
      <c r="F21" s="81">
        <v>29592</v>
      </c>
      <c r="G21" s="82">
        <f t="shared" si="2"/>
        <v>254463.68482300339</v>
      </c>
      <c r="H21" s="85">
        <v>21943</v>
      </c>
      <c r="I21" s="82">
        <v>11475</v>
      </c>
      <c r="J21" s="81">
        <v>3238</v>
      </c>
      <c r="K21" s="82">
        <v>2091</v>
      </c>
      <c r="L21" s="82">
        <v>1871</v>
      </c>
      <c r="M21" s="81">
        <v>990</v>
      </c>
      <c r="N21" s="81">
        <f t="shared" si="7"/>
        <v>296071.68482300336</v>
      </c>
      <c r="O21" s="81">
        <v>79508</v>
      </c>
      <c r="P21" s="83">
        <f t="shared" si="8"/>
        <v>375579.68482300336</v>
      </c>
      <c r="Q21" s="83">
        <f t="shared" si="5"/>
        <v>12100.720530076334</v>
      </c>
      <c r="R21" s="83">
        <f t="shared" si="9"/>
        <v>387680.40535307972</v>
      </c>
      <c r="S21" s="86">
        <v>445.423</v>
      </c>
      <c r="T21" s="87"/>
      <c r="U21" s="80">
        <v>257360.97793240918</v>
      </c>
      <c r="V21" s="81">
        <v>13235.390070075829</v>
      </c>
      <c r="W21" s="81"/>
      <c r="X21" s="81"/>
      <c r="Y21" s="80">
        <v>33094.533443338783</v>
      </c>
      <c r="Z21" s="80">
        <v>303357.82452192786</v>
      </c>
      <c r="AA21" s="80">
        <v>21066.866427378114</v>
      </c>
      <c r="AB21" s="80">
        <v>11553.307466171886</v>
      </c>
      <c r="AC21" s="80">
        <v>3068.684126765238</v>
      </c>
      <c r="AD21" s="80">
        <v>2000.3560045072245</v>
      </c>
      <c r="AE21" s="80">
        <v>1878.3089248203923</v>
      </c>
      <c r="AF21" s="80">
        <v>388.26969020293251</v>
      </c>
      <c r="AG21" s="80">
        <v>343313.61716177379</v>
      </c>
      <c r="AH21" s="80">
        <v>100435.00705160863</v>
      </c>
      <c r="AI21" s="80">
        <v>443748.6242133826</v>
      </c>
      <c r="AJ21" s="80">
        <v>19168.07543341304</v>
      </c>
      <c r="AK21" s="80">
        <v>462916.69964679511</v>
      </c>
      <c r="AM21" s="80">
        <f t="shared" si="4"/>
        <v>-32489.293109405786</v>
      </c>
      <c r="AN21" s="80"/>
      <c r="AO21" s="80">
        <f t="shared" si="6"/>
        <v>-3502.5334433387834</v>
      </c>
      <c r="AP21" s="80">
        <f t="shared" si="6"/>
        <v>-48894.139698924468</v>
      </c>
      <c r="AQ21" s="80">
        <f t="shared" si="6"/>
        <v>876.13357262188583</v>
      </c>
      <c r="AR21" s="80">
        <f t="shared" si="6"/>
        <v>-78.307466171885608</v>
      </c>
      <c r="AS21" s="80">
        <f t="shared" si="6"/>
        <v>169.31587323476197</v>
      </c>
      <c r="AT21" s="80">
        <f t="shared" si="6"/>
        <v>90.643995492775502</v>
      </c>
      <c r="AU21" s="80">
        <f t="shared" si="6"/>
        <v>-7.3089248203923489</v>
      </c>
      <c r="AV21" s="80">
        <f t="shared" si="6"/>
        <v>601.73030979706755</v>
      </c>
      <c r="AW21" s="80">
        <f t="shared" si="6"/>
        <v>-47241.932338770421</v>
      </c>
      <c r="AX21" s="80">
        <f t="shared" si="6"/>
        <v>-20927.007051608627</v>
      </c>
      <c r="AY21" s="80">
        <f t="shared" si="6"/>
        <v>-68168.939390379237</v>
      </c>
      <c r="AZ21" s="80">
        <f t="shared" si="6"/>
        <v>-7067.3549033367053</v>
      </c>
      <c r="BA21" s="80">
        <f t="shared" si="6"/>
        <v>-75236.294293715386</v>
      </c>
      <c r="BC21" s="84">
        <f>+[2]ARG!CH47</f>
        <v>-43.454320017113588</v>
      </c>
    </row>
    <row r="22" spans="1:67" hidden="1" x14ac:dyDescent="0.25">
      <c r="A22" s="79">
        <v>2004</v>
      </c>
      <c r="B22" s="80">
        <f t="shared" si="1"/>
        <v>249084.67970401686</v>
      </c>
      <c r="C22" s="81">
        <v>0</v>
      </c>
      <c r="D22" s="81"/>
      <c r="E22" s="81"/>
      <c r="F22" s="81">
        <v>29153</v>
      </c>
      <c r="G22" s="82">
        <f t="shared" si="2"/>
        <v>278237.67970401689</v>
      </c>
      <c r="H22" s="85">
        <v>21575</v>
      </c>
      <c r="I22" s="82">
        <v>11171</v>
      </c>
      <c r="J22" s="81">
        <v>3222</v>
      </c>
      <c r="K22" s="82">
        <v>2033</v>
      </c>
      <c r="L22" s="82">
        <v>1927</v>
      </c>
      <c r="M22" s="81">
        <v>211</v>
      </c>
      <c r="N22" s="81">
        <f t="shared" si="7"/>
        <v>318376.67970401689</v>
      </c>
      <c r="O22" s="81">
        <v>89977</v>
      </c>
      <c r="P22" s="83">
        <f t="shared" si="8"/>
        <v>408353.67970401689</v>
      </c>
      <c r="Q22" s="83">
        <f t="shared" si="5"/>
        <v>17672.54070339501</v>
      </c>
      <c r="R22" s="83">
        <f t="shared" si="9"/>
        <v>426026.22040741192</v>
      </c>
      <c r="S22" s="86">
        <v>485.11500000000001</v>
      </c>
      <c r="T22" s="87"/>
      <c r="U22" s="80">
        <v>263181.59580665978</v>
      </c>
      <c r="V22" s="81">
        <v>31420.878545060365</v>
      </c>
      <c r="W22" s="81"/>
      <c r="X22" s="81"/>
      <c r="Y22" s="80">
        <v>32239.931069590672</v>
      </c>
      <c r="Z22" s="80">
        <v>326312.93942069123</v>
      </c>
      <c r="AA22" s="80">
        <v>20209.305907828726</v>
      </c>
      <c r="AB22" s="80">
        <v>11981.783165691813</v>
      </c>
      <c r="AC22" s="80">
        <v>3003.3669910580675</v>
      </c>
      <c r="AD22" s="80">
        <v>1965.5752519326329</v>
      </c>
      <c r="AE22" s="80">
        <v>2027.3760240255328</v>
      </c>
      <c r="AF22" s="80">
        <v>340.3723850236172</v>
      </c>
      <c r="AG22" s="80">
        <v>365840.71914625174</v>
      </c>
      <c r="AH22" s="80">
        <v>108001.93899807495</v>
      </c>
      <c r="AI22" s="80">
        <v>473842.65814432682</v>
      </c>
      <c r="AJ22" s="80">
        <v>23955.23236051857</v>
      </c>
      <c r="AK22" s="80">
        <v>497797.89050484489</v>
      </c>
      <c r="AM22" s="80">
        <f t="shared" si="4"/>
        <v>-14096.916102642921</v>
      </c>
      <c r="AN22" s="80"/>
      <c r="AO22" s="80">
        <f t="shared" si="6"/>
        <v>-3086.9310695906715</v>
      </c>
      <c r="AP22" s="80">
        <f t="shared" si="6"/>
        <v>-48075.259716674336</v>
      </c>
      <c r="AQ22" s="80">
        <f t="shared" si="6"/>
        <v>1365.694092171274</v>
      </c>
      <c r="AR22" s="80">
        <f t="shared" si="6"/>
        <v>-810.78316569181334</v>
      </c>
      <c r="AS22" s="80">
        <f t="shared" si="6"/>
        <v>218.63300894193253</v>
      </c>
      <c r="AT22" s="80">
        <f t="shared" si="6"/>
        <v>67.424748067367091</v>
      </c>
      <c r="AU22" s="80">
        <f t="shared" si="6"/>
        <v>-100.37602402553284</v>
      </c>
      <c r="AV22" s="80">
        <f t="shared" si="6"/>
        <v>-129.3723850236172</v>
      </c>
      <c r="AW22" s="80">
        <f t="shared" si="6"/>
        <v>-47464.039442234847</v>
      </c>
      <c r="AX22" s="80">
        <f t="shared" si="6"/>
        <v>-18024.938998074955</v>
      </c>
      <c r="AY22" s="80">
        <f t="shared" si="6"/>
        <v>-65488.978440309933</v>
      </c>
      <c r="AZ22" s="80">
        <f t="shared" si="6"/>
        <v>-6282.6916571235597</v>
      </c>
      <c r="BA22" s="80">
        <f t="shared" si="6"/>
        <v>-71771.670097432972</v>
      </c>
      <c r="BC22" s="84">
        <f>+[2]ARG!CH48</f>
        <v>-29.250362001637313</v>
      </c>
    </row>
    <row r="23" spans="1:67" hidden="1" x14ac:dyDescent="0.25">
      <c r="A23" s="79">
        <v>2005</v>
      </c>
      <c r="B23" s="80">
        <v>245437</v>
      </c>
      <c r="C23" s="81">
        <v>0</v>
      </c>
      <c r="D23" s="81"/>
      <c r="E23" s="81"/>
      <c r="F23" s="81">
        <v>28145</v>
      </c>
      <c r="G23" s="82">
        <f t="shared" si="2"/>
        <v>273582</v>
      </c>
      <c r="H23" s="85">
        <v>19881</v>
      </c>
      <c r="I23" s="82">
        <v>11355</v>
      </c>
      <c r="J23" s="81">
        <v>2870</v>
      </c>
      <c r="K23" s="82">
        <v>1936</v>
      </c>
      <c r="L23" s="82">
        <v>1908</v>
      </c>
      <c r="M23" s="81">
        <v>151</v>
      </c>
      <c r="N23" s="81">
        <f t="shared" si="7"/>
        <v>311683</v>
      </c>
      <c r="O23" s="81">
        <v>107230</v>
      </c>
      <c r="P23" s="83">
        <f t="shared" si="8"/>
        <v>418913</v>
      </c>
      <c r="Q23" s="83">
        <f t="shared" si="5"/>
        <v>20242.748025229976</v>
      </c>
      <c r="R23" s="83">
        <f t="shared" si="9"/>
        <v>439155.74802522996</v>
      </c>
      <c r="S23" s="86">
        <v>528.05600000000004</v>
      </c>
      <c r="T23" s="87"/>
      <c r="U23" s="80">
        <v>271176.56417360122</v>
      </c>
      <c r="V23" s="81">
        <v>51515.169289948077</v>
      </c>
      <c r="W23" s="81"/>
      <c r="X23" s="81"/>
      <c r="Y23" s="80">
        <v>31692.528666647526</v>
      </c>
      <c r="Z23" s="80">
        <v>353654.30610419519</v>
      </c>
      <c r="AA23" s="80">
        <v>19455.231721806664</v>
      </c>
      <c r="AB23" s="80">
        <v>12502.336571721828</v>
      </c>
      <c r="AC23" s="80">
        <v>2961.6716646588488</v>
      </c>
      <c r="AD23" s="80">
        <v>1945.8296181389071</v>
      </c>
      <c r="AE23" s="80">
        <v>2198.6267116625072</v>
      </c>
      <c r="AF23" s="80">
        <v>296.20541793339095</v>
      </c>
      <c r="AG23" s="80">
        <v>393014.20781011746</v>
      </c>
      <c r="AH23" s="80">
        <v>116506.03196854259</v>
      </c>
      <c r="AI23" s="80">
        <v>509520.23977866012</v>
      </c>
      <c r="AJ23" s="80">
        <v>29387.894090904629</v>
      </c>
      <c r="AK23" s="80">
        <v>538908.13386956428</v>
      </c>
      <c r="AM23" s="80">
        <f t="shared" si="4"/>
        <v>-25739.564173601218</v>
      </c>
      <c r="AN23" s="80"/>
      <c r="AO23" s="80">
        <f t="shared" si="6"/>
        <v>-3547.5286666475258</v>
      </c>
      <c r="AP23" s="80">
        <f t="shared" si="6"/>
        <v>-80072.306104195188</v>
      </c>
      <c r="AQ23" s="80">
        <f t="shared" si="6"/>
        <v>425.7682781933363</v>
      </c>
      <c r="AR23" s="80">
        <f t="shared" si="6"/>
        <v>-1147.3365717218276</v>
      </c>
      <c r="AS23" s="80">
        <f t="shared" si="6"/>
        <v>-91.67166465884884</v>
      </c>
      <c r="AT23" s="80">
        <f t="shared" si="6"/>
        <v>-9.829618138907108</v>
      </c>
      <c r="AU23" s="80">
        <f t="shared" si="6"/>
        <v>-290.6267116625072</v>
      </c>
      <c r="AV23" s="80">
        <f t="shared" si="6"/>
        <v>-145.20541793339095</v>
      </c>
      <c r="AW23" s="80">
        <f t="shared" si="6"/>
        <v>-81331.207810117456</v>
      </c>
      <c r="AX23" s="80">
        <f t="shared" si="6"/>
        <v>-9276.0319685425929</v>
      </c>
      <c r="AY23" s="80">
        <f t="shared" si="6"/>
        <v>-90607.239778660121</v>
      </c>
      <c r="AZ23" s="80">
        <f t="shared" si="6"/>
        <v>-9145.1460656746531</v>
      </c>
      <c r="BA23" s="80">
        <f t="shared" si="6"/>
        <v>-99752.38584433432</v>
      </c>
      <c r="BC23" s="84">
        <f>+[2]ARG!CH49</f>
        <v>-13.579158056130211</v>
      </c>
    </row>
    <row r="24" spans="1:67" hidden="1" x14ac:dyDescent="0.25">
      <c r="A24" s="79">
        <v>2006</v>
      </c>
      <c r="B24" s="80">
        <v>290494</v>
      </c>
      <c r="C24" s="81">
        <v>3665</v>
      </c>
      <c r="D24" s="81"/>
      <c r="E24" s="81"/>
      <c r="F24" s="81">
        <v>28519</v>
      </c>
      <c r="G24" s="82">
        <f t="shared" si="2"/>
        <v>322678</v>
      </c>
      <c r="H24" s="85">
        <v>18089</v>
      </c>
      <c r="I24" s="82">
        <v>12022</v>
      </c>
      <c r="J24" s="81">
        <v>2550</v>
      </c>
      <c r="K24" s="82">
        <v>1808</v>
      </c>
      <c r="L24" s="82">
        <v>2130</v>
      </c>
      <c r="M24" s="81">
        <v>149</v>
      </c>
      <c r="N24" s="81">
        <f t="shared" si="7"/>
        <v>359426</v>
      </c>
      <c r="O24" s="81">
        <v>121578</v>
      </c>
      <c r="P24" s="83">
        <f t="shared" si="8"/>
        <v>481004</v>
      </c>
      <c r="Q24" s="83">
        <f t="shared" si="5"/>
        <v>25923.820953904458</v>
      </c>
      <c r="R24" s="83">
        <f t="shared" si="9"/>
        <v>506927.82095390448</v>
      </c>
      <c r="S24" s="86">
        <v>570.54899999999998</v>
      </c>
      <c r="T24" s="87"/>
      <c r="U24" s="80">
        <v>281279.66348178504</v>
      </c>
      <c r="V24" s="81">
        <v>73647.703730001507</v>
      </c>
      <c r="W24" s="81"/>
      <c r="X24" s="81"/>
      <c r="Y24" s="80">
        <v>31464.252386772503</v>
      </c>
      <c r="Z24" s="80">
        <v>385464.44843706308</v>
      </c>
      <c r="AA24" s="80">
        <v>18845.935327256226</v>
      </c>
      <c r="AB24" s="80">
        <v>13124.822348021675</v>
      </c>
      <c r="AC24" s="80">
        <v>2952.8073340582764</v>
      </c>
      <c r="AD24" s="80">
        <v>1946.3369313348558</v>
      </c>
      <c r="AE24" s="80">
        <v>2396.4606001767711</v>
      </c>
      <c r="AF24" s="80">
        <v>259.53384034453171</v>
      </c>
      <c r="AG24" s="80">
        <v>424990.34481825551</v>
      </c>
      <c r="AH24" s="80">
        <v>125852.95853452021</v>
      </c>
      <c r="AI24" s="80">
        <v>550843.30335277575</v>
      </c>
      <c r="AJ24" s="80">
        <v>35523.638074742121</v>
      </c>
      <c r="AK24" s="80">
        <v>586366.94142751745</v>
      </c>
      <c r="AM24" s="80">
        <f t="shared" si="4"/>
        <v>9214.3365182149573</v>
      </c>
      <c r="AN24" s="80"/>
      <c r="AO24" s="80">
        <f t="shared" si="6"/>
        <v>-2945.2523867725031</v>
      </c>
      <c r="AP24" s="80">
        <f t="shared" si="6"/>
        <v>-62786.448437063082</v>
      </c>
      <c r="AQ24" s="80">
        <f t="shared" si="6"/>
        <v>-756.93532725622572</v>
      </c>
      <c r="AR24" s="80">
        <f t="shared" si="6"/>
        <v>-1102.8223480216748</v>
      </c>
      <c r="AS24" s="80">
        <f t="shared" si="6"/>
        <v>-402.80733405827641</v>
      </c>
      <c r="AT24" s="80">
        <f t="shared" si="6"/>
        <v>-138.33693133485576</v>
      </c>
      <c r="AU24" s="80">
        <f t="shared" si="6"/>
        <v>-266.46060017677109</v>
      </c>
      <c r="AV24" s="80">
        <f t="shared" si="6"/>
        <v>-110.53384034453171</v>
      </c>
      <c r="AW24" s="80">
        <f t="shared" si="6"/>
        <v>-65564.344818255515</v>
      </c>
      <c r="AX24" s="80">
        <f t="shared" si="6"/>
        <v>-4274.9585345202067</v>
      </c>
      <c r="AY24" s="80">
        <f t="shared" si="6"/>
        <v>-69839.303352775751</v>
      </c>
      <c r="AZ24" s="80">
        <f t="shared" si="6"/>
        <v>-9599.8171208376625</v>
      </c>
      <c r="BA24" s="80">
        <f t="shared" si="6"/>
        <v>-79439.120473612973</v>
      </c>
      <c r="BC24" s="84">
        <f>+[2]ARG!CH50</f>
        <v>1.7834036944120157</v>
      </c>
    </row>
    <row r="25" spans="1:67" hidden="1" x14ac:dyDescent="0.25">
      <c r="A25" s="79">
        <v>2007</v>
      </c>
      <c r="B25" s="80">
        <v>303768</v>
      </c>
      <c r="C25" s="81">
        <v>126029</v>
      </c>
      <c r="D25" s="81"/>
      <c r="E25" s="81"/>
      <c r="F25" s="81">
        <v>28588</v>
      </c>
      <c r="G25" s="82">
        <f t="shared" si="2"/>
        <v>458385</v>
      </c>
      <c r="H25" s="85">
        <v>17706</v>
      </c>
      <c r="I25" s="82">
        <v>12597</v>
      </c>
      <c r="J25" s="81">
        <v>2570</v>
      </c>
      <c r="K25" s="82">
        <v>1801</v>
      </c>
      <c r="L25" s="82">
        <v>2212</v>
      </c>
      <c r="M25" s="81">
        <v>147</v>
      </c>
      <c r="N25" s="81">
        <f t="shared" si="7"/>
        <v>495418</v>
      </c>
      <c r="O25" s="81">
        <v>131642</v>
      </c>
      <c r="P25" s="83">
        <f t="shared" si="8"/>
        <v>627060</v>
      </c>
      <c r="Q25" s="83">
        <f t="shared" si="5"/>
        <v>36340.095323887399</v>
      </c>
      <c r="R25" s="83">
        <f t="shared" si="9"/>
        <v>663400.09532388742</v>
      </c>
      <c r="S25" s="86">
        <v>621.94299999999998</v>
      </c>
      <c r="T25" s="87"/>
      <c r="U25" s="80">
        <v>293167.27853802685</v>
      </c>
      <c r="V25" s="80">
        <v>97432.771597583705</v>
      </c>
      <c r="W25" s="80"/>
      <c r="X25" s="80"/>
      <c r="Y25" s="80">
        <v>31531.553095562289</v>
      </c>
      <c r="Z25" s="80">
        <v>421025.16722287622</v>
      </c>
      <c r="AA25" s="80">
        <v>18426.965864903643</v>
      </c>
      <c r="AB25" s="80">
        <v>13847.621792633881</v>
      </c>
      <c r="AC25" s="80">
        <v>2985.0664691004558</v>
      </c>
      <c r="AD25" s="80">
        <v>1972.2167235478983</v>
      </c>
      <c r="AE25" s="80">
        <v>2622.3710348971549</v>
      </c>
      <c r="AF25" s="80">
        <v>232.67064948998348</v>
      </c>
      <c r="AG25" s="80">
        <v>461112.07975744933</v>
      </c>
      <c r="AH25" s="80">
        <v>135855.63094783103</v>
      </c>
      <c r="AI25" s="80">
        <v>596967.7107052803</v>
      </c>
      <c r="AJ25" s="80">
        <v>42328.590301545206</v>
      </c>
      <c r="AK25" s="80">
        <v>639296.30100682518</v>
      </c>
      <c r="AM25" s="80">
        <f t="shared" si="4"/>
        <v>10600.721461973153</v>
      </c>
      <c r="AN25" s="80">
        <f t="shared" si="4"/>
        <v>28596.228402416295</v>
      </c>
      <c r="AO25" s="80">
        <f t="shared" si="6"/>
        <v>-2943.5530955622889</v>
      </c>
      <c r="AP25" s="80">
        <f t="shared" si="6"/>
        <v>37359.832777123782</v>
      </c>
      <c r="AQ25" s="80">
        <f t="shared" si="6"/>
        <v>-720.9658649036428</v>
      </c>
      <c r="AR25" s="80">
        <f t="shared" si="6"/>
        <v>-1250.6217926338813</v>
      </c>
      <c r="AS25" s="80">
        <f t="shared" si="6"/>
        <v>-415.06646910045583</v>
      </c>
      <c r="AT25" s="80">
        <f t="shared" si="6"/>
        <v>-171.21672354789825</v>
      </c>
      <c r="AU25" s="80">
        <f t="shared" si="6"/>
        <v>-410.37103489715491</v>
      </c>
      <c r="AV25" s="80">
        <f t="shared" si="6"/>
        <v>-85.670649489983475</v>
      </c>
      <c r="AW25" s="80">
        <f t="shared" si="6"/>
        <v>34305.920242550666</v>
      </c>
      <c r="AX25" s="80">
        <f t="shared" si="6"/>
        <v>-4213.6309478310286</v>
      </c>
      <c r="AY25" s="80">
        <f t="shared" si="6"/>
        <v>30092.289294719696</v>
      </c>
      <c r="AZ25" s="80">
        <f t="shared" si="6"/>
        <v>-5988.4949776578069</v>
      </c>
      <c r="BA25" s="80">
        <f t="shared" si="6"/>
        <v>24103.794317062246</v>
      </c>
      <c r="BC25" s="84">
        <f>+[2]ARG!CH51</f>
        <v>22.03147018346408</v>
      </c>
    </row>
    <row r="26" spans="1:67" hidden="1" x14ac:dyDescent="0.25">
      <c r="A26" s="79">
        <v>2008</v>
      </c>
      <c r="B26" s="80">
        <v>290793</v>
      </c>
      <c r="C26" s="81">
        <v>138766</v>
      </c>
      <c r="D26" s="81"/>
      <c r="E26" s="81"/>
      <c r="F26" s="81">
        <v>28678</v>
      </c>
      <c r="G26" s="82">
        <f t="shared" si="2"/>
        <v>458237</v>
      </c>
      <c r="H26" s="85">
        <v>16157</v>
      </c>
      <c r="I26" s="82">
        <v>12157</v>
      </c>
      <c r="J26" s="81">
        <v>2420</v>
      </c>
      <c r="K26" s="82">
        <v>1688</v>
      </c>
      <c r="L26" s="82">
        <v>2212</v>
      </c>
      <c r="M26" s="81">
        <v>133</v>
      </c>
      <c r="N26" s="81">
        <f t="shared" si="7"/>
        <v>493004</v>
      </c>
      <c r="O26" s="81">
        <v>150103</v>
      </c>
      <c r="P26" s="83">
        <f t="shared" si="8"/>
        <v>643107</v>
      </c>
      <c r="Q26" s="83">
        <f t="shared" si="5"/>
        <v>40377.553340432103</v>
      </c>
      <c r="R26" s="83">
        <f t="shared" si="9"/>
        <v>683484.55334043212</v>
      </c>
      <c r="S26" s="86">
        <v>647.17600000000004</v>
      </c>
      <c r="T26" s="87"/>
      <c r="U26" s="80">
        <v>306607.93751432438</v>
      </c>
      <c r="V26" s="81">
        <v>121784.83558775774</v>
      </c>
      <c r="W26" s="81"/>
      <c r="X26" s="81"/>
      <c r="Y26" s="80">
        <v>31841.429134745849</v>
      </c>
      <c r="Z26" s="80">
        <v>458990.39878084545</v>
      </c>
      <c r="AA26" s="80">
        <v>18236.303122202589</v>
      </c>
      <c r="AB26" s="80">
        <v>14658.087980120761</v>
      </c>
      <c r="AC26" s="80">
        <v>3062.7134662889102</v>
      </c>
      <c r="AD26" s="80">
        <v>2027.2051574921059</v>
      </c>
      <c r="AE26" s="80">
        <v>2875.1867551507225</v>
      </c>
      <c r="AF26" s="80">
        <v>216.82350419924498</v>
      </c>
      <c r="AG26" s="80">
        <v>500066.71876629989</v>
      </c>
      <c r="AH26" s="80">
        <v>146284.21187495312</v>
      </c>
      <c r="AI26" s="80">
        <v>646350.9306412529</v>
      </c>
      <c r="AJ26" s="80">
        <v>49672.878589619679</v>
      </c>
      <c r="AK26" s="80">
        <v>696023.80923087231</v>
      </c>
      <c r="AM26" s="80">
        <f t="shared" si="4"/>
        <v>-15814.937514324381</v>
      </c>
      <c r="AN26" s="80">
        <f t="shared" si="4"/>
        <v>16981.164412242259</v>
      </c>
      <c r="AO26" s="80">
        <f t="shared" si="6"/>
        <v>-3163.4291347458493</v>
      </c>
      <c r="AP26" s="80">
        <f t="shared" si="6"/>
        <v>-753.39878084545489</v>
      </c>
      <c r="AQ26" s="80">
        <f t="shared" si="6"/>
        <v>-2079.3031222025893</v>
      </c>
      <c r="AR26" s="80">
        <f t="shared" si="6"/>
        <v>-2501.0879801207611</v>
      </c>
      <c r="AS26" s="80">
        <f t="shared" si="6"/>
        <v>-642.71346628891024</v>
      </c>
      <c r="AT26" s="80">
        <f t="shared" si="6"/>
        <v>-339.20515749210585</v>
      </c>
      <c r="AU26" s="80">
        <f t="shared" si="6"/>
        <v>-663.18675515072255</v>
      </c>
      <c r="AV26" s="80">
        <f t="shared" si="6"/>
        <v>-83.823504199244979</v>
      </c>
      <c r="AW26" s="80">
        <f t="shared" si="6"/>
        <v>-7062.7187662998913</v>
      </c>
      <c r="AX26" s="80">
        <f t="shared" si="6"/>
        <v>3818.7881250468781</v>
      </c>
      <c r="AY26" s="80">
        <f t="shared" si="6"/>
        <v>-3243.9306412528967</v>
      </c>
      <c r="AZ26" s="80">
        <f t="shared" si="6"/>
        <v>-9295.3252491875755</v>
      </c>
      <c r="BA26" s="80">
        <f t="shared" si="6"/>
        <v>-12539.255890440196</v>
      </c>
      <c r="BC26" s="84">
        <f>+[2]ARG!CH52</f>
        <v>28.113242995581913</v>
      </c>
    </row>
    <row r="27" spans="1:67" hidden="1" x14ac:dyDescent="0.25">
      <c r="A27" s="79">
        <v>2009</v>
      </c>
      <c r="B27" s="80">
        <v>315116</v>
      </c>
      <c r="C27" s="81">
        <v>154027</v>
      </c>
      <c r="D27" s="81"/>
      <c r="E27" s="81"/>
      <c r="F27" s="81">
        <v>32947</v>
      </c>
      <c r="G27" s="82">
        <f t="shared" si="2"/>
        <v>502090</v>
      </c>
      <c r="H27" s="85">
        <v>16858</v>
      </c>
      <c r="I27" s="82">
        <v>14665</v>
      </c>
      <c r="J27" s="81">
        <v>2672</v>
      </c>
      <c r="K27" s="82">
        <v>1979</v>
      </c>
      <c r="L27" s="82">
        <v>2386</v>
      </c>
      <c r="M27" s="81">
        <v>121</v>
      </c>
      <c r="N27" s="81">
        <f t="shared" si="7"/>
        <v>540771</v>
      </c>
      <c r="O27" s="81">
        <v>157039</v>
      </c>
      <c r="P27" s="83">
        <f t="shared" si="8"/>
        <v>697810</v>
      </c>
      <c r="Q27" s="83">
        <f t="shared" si="5"/>
        <v>51677.151168883182</v>
      </c>
      <c r="R27" s="83">
        <f t="shared" si="9"/>
        <v>749487.1511688832</v>
      </c>
      <c r="S27" s="86">
        <v>608.87300000000005</v>
      </c>
      <c r="T27" s="87"/>
      <c r="U27" s="80">
        <v>321476.17579729512</v>
      </c>
      <c r="V27" s="81">
        <v>145904.3206796108</v>
      </c>
      <c r="W27" s="81"/>
      <c r="X27" s="81"/>
      <c r="Y27" s="80">
        <v>32311.44331509652</v>
      </c>
      <c r="Z27" s="80">
        <v>498387.67775795277</v>
      </c>
      <c r="AA27" s="80">
        <v>18304.717227957699</v>
      </c>
      <c r="AB27" s="80">
        <v>15531.067767118284</v>
      </c>
      <c r="AC27" s="80">
        <v>3185.862057436158</v>
      </c>
      <c r="AD27" s="80">
        <v>2113.3262286460704</v>
      </c>
      <c r="AE27" s="80">
        <v>3149.6327899155649</v>
      </c>
      <c r="AF27" s="80">
        <v>212.34335680691512</v>
      </c>
      <c r="AG27" s="80">
        <v>540884.62718583352</v>
      </c>
      <c r="AH27" s="80">
        <v>156866.72767288622</v>
      </c>
      <c r="AI27" s="80">
        <v>697751.35485871963</v>
      </c>
      <c r="AJ27" s="80">
        <v>57366.745807494743</v>
      </c>
      <c r="AK27" s="80">
        <v>755118.10066621413</v>
      </c>
      <c r="AM27" s="80">
        <f t="shared" si="4"/>
        <v>-6360.1757972951164</v>
      </c>
      <c r="AN27" s="80">
        <f t="shared" si="4"/>
        <v>8122.6793203892012</v>
      </c>
      <c r="AO27" s="80">
        <f t="shared" si="6"/>
        <v>635.55668490348035</v>
      </c>
      <c r="AP27" s="80">
        <f t="shared" si="6"/>
        <v>3702.3222420472302</v>
      </c>
      <c r="AQ27" s="80">
        <f t="shared" si="6"/>
        <v>-1446.7172279576989</v>
      </c>
      <c r="AR27" s="80">
        <f t="shared" si="6"/>
        <v>-866.06776711828388</v>
      </c>
      <c r="AS27" s="80">
        <f t="shared" si="6"/>
        <v>-513.86205743615801</v>
      </c>
      <c r="AT27" s="80">
        <f t="shared" si="6"/>
        <v>-134.32622864607038</v>
      </c>
      <c r="AU27" s="80">
        <f t="shared" si="6"/>
        <v>-763.6327899155649</v>
      </c>
      <c r="AV27" s="80">
        <f t="shared" si="6"/>
        <v>-91.343356806915125</v>
      </c>
      <c r="AW27" s="80">
        <f t="shared" si="6"/>
        <v>-113.62718583352398</v>
      </c>
      <c r="AX27" s="80">
        <f t="shared" si="6"/>
        <v>172.27232711378019</v>
      </c>
      <c r="AY27" s="80">
        <f t="shared" si="6"/>
        <v>58.645141280372627</v>
      </c>
      <c r="AZ27" s="80">
        <f t="shared" si="6"/>
        <v>-5689.5946386115611</v>
      </c>
      <c r="BA27" s="80">
        <f t="shared" si="6"/>
        <v>-5630.9494973309338</v>
      </c>
      <c r="BC27" s="84">
        <f>+[2]ARG!CH53</f>
        <v>-0.30265970856873992</v>
      </c>
      <c r="BL27" s="88">
        <f>+B38/$P$38</f>
        <v>0.43049517687226407</v>
      </c>
      <c r="BM27" s="17">
        <f>+BL27*0.59</f>
        <v>0.25399215435463579</v>
      </c>
    </row>
    <row r="28" spans="1:67" hidden="1" x14ac:dyDescent="0.25">
      <c r="A28" s="79">
        <v>2010</v>
      </c>
      <c r="B28" s="80">
        <v>307108</v>
      </c>
      <c r="C28" s="81">
        <v>175787</v>
      </c>
      <c r="D28" s="81"/>
      <c r="E28" s="81"/>
      <c r="F28" s="81">
        <v>32905</v>
      </c>
      <c r="G28" s="82">
        <f t="shared" si="2"/>
        <v>515800</v>
      </c>
      <c r="H28" s="85">
        <v>16321</v>
      </c>
      <c r="I28" s="82">
        <v>18745</v>
      </c>
      <c r="J28" s="81">
        <v>3924</v>
      </c>
      <c r="K28" s="82">
        <v>2418</v>
      </c>
      <c r="L28" s="82">
        <v>3270</v>
      </c>
      <c r="M28" s="81">
        <v>111</v>
      </c>
      <c r="N28" s="81">
        <f t="shared" si="7"/>
        <v>560589</v>
      </c>
      <c r="O28" s="81">
        <v>158780</v>
      </c>
      <c r="P28" s="83">
        <f t="shared" si="8"/>
        <v>719369</v>
      </c>
      <c r="Q28" s="83">
        <f t="shared" si="5"/>
        <v>61375.022511627598</v>
      </c>
      <c r="R28" s="83">
        <f t="shared" si="9"/>
        <v>780744.02251162764</v>
      </c>
      <c r="S28" s="86">
        <v>670.524</v>
      </c>
      <c r="T28" s="87"/>
      <c r="U28" s="80">
        <v>337488.37939841324</v>
      </c>
      <c r="V28" s="81">
        <v>169161.46349635249</v>
      </c>
      <c r="W28" s="81"/>
      <c r="X28" s="81"/>
      <c r="Y28" s="80">
        <v>32827.524156040177</v>
      </c>
      <c r="Z28" s="80">
        <v>538237.00481337158</v>
      </c>
      <c r="AA28" s="80">
        <v>18642.185279751575</v>
      </c>
      <c r="AB28" s="80">
        <v>16416.397130461213</v>
      </c>
      <c r="AC28" s="80">
        <v>3348.1988396918282</v>
      </c>
      <c r="AD28" s="80">
        <v>2229.2118809134627</v>
      </c>
      <c r="AE28" s="80">
        <v>3433.8023006182661</v>
      </c>
      <c r="AF28" s="80">
        <v>218.74292460560028</v>
      </c>
      <c r="AG28" s="80">
        <v>582525.54316941358</v>
      </c>
      <c r="AH28" s="80">
        <v>167369.39257988048</v>
      </c>
      <c r="AI28" s="80">
        <v>749894.93574929389</v>
      </c>
      <c r="AJ28" s="80">
        <v>65127.481571207711</v>
      </c>
      <c r="AK28" s="80">
        <v>815022.41732050141</v>
      </c>
      <c r="AM28" s="80">
        <f t="shared" si="4"/>
        <v>-30380.379398413235</v>
      </c>
      <c r="AN28" s="80">
        <f t="shared" si="4"/>
        <v>6625.5365036475123</v>
      </c>
      <c r="AO28" s="80">
        <f t="shared" si="6"/>
        <v>77.475843959822669</v>
      </c>
      <c r="AP28" s="80">
        <f t="shared" si="6"/>
        <v>-22437.004813371575</v>
      </c>
      <c r="AQ28" s="80">
        <f t="shared" si="6"/>
        <v>-2321.1852797515749</v>
      </c>
      <c r="AR28" s="80">
        <f t="shared" si="6"/>
        <v>2328.6028695387868</v>
      </c>
      <c r="AS28" s="80">
        <f t="shared" si="6"/>
        <v>575.8011603081718</v>
      </c>
      <c r="AT28" s="80">
        <f t="shared" si="6"/>
        <v>188.78811908653734</v>
      </c>
      <c r="AU28" s="80">
        <f t="shared" si="6"/>
        <v>-163.80230061826614</v>
      </c>
      <c r="AV28" s="80">
        <f t="shared" si="6"/>
        <v>-107.74292460560028</v>
      </c>
      <c r="AW28" s="80">
        <f t="shared" si="6"/>
        <v>-21936.543169413577</v>
      </c>
      <c r="AX28" s="80">
        <f t="shared" si="6"/>
        <v>-8589.3925798804848</v>
      </c>
      <c r="AY28" s="80">
        <f t="shared" si="6"/>
        <v>-30525.935749293887</v>
      </c>
      <c r="AZ28" s="80">
        <f t="shared" si="6"/>
        <v>-3752.4590595801128</v>
      </c>
      <c r="BA28" s="80">
        <f t="shared" si="6"/>
        <v>-34278.394808873767</v>
      </c>
      <c r="BC28" s="84">
        <f>+[2]ARG!CH54</f>
        <v>26.105200198222519</v>
      </c>
      <c r="BL28" s="88">
        <f>+C38/$P$38</f>
        <v>0.25940810966759964</v>
      </c>
      <c r="BM28" s="17">
        <f>+BL28*BE48</f>
        <v>0.12702280056377818</v>
      </c>
    </row>
    <row r="29" spans="1:67" hidden="1" x14ac:dyDescent="0.25">
      <c r="A29" s="79">
        <v>2011</v>
      </c>
      <c r="B29" s="80">
        <v>338732</v>
      </c>
      <c r="C29" s="81">
        <v>203537</v>
      </c>
      <c r="D29" s="81"/>
      <c r="E29" s="81"/>
      <c r="F29" s="81">
        <v>35721</v>
      </c>
      <c r="G29" s="82">
        <f t="shared" si="2"/>
        <v>577990</v>
      </c>
      <c r="H29" s="85">
        <v>15646</v>
      </c>
      <c r="I29" s="82">
        <v>18766</v>
      </c>
      <c r="J29" s="81">
        <v>4347</v>
      </c>
      <c r="K29" s="82">
        <v>2608</v>
      </c>
      <c r="L29" s="82">
        <v>4290</v>
      </c>
      <c r="M29" s="81">
        <v>129</v>
      </c>
      <c r="N29" s="81">
        <f t="shared" si="7"/>
        <v>623776</v>
      </c>
      <c r="O29" s="81">
        <v>183100</v>
      </c>
      <c r="P29" s="83">
        <f t="shared" si="8"/>
        <v>806876</v>
      </c>
      <c r="Q29" s="83">
        <f t="shared" si="5"/>
        <v>72903.739306283605</v>
      </c>
      <c r="R29" s="83">
        <f t="shared" si="9"/>
        <v>879779.73930628365</v>
      </c>
      <c r="S29" s="86">
        <v>710.78200000000004</v>
      </c>
      <c r="T29" s="87"/>
      <c r="U29" s="80">
        <v>354297.33257117996</v>
      </c>
      <c r="V29" s="81">
        <v>191007.72745439631</v>
      </c>
      <c r="W29" s="81"/>
      <c r="X29" s="81"/>
      <c r="Y29" s="80">
        <v>33281.955743851737</v>
      </c>
      <c r="Z29" s="80">
        <v>577595.40382869588</v>
      </c>
      <c r="AA29" s="80">
        <v>19244.217202887252</v>
      </c>
      <c r="AB29" s="80">
        <v>17255.25136931313</v>
      </c>
      <c r="AC29" s="80">
        <v>3538.2717896311888</v>
      </c>
      <c r="AD29" s="80">
        <v>2372.1507959114929</v>
      </c>
      <c r="AE29" s="80">
        <v>3708.1521207862547</v>
      </c>
      <c r="AF29" s="80">
        <v>234.62149131983776</v>
      </c>
      <c r="AG29" s="80">
        <v>623948.06859854504</v>
      </c>
      <c r="AH29" s="80">
        <v>177560.14355745725</v>
      </c>
      <c r="AI29" s="80">
        <v>801508.21215600218</v>
      </c>
      <c r="AJ29" s="80">
        <v>72615.4795504098</v>
      </c>
      <c r="AK29" s="80">
        <v>874123.69170641177</v>
      </c>
      <c r="AM29" s="80">
        <f t="shared" si="4"/>
        <v>-15565.332571179955</v>
      </c>
      <c r="AN29" s="80">
        <f t="shared" si="4"/>
        <v>12529.272545603686</v>
      </c>
      <c r="AO29" s="80">
        <f t="shared" si="6"/>
        <v>2439.0442561482632</v>
      </c>
      <c r="AP29" s="80">
        <f t="shared" si="6"/>
        <v>394.59617130411789</v>
      </c>
      <c r="AQ29" s="80">
        <f t="shared" si="6"/>
        <v>-3598.2172028872519</v>
      </c>
      <c r="AR29" s="80">
        <f t="shared" si="6"/>
        <v>1510.7486306868705</v>
      </c>
      <c r="AS29" s="80">
        <f t="shared" si="6"/>
        <v>808.72821036881123</v>
      </c>
      <c r="AT29" s="80">
        <f t="shared" si="6"/>
        <v>235.84920408850712</v>
      </c>
      <c r="AU29" s="80">
        <f t="shared" si="6"/>
        <v>581.84787921374527</v>
      </c>
      <c r="AV29" s="80">
        <f t="shared" si="6"/>
        <v>-105.62149131983776</v>
      </c>
      <c r="AW29" s="80">
        <f t="shared" si="6"/>
        <v>-172.06859854504</v>
      </c>
      <c r="AX29" s="80">
        <f t="shared" si="6"/>
        <v>5539.8564425427467</v>
      </c>
      <c r="AY29" s="80">
        <f t="shared" si="6"/>
        <v>5367.7878439978231</v>
      </c>
      <c r="AZ29" s="80">
        <f t="shared" si="6"/>
        <v>288.25975587380526</v>
      </c>
      <c r="BA29" s="80">
        <f t="shared" si="6"/>
        <v>5656.0475998718757</v>
      </c>
      <c r="BC29" s="84">
        <f>+[2]ARG!CH55</f>
        <v>41.14232598414128</v>
      </c>
      <c r="BL29" s="88">
        <f>+F38/$P$38</f>
        <v>2.4910053553298103E-2</v>
      </c>
      <c r="BM29" s="17">
        <f>+BL29*BE49</f>
        <v>1.0448768210265863E-2</v>
      </c>
      <c r="BO29" s="68">
        <f>0.13/0.58</f>
        <v>0.22413793103448279</v>
      </c>
    </row>
    <row r="30" spans="1:67" hidden="1" x14ac:dyDescent="0.25">
      <c r="A30" s="79">
        <v>2012</v>
      </c>
      <c r="B30" s="80">
        <v>384706</v>
      </c>
      <c r="C30" s="81">
        <v>223602</v>
      </c>
      <c r="D30" s="81"/>
      <c r="E30" s="81"/>
      <c r="F30" s="81">
        <v>37842</v>
      </c>
      <c r="G30" s="82">
        <f t="shared" si="2"/>
        <v>646150</v>
      </c>
      <c r="H30" s="85">
        <v>17746</v>
      </c>
      <c r="I30" s="82">
        <v>19468</v>
      </c>
      <c r="J30" s="81">
        <v>4244</v>
      </c>
      <c r="K30" s="82">
        <v>2765</v>
      </c>
      <c r="L30" s="82">
        <v>4955</v>
      </c>
      <c r="M30" s="81">
        <v>131</v>
      </c>
      <c r="N30" s="81">
        <f t="shared" si="7"/>
        <v>695459</v>
      </c>
      <c r="O30" s="81">
        <v>199743</v>
      </c>
      <c r="P30" s="83">
        <f t="shared" si="8"/>
        <v>895202</v>
      </c>
      <c r="Q30" s="83">
        <f t="shared" si="5"/>
        <v>89856.118891761289</v>
      </c>
      <c r="R30" s="83">
        <f t="shared" si="9"/>
        <v>985058.11889176129</v>
      </c>
      <c r="S30" s="86">
        <v>703.48599999999999</v>
      </c>
      <c r="T30" s="87"/>
      <c r="U30" s="80">
        <v>371252.01577511232</v>
      </c>
      <c r="V30" s="81">
        <v>210960.83133519223</v>
      </c>
      <c r="W30" s="81"/>
      <c r="X30" s="81"/>
      <c r="Y30" s="80">
        <v>33567.796923245696</v>
      </c>
      <c r="Z30" s="80">
        <v>615295.52863738581</v>
      </c>
      <c r="AA30" s="80">
        <v>20083.111069870236</v>
      </c>
      <c r="AB30" s="80">
        <v>18012.091811532995</v>
      </c>
      <c r="AC30" s="80">
        <v>3750.3868954325876</v>
      </c>
      <c r="AD30" s="80">
        <v>2541.3195364482358</v>
      </c>
      <c r="AE30" s="80">
        <v>3951.5010609407755</v>
      </c>
      <c r="AF30" s="80">
        <v>257.50091142810874</v>
      </c>
      <c r="AG30" s="80">
        <v>663891.43992303871</v>
      </c>
      <c r="AH30" s="80">
        <v>187121.02364133901</v>
      </c>
      <c r="AI30" s="80">
        <v>851012.46356437763</v>
      </c>
      <c r="AJ30" s="80">
        <v>79453.608824156399</v>
      </c>
      <c r="AK30" s="80">
        <v>930466.07238853385</v>
      </c>
      <c r="AM30" s="80">
        <f t="shared" si="4"/>
        <v>13453.984224887681</v>
      </c>
      <c r="AN30" s="80">
        <f t="shared" si="4"/>
        <v>12641.168664807774</v>
      </c>
      <c r="AO30" s="80">
        <f t="shared" si="6"/>
        <v>4274.2030767543038</v>
      </c>
      <c r="AP30" s="80">
        <f t="shared" si="6"/>
        <v>30854.471362614189</v>
      </c>
      <c r="AQ30" s="80">
        <f t="shared" si="6"/>
        <v>-2337.111069870236</v>
      </c>
      <c r="AR30" s="80">
        <f t="shared" si="6"/>
        <v>1455.9081884670049</v>
      </c>
      <c r="AS30" s="80">
        <f t="shared" si="6"/>
        <v>493.61310456741239</v>
      </c>
      <c r="AT30" s="80">
        <f t="shared" si="6"/>
        <v>223.68046355176421</v>
      </c>
      <c r="AU30" s="80">
        <f t="shared" si="6"/>
        <v>1003.4989390592245</v>
      </c>
      <c r="AV30" s="80">
        <f t="shared" si="6"/>
        <v>-126.50091142810874</v>
      </c>
      <c r="AW30" s="80">
        <f t="shared" si="6"/>
        <v>31567.560076961294</v>
      </c>
      <c r="AX30" s="80">
        <f t="shared" si="6"/>
        <v>12621.976358660992</v>
      </c>
      <c r="AY30" s="80">
        <f t="shared" si="6"/>
        <v>44189.536435622373</v>
      </c>
      <c r="AZ30" s="80">
        <f t="shared" si="6"/>
        <v>10402.51006760489</v>
      </c>
      <c r="BA30" s="80">
        <f t="shared" si="6"/>
        <v>54592.046503227437</v>
      </c>
      <c r="BC30" s="84">
        <f>+[2]ARG!CH56</f>
        <v>30.567829791101133</v>
      </c>
      <c r="BL30" s="14"/>
      <c r="BM30" s="17">
        <f>+SUM(BM32:BM37)</f>
        <v>1.0234378102641623E-2</v>
      </c>
      <c r="BO30" s="68">
        <f>0.4/0.68</f>
        <v>0.58823529411764708</v>
      </c>
    </row>
    <row r="31" spans="1:67" hidden="1" x14ac:dyDescent="0.25">
      <c r="A31" s="79">
        <v>2013</v>
      </c>
      <c r="B31" s="80">
        <v>412428</v>
      </c>
      <c r="C31" s="81">
        <v>233895</v>
      </c>
      <c r="D31" s="81"/>
      <c r="E31" s="81"/>
      <c r="F31" s="81">
        <v>36939</v>
      </c>
      <c r="G31" s="82">
        <f t="shared" si="2"/>
        <v>683262</v>
      </c>
      <c r="H31" s="85">
        <v>21772</v>
      </c>
      <c r="I31" s="82">
        <v>19800</v>
      </c>
      <c r="J31" s="81">
        <v>4184</v>
      </c>
      <c r="K31" s="82">
        <v>2759</v>
      </c>
      <c r="L31" s="82">
        <v>4737</v>
      </c>
      <c r="M31" s="81">
        <v>151</v>
      </c>
      <c r="N31" s="81">
        <f t="shared" si="7"/>
        <v>736665</v>
      </c>
      <c r="O31" s="81">
        <v>204956</v>
      </c>
      <c r="P31" s="83">
        <f t="shared" si="8"/>
        <v>941621</v>
      </c>
      <c r="Q31" s="83">
        <f t="shared" si="5"/>
        <v>98754.180813320403</v>
      </c>
      <c r="R31" s="83">
        <f t="shared" si="9"/>
        <v>1040375.1808133204</v>
      </c>
      <c r="S31" s="86">
        <v>720.40700000000004</v>
      </c>
      <c r="T31" s="87"/>
      <c r="U31" s="80">
        <v>387545.75614401547</v>
      </c>
      <c r="V31" s="81">
        <v>228663.78664564618</v>
      </c>
      <c r="W31" s="81"/>
      <c r="X31" s="81"/>
      <c r="Y31" s="80">
        <v>33602.496981498036</v>
      </c>
      <c r="Z31" s="80">
        <v>650173.97903461452</v>
      </c>
      <c r="AA31" s="80">
        <v>21095.182781177162</v>
      </c>
      <c r="AB31" s="80">
        <v>18666.487271286642</v>
      </c>
      <c r="AC31" s="80">
        <v>3986.9374273780609</v>
      </c>
      <c r="AD31" s="80">
        <v>2738.2531573726515</v>
      </c>
      <c r="AE31" s="80">
        <v>4148.4864103952104</v>
      </c>
      <c r="AF31" s="80">
        <v>283.84682449569601</v>
      </c>
      <c r="AG31" s="80">
        <v>701093.17290671985</v>
      </c>
      <c r="AH31" s="80">
        <v>195789.47443167362</v>
      </c>
      <c r="AI31" s="80">
        <v>896882.64733839338</v>
      </c>
      <c r="AJ31" s="80">
        <v>85267.621069061628</v>
      </c>
      <c r="AK31" s="80">
        <v>982150.26840745495</v>
      </c>
      <c r="AM31" s="80">
        <f t="shared" si="4"/>
        <v>24882.243855984532</v>
      </c>
      <c r="AN31" s="80">
        <f t="shared" si="4"/>
        <v>5231.2133543538221</v>
      </c>
      <c r="AO31" s="80">
        <f t="shared" si="6"/>
        <v>3336.5030185019641</v>
      </c>
      <c r="AP31" s="80">
        <f t="shared" si="6"/>
        <v>33088.020965385484</v>
      </c>
      <c r="AQ31" s="80">
        <f t="shared" si="6"/>
        <v>676.81721882283819</v>
      </c>
      <c r="AR31" s="80">
        <f t="shared" si="6"/>
        <v>1133.5127287133582</v>
      </c>
      <c r="AS31" s="80">
        <f t="shared" si="6"/>
        <v>197.06257262193913</v>
      </c>
      <c r="AT31" s="80">
        <f t="shared" si="6"/>
        <v>20.746842627348542</v>
      </c>
      <c r="AU31" s="80">
        <f t="shared" si="6"/>
        <v>588.51358960478956</v>
      </c>
      <c r="AV31" s="80">
        <f t="shared" si="6"/>
        <v>-132.84682449569601</v>
      </c>
      <c r="AW31" s="80">
        <f t="shared" si="6"/>
        <v>35571.827093280153</v>
      </c>
      <c r="AX31" s="80">
        <f t="shared" si="6"/>
        <v>9166.5255683263822</v>
      </c>
      <c r="AY31" s="80">
        <f t="shared" si="6"/>
        <v>44738.352661606623</v>
      </c>
      <c r="AZ31" s="80">
        <f t="shared" si="6"/>
        <v>13486.559744258775</v>
      </c>
      <c r="BA31" s="80">
        <f t="shared" si="6"/>
        <v>58224.9124058655</v>
      </c>
      <c r="BC31" s="84">
        <f>+[2]ARG!CH57</f>
        <v>33.583510909948586</v>
      </c>
      <c r="BL31" s="14"/>
      <c r="BM31" s="17">
        <f>+BM38</f>
        <v>0.10950438798123673</v>
      </c>
    </row>
    <row r="32" spans="1:67" hidden="1" x14ac:dyDescent="0.25">
      <c r="A32" s="79">
        <v>2014</v>
      </c>
      <c r="B32" s="80">
        <v>398197</v>
      </c>
      <c r="C32" s="81">
        <v>223548</v>
      </c>
      <c r="D32" s="81"/>
      <c r="E32" s="81"/>
      <c r="F32" s="81">
        <v>34373</v>
      </c>
      <c r="G32" s="82">
        <f t="shared" si="2"/>
        <v>656118</v>
      </c>
      <c r="H32" s="85">
        <v>23678</v>
      </c>
      <c r="I32" s="82">
        <v>19200</v>
      </c>
      <c r="J32" s="81">
        <v>3504</v>
      </c>
      <c r="K32" s="82">
        <v>2591</v>
      </c>
      <c r="L32" s="82">
        <v>4460</v>
      </c>
      <c r="M32" s="81">
        <v>154</v>
      </c>
      <c r="N32" s="81">
        <f t="shared" si="7"/>
        <v>709705</v>
      </c>
      <c r="O32" s="81">
        <v>199992</v>
      </c>
      <c r="P32" s="83">
        <f t="shared" si="8"/>
        <v>909697</v>
      </c>
      <c r="Q32" s="83">
        <f t="shared" si="5"/>
        <v>100364.50249001761</v>
      </c>
      <c r="R32" s="83">
        <f t="shared" si="9"/>
        <v>1010061.5024900176</v>
      </c>
      <c r="S32" s="86">
        <v>702.30600000000004</v>
      </c>
      <c r="T32" s="87"/>
      <c r="U32" s="80">
        <v>402506.4206539435</v>
      </c>
      <c r="V32" s="81">
        <v>243886.01657931219</v>
      </c>
      <c r="W32" s="81"/>
      <c r="X32" s="81"/>
      <c r="Y32" s="80">
        <v>33346.247236652278</v>
      </c>
      <c r="Z32" s="80">
        <v>681375.89952918119</v>
      </c>
      <c r="AA32" s="80">
        <v>22193.377126585965</v>
      </c>
      <c r="AB32" s="80">
        <v>19212.56564462457</v>
      </c>
      <c r="AC32" s="80">
        <v>4255.2527867953186</v>
      </c>
      <c r="AD32" s="80">
        <v>2966.7235181692167</v>
      </c>
      <c r="AE32" s="80">
        <v>4293.7804478535336</v>
      </c>
      <c r="AF32" s="80">
        <v>308.85986097360131</v>
      </c>
      <c r="AG32" s="80">
        <v>734606.45891418331</v>
      </c>
      <c r="AH32" s="80">
        <v>203429.1572921956</v>
      </c>
      <c r="AI32" s="80">
        <v>938035.61620637879</v>
      </c>
      <c r="AJ32" s="80">
        <v>89787.293062415643</v>
      </c>
      <c r="AK32" s="80">
        <v>1027822.9092687945</v>
      </c>
      <c r="AM32" s="80">
        <f t="shared" si="4"/>
        <v>-4309.4206539434963</v>
      </c>
      <c r="AN32" s="80">
        <f t="shared" si="4"/>
        <v>-20338.016579312185</v>
      </c>
      <c r="AO32" s="80">
        <f t="shared" si="6"/>
        <v>1026.7527633477221</v>
      </c>
      <c r="AP32" s="80">
        <f t="shared" si="6"/>
        <v>-25257.899529181188</v>
      </c>
      <c r="AQ32" s="80">
        <f t="shared" si="6"/>
        <v>1484.622873414035</v>
      </c>
      <c r="AR32" s="80">
        <f t="shared" si="6"/>
        <v>-12.565644624570268</v>
      </c>
      <c r="AS32" s="80">
        <f t="shared" si="6"/>
        <v>-751.25278679531857</v>
      </c>
      <c r="AT32" s="80">
        <f t="shared" si="6"/>
        <v>-375.72351816921673</v>
      </c>
      <c r="AU32" s="80">
        <f t="shared" si="6"/>
        <v>166.21955214646641</v>
      </c>
      <c r="AV32" s="80">
        <f t="shared" si="6"/>
        <v>-154.85986097360131</v>
      </c>
      <c r="AW32" s="80">
        <f t="shared" si="6"/>
        <v>-24901.458914183313</v>
      </c>
      <c r="AX32" s="80">
        <f t="shared" si="6"/>
        <v>-3437.1572921955958</v>
      </c>
      <c r="AY32" s="80">
        <f t="shared" si="6"/>
        <v>-28338.616206378792</v>
      </c>
      <c r="AZ32" s="80">
        <f t="shared" si="6"/>
        <v>10577.209427601963</v>
      </c>
      <c r="BA32" s="80">
        <f t="shared" si="6"/>
        <v>-17761.406778776902</v>
      </c>
      <c r="BC32" s="84">
        <f>+[2]ARG!CH58</f>
        <v>17.843563279906448</v>
      </c>
      <c r="BL32" s="88">
        <f>+$H$38/$P$38</f>
        <v>2.4432216799296715E-2</v>
      </c>
      <c r="BM32" s="17">
        <f t="shared" ref="BM32:BM39" si="10">+BL32*BE50</f>
        <v>-1.549884619477261E-3</v>
      </c>
    </row>
    <row r="33" spans="1:65" hidden="1" x14ac:dyDescent="0.25">
      <c r="A33" s="79">
        <v>2015</v>
      </c>
      <c r="B33" s="80">
        <v>436927</v>
      </c>
      <c r="C33" s="81">
        <v>288257</v>
      </c>
      <c r="D33" s="81"/>
      <c r="E33" s="81"/>
      <c r="F33" s="81">
        <v>35197</v>
      </c>
      <c r="G33" s="82">
        <f t="shared" si="2"/>
        <v>760381</v>
      </c>
      <c r="H33" s="85">
        <v>25453</v>
      </c>
      <c r="I33" s="82">
        <v>20530</v>
      </c>
      <c r="J33" s="81">
        <v>3733</v>
      </c>
      <c r="K33" s="82">
        <v>2679</v>
      </c>
      <c r="L33" s="82">
        <v>4789</v>
      </c>
      <c r="M33" s="81">
        <v>1038</v>
      </c>
      <c r="N33" s="81">
        <f t="shared" si="7"/>
        <v>818603</v>
      </c>
      <c r="O33" s="81">
        <v>220060</v>
      </c>
      <c r="P33" s="83">
        <f t="shared" si="8"/>
        <v>1038663</v>
      </c>
      <c r="Q33" s="83">
        <f t="shared" si="5"/>
        <v>112320.36042927053</v>
      </c>
      <c r="R33" s="83">
        <f t="shared" si="9"/>
        <v>1150983.3604292704</v>
      </c>
      <c r="S33" s="86">
        <v>721.48699999999997</v>
      </c>
      <c r="T33" s="87"/>
      <c r="U33" s="80">
        <v>415710.69871951034</v>
      </c>
      <c r="V33" s="81">
        <v>256449.25646328786</v>
      </c>
      <c r="W33" s="81"/>
      <c r="X33" s="81"/>
      <c r="Y33" s="80">
        <v>32792.60403693698</v>
      </c>
      <c r="Z33" s="80">
        <v>708377.314839539</v>
      </c>
      <c r="AA33" s="80">
        <v>23297.40706806281</v>
      </c>
      <c r="AB33" s="80">
        <v>19655.789954884422</v>
      </c>
      <c r="AC33" s="80">
        <v>4564.6330007382912</v>
      </c>
      <c r="AD33" s="80">
        <v>3230.7099467486833</v>
      </c>
      <c r="AE33" s="80">
        <v>4387.9405879157684</v>
      </c>
      <c r="AF33" s="80">
        <v>326.41218306786942</v>
      </c>
      <c r="AG33" s="80">
        <v>763840.20758095686</v>
      </c>
      <c r="AH33" s="80">
        <v>209995.39884232273</v>
      </c>
      <c r="AI33" s="80">
        <v>973835.60642327939</v>
      </c>
      <c r="AJ33" s="80">
        <v>92877.267178951224</v>
      </c>
      <c r="AK33" s="80">
        <v>1066712.8736022308</v>
      </c>
      <c r="AM33" s="80">
        <f t="shared" si="4"/>
        <v>21216.301280489657</v>
      </c>
      <c r="AN33" s="80">
        <f t="shared" si="4"/>
        <v>31807.743536712136</v>
      </c>
      <c r="AO33" s="80">
        <f t="shared" si="6"/>
        <v>2404.3959630630197</v>
      </c>
      <c r="AP33" s="80">
        <f t="shared" si="6"/>
        <v>52003.685160460998</v>
      </c>
      <c r="AQ33" s="80">
        <f t="shared" si="6"/>
        <v>2155.5929319371899</v>
      </c>
      <c r="AR33" s="80">
        <f t="shared" si="6"/>
        <v>874.2100451155784</v>
      </c>
      <c r="AS33" s="80">
        <f t="shared" si="6"/>
        <v>-831.63300073829123</v>
      </c>
      <c r="AT33" s="80">
        <f t="shared" si="6"/>
        <v>-551.70994674868325</v>
      </c>
      <c r="AU33" s="80">
        <f t="shared" si="6"/>
        <v>401.05941208423155</v>
      </c>
      <c r="AV33" s="80">
        <f t="shared" si="6"/>
        <v>711.58781693213064</v>
      </c>
      <c r="AW33" s="80">
        <f t="shared" si="6"/>
        <v>54762.792419043137</v>
      </c>
      <c r="AX33" s="80">
        <f t="shared" si="6"/>
        <v>10064.601157677273</v>
      </c>
      <c r="AY33" s="80">
        <f t="shared" si="6"/>
        <v>64827.393576720613</v>
      </c>
      <c r="AZ33" s="80">
        <f t="shared" si="6"/>
        <v>19443.093250319303</v>
      </c>
      <c r="BA33" s="80">
        <f t="shared" si="6"/>
        <v>84270.486827039625</v>
      </c>
      <c r="BC33" s="84">
        <f>+[2]ARG!CH59</f>
        <v>22.479625855096117</v>
      </c>
      <c r="BL33" s="88">
        <f>+$I$38/$P$38</f>
        <v>1.7542962379937372E-2</v>
      </c>
      <c r="BM33" s="17">
        <f t="shared" si="10"/>
        <v>8.6886750670699207E-3</v>
      </c>
    </row>
    <row r="34" spans="1:65" hidden="1" x14ac:dyDescent="0.25">
      <c r="A34" s="79">
        <v>2016</v>
      </c>
      <c r="B34" s="80">
        <v>427251</v>
      </c>
      <c r="C34" s="81">
        <v>293061</v>
      </c>
      <c r="D34" s="81"/>
      <c r="E34" s="81"/>
      <c r="F34" s="81">
        <v>33335</v>
      </c>
      <c r="G34" s="82">
        <f t="shared" si="2"/>
        <v>753647</v>
      </c>
      <c r="H34" s="85">
        <v>25727</v>
      </c>
      <c r="I34" s="82">
        <v>20060</v>
      </c>
      <c r="J34" s="81">
        <v>4726</v>
      </c>
      <c r="K34" s="82">
        <v>3503</v>
      </c>
      <c r="L34" s="82">
        <v>4631</v>
      </c>
      <c r="M34" s="81">
        <v>914</v>
      </c>
      <c r="N34" s="81">
        <f t="shared" si="7"/>
        <v>813208</v>
      </c>
      <c r="O34" s="81">
        <v>219649</v>
      </c>
      <c r="P34" s="83">
        <f t="shared" si="8"/>
        <v>1032857</v>
      </c>
      <c r="Q34" s="83">
        <f t="shared" si="5"/>
        <v>101895.80258090384</v>
      </c>
      <c r="R34" s="83">
        <f t="shared" si="9"/>
        <v>1134752.8025809037</v>
      </c>
      <c r="S34" s="86">
        <v>706.47799999999995</v>
      </c>
      <c r="T34" s="87"/>
      <c r="U34" s="80">
        <v>426692.1855487905</v>
      </c>
      <c r="V34" s="81">
        <v>265971.86145887768</v>
      </c>
      <c r="W34" s="81"/>
      <c r="X34" s="81"/>
      <c r="Y34" s="80">
        <v>31945.391258214167</v>
      </c>
      <c r="Z34" s="80">
        <v>730401.67068884941</v>
      </c>
      <c r="AA34" s="80">
        <v>24341.831796308001</v>
      </c>
      <c r="AB34" s="80">
        <v>20001.497568957588</v>
      </c>
      <c r="AC34" s="80">
        <v>4916.8655683929555</v>
      </c>
      <c r="AD34" s="80">
        <v>3530.4345358401097</v>
      </c>
      <c r="AE34" s="80">
        <v>4433.1864407034018</v>
      </c>
      <c r="AF34" s="80">
        <v>328.82735437480909</v>
      </c>
      <c r="AG34" s="80">
        <v>787954.31395342632</v>
      </c>
      <c r="AH34" s="80">
        <v>215409.15412855084</v>
      </c>
      <c r="AI34" s="80">
        <v>1003363.4680819769</v>
      </c>
      <c r="AJ34" s="80">
        <v>94507.957887677156</v>
      </c>
      <c r="AK34" s="80">
        <v>1097871.4259696545</v>
      </c>
      <c r="AM34" s="80">
        <f t="shared" si="4"/>
        <v>558.81445120950229</v>
      </c>
      <c r="AN34" s="80">
        <f t="shared" si="4"/>
        <v>27089.138541122316</v>
      </c>
      <c r="AO34" s="80">
        <f t="shared" ref="AO34:BA40" si="11">+F34-Y34</f>
        <v>1389.6087417858325</v>
      </c>
      <c r="AP34" s="80">
        <f t="shared" si="11"/>
        <v>23245.329311150592</v>
      </c>
      <c r="AQ34" s="80">
        <f t="shared" si="11"/>
        <v>1385.1682036919992</v>
      </c>
      <c r="AR34" s="80">
        <f t="shared" si="11"/>
        <v>58.502431042412354</v>
      </c>
      <c r="AS34" s="80">
        <f t="shared" si="11"/>
        <v>-190.86556839295554</v>
      </c>
      <c r="AT34" s="80">
        <f t="shared" si="11"/>
        <v>-27.434535840109675</v>
      </c>
      <c r="AU34" s="80">
        <f t="shared" si="11"/>
        <v>197.81355929659821</v>
      </c>
      <c r="AV34" s="80">
        <f t="shared" si="11"/>
        <v>585.17264562519085</v>
      </c>
      <c r="AW34" s="80">
        <f t="shared" si="11"/>
        <v>25253.686046573683</v>
      </c>
      <c r="AX34" s="80">
        <f t="shared" si="11"/>
        <v>4239.8458714491571</v>
      </c>
      <c r="AY34" s="80">
        <f t="shared" si="11"/>
        <v>29493.531918023131</v>
      </c>
      <c r="AZ34" s="80">
        <f t="shared" si="11"/>
        <v>7387.8446932266816</v>
      </c>
      <c r="BA34" s="80">
        <f t="shared" si="11"/>
        <v>36881.376611249289</v>
      </c>
      <c r="BC34" s="84">
        <f>+[2]ARG!CH60</f>
        <v>8.4349316853446794</v>
      </c>
      <c r="BL34" s="88">
        <f>+$J$38/$P$38</f>
        <v>5.80287071895314E-3</v>
      </c>
      <c r="BM34" s="17">
        <f t="shared" si="10"/>
        <v>9.5537463171681692E-4</v>
      </c>
    </row>
    <row r="35" spans="1:65" hidden="1" x14ac:dyDescent="0.25">
      <c r="A35" s="79">
        <v>2017</v>
      </c>
      <c r="B35" s="80">
        <v>489837</v>
      </c>
      <c r="C35" s="81">
        <v>313648</v>
      </c>
      <c r="D35" s="81"/>
      <c r="E35" s="81">
        <f>+E70/$S70</f>
        <v>1210</v>
      </c>
      <c r="F35" s="81">
        <v>32353</v>
      </c>
      <c r="G35" s="82">
        <f t="shared" si="2"/>
        <v>835838</v>
      </c>
      <c r="H35" s="85">
        <v>30102</v>
      </c>
      <c r="I35" s="82">
        <v>22110</v>
      </c>
      <c r="J35" s="81">
        <v>5786</v>
      </c>
      <c r="K35" s="82">
        <v>4206</v>
      </c>
      <c r="L35" s="82">
        <v>4838</v>
      </c>
      <c r="M35" s="81">
        <v>185</v>
      </c>
      <c r="N35" s="81">
        <f t="shared" si="7"/>
        <v>903065</v>
      </c>
      <c r="O35" s="81">
        <v>234991</v>
      </c>
      <c r="P35" s="83">
        <f t="shared" si="8"/>
        <v>1138056</v>
      </c>
      <c r="Q35" s="83">
        <f t="shared" si="5"/>
        <v>101857</v>
      </c>
      <c r="R35" s="83">
        <f t="shared" si="9"/>
        <v>1239913</v>
      </c>
      <c r="S35" s="86">
        <v>726.39</v>
      </c>
      <c r="U35" s="80">
        <v>435196.63936266338</v>
      </c>
      <c r="V35" s="81">
        <v>272390.26416275324</v>
      </c>
      <c r="W35" s="81"/>
      <c r="X35" s="81"/>
      <c r="Y35" s="80">
        <v>30832.476735976492</v>
      </c>
      <c r="Z35" s="80">
        <v>747192.44965187844</v>
      </c>
      <c r="AA35" s="80">
        <v>25282.766431341213</v>
      </c>
      <c r="AB35" s="80">
        <v>20263.767954186613</v>
      </c>
      <c r="AC35" s="80">
        <v>5305.4216589379057</v>
      </c>
      <c r="AD35" s="80">
        <v>3860.6022787050683</v>
      </c>
      <c r="AE35" s="80">
        <v>4435.7482104587634</v>
      </c>
      <c r="AF35" s="80">
        <v>315.54481666005046</v>
      </c>
      <c r="AG35" s="80">
        <v>806656.3010021681</v>
      </c>
      <c r="AH35" s="80">
        <v>219692.02420895256</v>
      </c>
      <c r="AI35" s="80">
        <v>1026348.3252111203</v>
      </c>
      <c r="AJ35" s="80">
        <v>94844.210590105431</v>
      </c>
      <c r="AK35" s="80">
        <v>1121192.5358012263</v>
      </c>
      <c r="AM35" s="80">
        <f t="shared" si="4"/>
        <v>54640.36063733662</v>
      </c>
      <c r="AN35" s="80">
        <f t="shared" si="4"/>
        <v>41257.735837246757</v>
      </c>
      <c r="AO35" s="80">
        <f t="shared" si="11"/>
        <v>1520.5232640235081</v>
      </c>
      <c r="AP35" s="80">
        <f t="shared" si="11"/>
        <v>88645.550348121556</v>
      </c>
      <c r="AQ35" s="80">
        <f t="shared" si="11"/>
        <v>4819.2335686587867</v>
      </c>
      <c r="AR35" s="80">
        <f t="shared" si="11"/>
        <v>1846.2320458133872</v>
      </c>
      <c r="AS35" s="80">
        <f t="shared" si="11"/>
        <v>480.5783410620943</v>
      </c>
      <c r="AT35" s="80">
        <f t="shared" si="11"/>
        <v>345.39772129493167</v>
      </c>
      <c r="AU35" s="80">
        <f t="shared" si="11"/>
        <v>402.25178954123658</v>
      </c>
      <c r="AV35" s="80">
        <f t="shared" si="11"/>
        <v>-130.54481666005046</v>
      </c>
      <c r="AW35" s="80">
        <f t="shared" si="11"/>
        <v>96408.698997831903</v>
      </c>
      <c r="AX35" s="80">
        <f t="shared" si="11"/>
        <v>15298.975791047444</v>
      </c>
      <c r="AY35" s="80">
        <f t="shared" si="11"/>
        <v>111707.6747888797</v>
      </c>
      <c r="AZ35" s="80">
        <f t="shared" si="11"/>
        <v>7012.789409894569</v>
      </c>
      <c r="BA35" s="80">
        <f t="shared" si="11"/>
        <v>118720.46419877373</v>
      </c>
      <c r="BC35" s="84">
        <f>+[2]ARG!CH61</f>
        <v>14.331225409204876</v>
      </c>
      <c r="BL35" s="88">
        <f>+$K$38/$P$38</f>
        <v>4.305163552325522E-3</v>
      </c>
      <c r="BM35" s="17">
        <f t="shared" si="10"/>
        <v>6.8019919244735952E-4</v>
      </c>
    </row>
    <row r="36" spans="1:65" hidden="1" x14ac:dyDescent="0.25">
      <c r="A36" s="79">
        <v>2018</v>
      </c>
      <c r="B36" s="80">
        <f t="shared" ref="B36:E40" si="12">+B71/$S71</f>
        <v>476919.30343174178</v>
      </c>
      <c r="C36" s="81">
        <f t="shared" si="12"/>
        <v>288878.47787856503</v>
      </c>
      <c r="D36" s="81">
        <f t="shared" si="12"/>
        <v>6407.6391826386662</v>
      </c>
      <c r="E36" s="81">
        <f t="shared" si="12"/>
        <v>2660.1681962326029</v>
      </c>
      <c r="F36" s="81">
        <f>+F71/$S71</f>
        <v>29257.381790927782</v>
      </c>
      <c r="G36" s="89">
        <f>+F36+C36+B36+D71+E36</f>
        <v>806319.33129746723</v>
      </c>
      <c r="H36" s="85">
        <f t="shared" ref="H36:M40" si="13">+H71/$S71</f>
        <v>28427.754867466661</v>
      </c>
      <c r="I36" s="82">
        <f t="shared" si="13"/>
        <v>20736.949446835617</v>
      </c>
      <c r="J36" s="81">
        <f t="shared" si="13"/>
        <v>5866.2219713673612</v>
      </c>
      <c r="K36" s="82">
        <f t="shared" si="13"/>
        <v>4225.5863229069955</v>
      </c>
      <c r="L36" s="82">
        <f t="shared" si="13"/>
        <v>4417.7261310335389</v>
      </c>
      <c r="M36" s="81">
        <f t="shared" si="13"/>
        <v>198.84235957281774</v>
      </c>
      <c r="N36" s="81">
        <f t="shared" si="7"/>
        <v>870192.41239665018</v>
      </c>
      <c r="O36" s="81">
        <f>+O71/$S71</f>
        <v>230137.45364897209</v>
      </c>
      <c r="P36" s="83">
        <f t="shared" si="8"/>
        <v>1100329.8660456222</v>
      </c>
      <c r="Q36" s="83">
        <f t="shared" si="5"/>
        <v>92694.797046102918</v>
      </c>
      <c r="R36" s="83">
        <f t="shared" si="9"/>
        <v>1193024.663091725</v>
      </c>
      <c r="S36" s="86">
        <v>707.755</v>
      </c>
      <c r="U36" s="80">
        <v>440975.40652652038</v>
      </c>
      <c r="V36" s="81">
        <v>275911.78855699726</v>
      </c>
      <c r="W36" s="81"/>
      <c r="X36" s="81"/>
      <c r="Y36" s="80">
        <v>29495.624393134458</v>
      </c>
      <c r="Z36" s="80">
        <v>758725.58759650332</v>
      </c>
      <c r="AA36" s="80">
        <v>26090.177775219036</v>
      </c>
      <c r="AB36" s="80">
        <v>20457.265602224463</v>
      </c>
      <c r="AC36" s="80">
        <v>5721.8637858678048</v>
      </c>
      <c r="AD36" s="80">
        <v>4215.643823246729</v>
      </c>
      <c r="AE36" s="80">
        <v>4403.8342370171476</v>
      </c>
      <c r="AF36" s="80">
        <v>291.85573814547536</v>
      </c>
      <c r="AG36" s="80">
        <v>819906.22855822393</v>
      </c>
      <c r="AH36" s="80">
        <v>222908.00860031488</v>
      </c>
      <c r="AI36" s="80">
        <v>1042814.2371585385</v>
      </c>
      <c r="AJ36" s="80">
        <v>94124.749134680271</v>
      </c>
      <c r="AK36" s="80">
        <v>1136938.9862932193</v>
      </c>
      <c r="AM36" s="80">
        <f t="shared" si="4"/>
        <v>35943.896905221394</v>
      </c>
      <c r="AN36" s="80">
        <f t="shared" si="4"/>
        <v>12966.68932156777</v>
      </c>
      <c r="AO36" s="80">
        <f t="shared" si="11"/>
        <v>-238.24260220667566</v>
      </c>
      <c r="AP36" s="80">
        <f t="shared" si="11"/>
        <v>47593.743700963911</v>
      </c>
      <c r="AQ36" s="80">
        <f t="shared" si="11"/>
        <v>2337.5770922476258</v>
      </c>
      <c r="AR36" s="80">
        <f t="shared" si="11"/>
        <v>279.6838446111542</v>
      </c>
      <c r="AS36" s="80">
        <f t="shared" si="11"/>
        <v>144.35818549955638</v>
      </c>
      <c r="AT36" s="80">
        <f t="shared" si="11"/>
        <v>9.9424996602665487</v>
      </c>
      <c r="AU36" s="80">
        <f t="shared" si="11"/>
        <v>13.891894016391234</v>
      </c>
      <c r="AV36" s="80">
        <f t="shared" si="11"/>
        <v>-93.013378572657615</v>
      </c>
      <c r="AW36" s="80">
        <f t="shared" si="11"/>
        <v>50286.183838426252</v>
      </c>
      <c r="AX36" s="80">
        <f t="shared" si="11"/>
        <v>7229.4450486572168</v>
      </c>
      <c r="AY36" s="80">
        <f t="shared" si="11"/>
        <v>57515.628887083614</v>
      </c>
      <c r="AZ36" s="80">
        <f t="shared" si="11"/>
        <v>-1429.9520885773527</v>
      </c>
      <c r="BA36" s="80">
        <f t="shared" si="11"/>
        <v>56085.676798505709</v>
      </c>
      <c r="BC36" s="84">
        <f>+[2]ARG!CH62</f>
        <v>-0.76633187873102315</v>
      </c>
      <c r="BL36" s="88">
        <f>+$L$38/$P$38</f>
        <v>3.7048894029082665E-3</v>
      </c>
      <c r="BM36" s="17">
        <f t="shared" si="10"/>
        <v>1.4679341775693921E-3</v>
      </c>
    </row>
    <row r="37" spans="1:65" hidden="1" x14ac:dyDescent="0.25">
      <c r="A37" s="79">
        <v>2019</v>
      </c>
      <c r="B37" s="80">
        <f t="shared" si="12"/>
        <v>448014.94195308286</v>
      </c>
      <c r="C37" s="81">
        <f t="shared" si="12"/>
        <v>268067.18758340232</v>
      </c>
      <c r="D37" s="81">
        <f t="shared" si="12"/>
        <v>8362.579560618602</v>
      </c>
      <c r="E37" s="81">
        <f t="shared" si="12"/>
        <v>8719.5485060202536</v>
      </c>
      <c r="F37" s="81">
        <f>+F72/$S72</f>
        <v>27398.336583884979</v>
      </c>
      <c r="G37" s="89">
        <f>+F37+C37+B37+D37+E37</f>
        <v>760562.59418700903</v>
      </c>
      <c r="H37" s="85">
        <f t="shared" si="13"/>
        <v>26605.826724120983</v>
      </c>
      <c r="I37" s="82">
        <f t="shared" si="13"/>
        <v>19197.266070574464</v>
      </c>
      <c r="J37" s="81">
        <f t="shared" si="13"/>
        <v>6155.2892474081127</v>
      </c>
      <c r="K37" s="82">
        <f t="shared" si="13"/>
        <v>4541.6538107895012</v>
      </c>
      <c r="L37" s="82">
        <f t="shared" si="13"/>
        <v>3810.2554824393769</v>
      </c>
      <c r="M37" s="81">
        <f t="shared" si="13"/>
        <v>149.8687556102046</v>
      </c>
      <c r="N37" s="81">
        <f t="shared" si="7"/>
        <v>821022.75427795167</v>
      </c>
      <c r="O37" s="81">
        <f>+O72/$S72</f>
        <v>226829.49748855561</v>
      </c>
      <c r="P37" s="83">
        <f t="shared" si="8"/>
        <v>1047852.2517665073</v>
      </c>
      <c r="Q37" s="83">
        <f t="shared" si="5"/>
        <v>86886.53231805464</v>
      </c>
      <c r="R37" s="83">
        <f t="shared" si="9"/>
        <v>1134738.784084562</v>
      </c>
      <c r="S37" s="86">
        <v>692.97699999999998</v>
      </c>
      <c r="U37" s="80">
        <v>444326.23701212619</v>
      </c>
      <c r="V37" s="81">
        <v>277156.33598206495</v>
      </c>
      <c r="W37" s="81"/>
      <c r="X37" s="81"/>
      <c r="Y37" s="80">
        <v>27991.8033852388</v>
      </c>
      <c r="Z37" s="80">
        <v>765863.47589408245</v>
      </c>
      <c r="AA37" s="80">
        <v>26782.224965684643</v>
      </c>
      <c r="AB37" s="80">
        <v>20615.117325182233</v>
      </c>
      <c r="AC37" s="80">
        <v>6162.5602460879354</v>
      </c>
      <c r="AD37" s="80">
        <v>4593.4437945812106</v>
      </c>
      <c r="AE37" s="80">
        <v>4349.6753781092611</v>
      </c>
      <c r="AF37" s="80">
        <v>261.74583888636511</v>
      </c>
      <c r="AG37" s="80">
        <v>828628.24344261398</v>
      </c>
      <c r="AH37" s="80">
        <v>225274.09657733527</v>
      </c>
      <c r="AI37" s="80">
        <v>1053902.340019949</v>
      </c>
      <c r="AJ37" s="80">
        <v>92658.42526394481</v>
      </c>
      <c r="AK37" s="80">
        <v>1146560.7652838943</v>
      </c>
      <c r="AM37" s="80">
        <f t="shared" si="4"/>
        <v>3688.704940956668</v>
      </c>
      <c r="AN37" s="80">
        <f t="shared" si="4"/>
        <v>-9089.1483986626263</v>
      </c>
      <c r="AO37" s="80">
        <f t="shared" si="11"/>
        <v>-593.46680135382121</v>
      </c>
      <c r="AP37" s="80">
        <f t="shared" si="11"/>
        <v>-5300.8817070734221</v>
      </c>
      <c r="AQ37" s="80">
        <f t="shared" si="11"/>
        <v>-176.39824156366012</v>
      </c>
      <c r="AR37" s="80">
        <f t="shared" si="11"/>
        <v>-1417.8512546077691</v>
      </c>
      <c r="AS37" s="80">
        <f t="shared" si="11"/>
        <v>-7.2709986798226964</v>
      </c>
      <c r="AT37" s="80">
        <f t="shared" si="11"/>
        <v>-51.789983791709346</v>
      </c>
      <c r="AU37" s="80">
        <f t="shared" si="11"/>
        <v>-539.41989566988423</v>
      </c>
      <c r="AV37" s="80">
        <f t="shared" si="11"/>
        <v>-111.8770832761605</v>
      </c>
      <c r="AW37" s="80">
        <f t="shared" si="11"/>
        <v>-7605.4891646623146</v>
      </c>
      <c r="AX37" s="80">
        <f t="shared" si="11"/>
        <v>1555.4009112203494</v>
      </c>
      <c r="AY37" s="80">
        <f t="shared" si="11"/>
        <v>-6050.0882534417324</v>
      </c>
      <c r="AZ37" s="80">
        <f t="shared" si="11"/>
        <v>-5771.8929458901694</v>
      </c>
      <c r="BA37" s="80">
        <f t="shared" si="11"/>
        <v>-11821.98119933228</v>
      </c>
      <c r="BC37" s="84">
        <f>+[2]ARG!CH63</f>
        <v>-13.075545985301574</v>
      </c>
      <c r="BL37" s="88">
        <f>+$M$38/$P$38</f>
        <v>1.2872472112641264E-4</v>
      </c>
      <c r="BM37" s="17">
        <f t="shared" si="10"/>
        <v>-7.9203466846044204E-6</v>
      </c>
    </row>
    <row r="38" spans="1:65" hidden="1" x14ac:dyDescent="0.25">
      <c r="A38" s="79">
        <v>2020</v>
      </c>
      <c r="B38" s="80">
        <f t="shared" si="12"/>
        <v>444297.68035831681</v>
      </c>
      <c r="C38" s="81">
        <f t="shared" si="12"/>
        <v>267725.23267002479</v>
      </c>
      <c r="D38" s="81">
        <f t="shared" si="12"/>
        <v>10396.940574438895</v>
      </c>
      <c r="E38" s="81">
        <f t="shared" si="12"/>
        <v>9588.559063428258</v>
      </c>
      <c r="F38" s="81">
        <f>+F73/$S73</f>
        <v>25708.717788064143</v>
      </c>
      <c r="G38" s="89">
        <f t="shared" ref="G38:G40" si="14">+F38+C38+B38+D38+E38</f>
        <v>757717.13045427296</v>
      </c>
      <c r="H38" s="85">
        <f t="shared" si="13"/>
        <v>25215.560668546037</v>
      </c>
      <c r="I38" s="82">
        <f t="shared" si="13"/>
        <v>18105.423500092093</v>
      </c>
      <c r="J38" s="81">
        <f t="shared" si="13"/>
        <v>5988.9219168071631</v>
      </c>
      <c r="K38" s="82">
        <f t="shared" si="13"/>
        <v>4443.1953773757523</v>
      </c>
      <c r="L38" s="82">
        <f t="shared" si="13"/>
        <v>3823.6752840199019</v>
      </c>
      <c r="M38" s="81">
        <f t="shared" si="13"/>
        <v>132.85188330508592</v>
      </c>
      <c r="N38" s="81">
        <f t="shared" si="7"/>
        <v>815426.759084419</v>
      </c>
      <c r="O38" s="81">
        <f>+O73/$S73</f>
        <v>216635.164550438</v>
      </c>
      <c r="P38" s="83">
        <f t="shared" si="8"/>
        <v>1032061.9236348569</v>
      </c>
      <c r="Q38" s="83">
        <f t="shared" si="5"/>
        <v>82129.785606616118</v>
      </c>
      <c r="R38" s="83">
        <f t="shared" si="9"/>
        <v>1114191.7092414731</v>
      </c>
      <c r="S38" s="86">
        <v>624.37227699999994</v>
      </c>
      <c r="U38" s="80">
        <v>445906.31976029772</v>
      </c>
      <c r="V38" s="81">
        <v>276873.47467162716</v>
      </c>
      <c r="W38" s="81"/>
      <c r="X38" s="81"/>
      <c r="Y38" s="80">
        <v>26375.600441818184</v>
      </c>
      <c r="Z38" s="80">
        <v>769944.4433529838</v>
      </c>
      <c r="AA38" s="80">
        <v>27400.442911403683</v>
      </c>
      <c r="AB38" s="80">
        <v>20773.246773617135</v>
      </c>
      <c r="AC38" s="80">
        <v>6625.3229183585763</v>
      </c>
      <c r="AD38" s="80">
        <v>4991.9862428212346</v>
      </c>
      <c r="AE38" s="80">
        <v>4285.6414104059741</v>
      </c>
      <c r="AF38" s="80">
        <v>228.2707051522745</v>
      </c>
      <c r="AG38" s="80">
        <v>834249.35431474249</v>
      </c>
      <c r="AH38" s="80">
        <v>227079.57186519777</v>
      </c>
      <c r="AI38" s="80">
        <v>1061328.9261799401</v>
      </c>
      <c r="AJ38" s="80">
        <v>90739.791199556435</v>
      </c>
      <c r="AK38" s="80">
        <v>1152068.7173794969</v>
      </c>
      <c r="AM38" s="80">
        <f t="shared" si="4"/>
        <v>-1608.6394019809086</v>
      </c>
      <c r="AN38" s="80">
        <f t="shared" si="4"/>
        <v>-9148.242001602368</v>
      </c>
      <c r="AO38" s="80">
        <f t="shared" si="11"/>
        <v>-666.8826537540408</v>
      </c>
      <c r="AP38" s="80">
        <f t="shared" si="11"/>
        <v>-12227.312898710836</v>
      </c>
      <c r="AQ38" s="80">
        <f t="shared" si="11"/>
        <v>-2184.8822428576459</v>
      </c>
      <c r="AR38" s="80">
        <f t="shared" si="11"/>
        <v>-2667.8232735250422</v>
      </c>
      <c r="AS38" s="80">
        <f t="shared" si="11"/>
        <v>-636.40100155141317</v>
      </c>
      <c r="AT38" s="80">
        <f t="shared" si="11"/>
        <v>-548.79086544548227</v>
      </c>
      <c r="AU38" s="80">
        <f t="shared" si="11"/>
        <v>-461.96612638607212</v>
      </c>
      <c r="AV38" s="80">
        <f t="shared" si="11"/>
        <v>-95.418821847188582</v>
      </c>
      <c r="AW38" s="80">
        <f t="shared" si="11"/>
        <v>-18822.595230323495</v>
      </c>
      <c r="AX38" s="80">
        <f t="shared" si="11"/>
        <v>-10444.407314759766</v>
      </c>
      <c r="AY38" s="80">
        <f t="shared" si="11"/>
        <v>-29267.002545083174</v>
      </c>
      <c r="AZ38" s="80">
        <f t="shared" si="11"/>
        <v>-8610.005592940317</v>
      </c>
      <c r="BA38" s="80">
        <f t="shared" si="11"/>
        <v>-37877.008138023783</v>
      </c>
      <c r="BC38" s="84">
        <f>+[2]ARG!CH64</f>
        <v>-54.975120217339622</v>
      </c>
      <c r="BL38" s="88">
        <f>+$O$38/$P$38</f>
        <v>0.20990520005569299</v>
      </c>
      <c r="BM38" s="17">
        <f t="shared" si="10"/>
        <v>0.10950438798123673</v>
      </c>
    </row>
    <row r="39" spans="1:65" hidden="1" x14ac:dyDescent="0.25">
      <c r="A39" s="79">
        <v>2021</v>
      </c>
      <c r="B39" s="80">
        <f t="shared" si="12"/>
        <v>418478.98624071642</v>
      </c>
      <c r="C39" s="81">
        <f t="shared" si="12"/>
        <v>249156.2140238545</v>
      </c>
      <c r="D39" s="81">
        <f t="shared" si="12"/>
        <v>11796.706802890185</v>
      </c>
      <c r="E39" s="81">
        <f t="shared" si="12"/>
        <v>14700.607143207202</v>
      </c>
      <c r="F39" s="81">
        <f>+F74/$S74</f>
        <v>22672.008029852856</v>
      </c>
      <c r="G39" s="89">
        <f t="shared" si="14"/>
        <v>716804.52224052115</v>
      </c>
      <c r="H39" s="85">
        <f t="shared" si="13"/>
        <v>27806.013623994437</v>
      </c>
      <c r="I39" s="82">
        <f t="shared" si="13"/>
        <v>19737.731681538226</v>
      </c>
      <c r="J39" s="81">
        <f t="shared" si="13"/>
        <v>6852.3211374609573</v>
      </c>
      <c r="K39" s="82">
        <f t="shared" si="13"/>
        <v>5192.2262761370048</v>
      </c>
      <c r="L39" s="82">
        <f t="shared" si="13"/>
        <v>4037.4777296823891</v>
      </c>
      <c r="M39" s="81">
        <f t="shared" si="13"/>
        <v>139.68361253446625</v>
      </c>
      <c r="N39" s="81">
        <f>+G39+SUM(H39:M39)</f>
        <v>780569.97630186868</v>
      </c>
      <c r="O39" s="81">
        <f>+O74/$S74</f>
        <v>214128.03545463437</v>
      </c>
      <c r="P39" s="83">
        <f t="shared" si="8"/>
        <v>994698.01175650302</v>
      </c>
      <c r="Q39" s="83">
        <f t="shared" si="5"/>
        <v>80006.723125342585</v>
      </c>
      <c r="R39" s="83">
        <f t="shared" si="9"/>
        <v>1074704.7348818455</v>
      </c>
      <c r="S39" s="86"/>
      <c r="U39" s="80">
        <v>446409.73076126142</v>
      </c>
      <c r="V39" s="81">
        <v>275721.8813753681</v>
      </c>
      <c r="W39" s="81"/>
      <c r="X39" s="81"/>
      <c r="Y39" s="80">
        <v>24695.667624387737</v>
      </c>
      <c r="Z39" s="80">
        <v>772253.80996450468</v>
      </c>
      <c r="AA39" s="80">
        <v>27984.602538626168</v>
      </c>
      <c r="AB39" s="80">
        <v>20953.399085540299</v>
      </c>
      <c r="AC39" s="80">
        <v>7107.8909714532074</v>
      </c>
      <c r="AD39" s="80">
        <v>5408.7373182416059</v>
      </c>
      <c r="AE39" s="80">
        <v>4218.7079116214572</v>
      </c>
      <c r="AF39" s="80">
        <v>193.36715237999667</v>
      </c>
      <c r="AG39" s="80">
        <v>838120.51494236721</v>
      </c>
      <c r="AH39" s="80">
        <v>228629.27219819863</v>
      </c>
      <c r="AI39" s="80">
        <v>1066749.7871405657</v>
      </c>
      <c r="AJ39" s="80">
        <v>88605.680233713618</v>
      </c>
      <c r="AK39" s="80">
        <v>1155355.4673742796</v>
      </c>
      <c r="AM39" s="80">
        <f t="shared" ref="AM39:AN40" si="15">+B39-U39</f>
        <v>-27930.744520545006</v>
      </c>
      <c r="AN39" s="80">
        <f t="shared" si="15"/>
        <v>-26565.667351513606</v>
      </c>
      <c r="AO39" s="80">
        <f t="shared" si="11"/>
        <v>-2023.6595945348818</v>
      </c>
      <c r="AP39" s="80">
        <f t="shared" si="11"/>
        <v>-55449.287723983522</v>
      </c>
      <c r="AQ39" s="80">
        <f t="shared" si="11"/>
        <v>-178.58891463173131</v>
      </c>
      <c r="AR39" s="80">
        <f t="shared" si="11"/>
        <v>-1215.6674040020735</v>
      </c>
      <c r="AS39" s="80">
        <f t="shared" si="11"/>
        <v>-255.5698339922501</v>
      </c>
      <c r="AT39" s="80">
        <f t="shared" si="11"/>
        <v>-216.51104210460107</v>
      </c>
      <c r="AU39" s="80">
        <f t="shared" si="11"/>
        <v>-181.23018193906819</v>
      </c>
      <c r="AV39" s="80">
        <f t="shared" si="11"/>
        <v>-53.683539845530419</v>
      </c>
      <c r="AW39" s="80">
        <f t="shared" si="11"/>
        <v>-57550.538640498533</v>
      </c>
      <c r="AX39" s="80">
        <f t="shared" si="11"/>
        <v>-14501.236743564252</v>
      </c>
      <c r="AY39" s="80">
        <f t="shared" si="11"/>
        <v>-72051.775384062668</v>
      </c>
      <c r="AZ39" s="80">
        <f t="shared" si="11"/>
        <v>-8598.9571083710325</v>
      </c>
      <c r="BA39" s="80">
        <f t="shared" si="11"/>
        <v>-80650.732492434094</v>
      </c>
      <c r="BC39" s="84">
        <f>+[2]ARG!CH65</f>
        <v>-23.012300120202553</v>
      </c>
      <c r="BL39" s="88">
        <f>+$P$38/$P$38</f>
        <v>1</v>
      </c>
      <c r="BM39" s="17">
        <f t="shared" si="10"/>
        <v>0.44472540063498972</v>
      </c>
    </row>
    <row r="40" spans="1:65" hidden="1" x14ac:dyDescent="0.25">
      <c r="A40" s="79">
        <v>2022</v>
      </c>
      <c r="B40" s="80">
        <f t="shared" si="12"/>
        <v>406646.24451110064</v>
      </c>
      <c r="C40" s="81">
        <f t="shared" si="12"/>
        <v>244114.98480764733</v>
      </c>
      <c r="D40" s="81">
        <f t="shared" si="12"/>
        <v>13923.857302466462</v>
      </c>
      <c r="E40" s="81">
        <f>+E75/$S75</f>
        <v>27594.813197999541</v>
      </c>
      <c r="F40" s="81">
        <f>+F75/$S75</f>
        <v>20819.324264700841</v>
      </c>
      <c r="G40" s="89">
        <f t="shared" si="14"/>
        <v>713099.22408391465</v>
      </c>
      <c r="H40" s="85">
        <f t="shared" si="13"/>
        <v>26939.004483661465</v>
      </c>
      <c r="I40" s="82">
        <f t="shared" si="13"/>
        <v>22859.618042641523</v>
      </c>
      <c r="J40" s="81">
        <f t="shared" si="13"/>
        <v>8719.6935223253768</v>
      </c>
      <c r="K40" s="82">
        <f t="shared" si="13"/>
        <v>6854.3621425322772</v>
      </c>
      <c r="L40" s="82">
        <f t="shared" si="13"/>
        <v>4096.8693351140155</v>
      </c>
      <c r="M40" s="81">
        <f t="shared" si="13"/>
        <v>113.43862580125459</v>
      </c>
      <c r="N40" s="81">
        <f t="shared" ref="N40" si="16">+G40+SUM(H40:M40)</f>
        <v>782682.21023599058</v>
      </c>
      <c r="O40" s="81">
        <f>+O75/$S75</f>
        <v>224585.46186618478</v>
      </c>
      <c r="P40" s="83">
        <f t="shared" si="8"/>
        <v>1007267.6721021754</v>
      </c>
      <c r="Q40" s="83">
        <f>+Q75/$S75</f>
        <v>79932.459084148257</v>
      </c>
      <c r="R40" s="83">
        <f t="shared" si="9"/>
        <v>1087200.1311863237</v>
      </c>
      <c r="S40" s="86"/>
      <c r="U40" s="80">
        <v>446514.45961122389</v>
      </c>
      <c r="V40" s="81">
        <v>274268.75042295596</v>
      </c>
      <c r="W40" s="81"/>
      <c r="X40" s="81"/>
      <c r="Y40" s="80">
        <v>22993.98816792505</v>
      </c>
      <c r="Z40" s="80">
        <v>773954.62259095511</v>
      </c>
      <c r="AA40" s="80">
        <v>28552.625951173533</v>
      </c>
      <c r="AB40" s="80">
        <v>21150.641166227604</v>
      </c>
      <c r="AC40" s="80">
        <v>7601.6395641297941</v>
      </c>
      <c r="AD40" s="80">
        <v>5835.6752624626733</v>
      </c>
      <c r="AE40" s="80">
        <v>4151.2307982060202</v>
      </c>
      <c r="AF40" s="80">
        <v>158.01780778785286</v>
      </c>
      <c r="AG40" s="80">
        <v>841404.45314094238</v>
      </c>
      <c r="AH40" s="80">
        <v>230123.59123748649</v>
      </c>
      <c r="AI40" s="80">
        <v>1071528.0443784287</v>
      </c>
      <c r="AJ40" s="80">
        <v>86406.825602685436</v>
      </c>
      <c r="AK40" s="80">
        <v>1157934.8699811145</v>
      </c>
      <c r="AM40" s="80">
        <f t="shared" si="15"/>
        <v>-39868.215100123256</v>
      </c>
      <c r="AN40" s="80">
        <f t="shared" si="15"/>
        <v>-30153.765615308628</v>
      </c>
      <c r="AO40" s="80">
        <f t="shared" si="11"/>
        <v>-2174.6639032242092</v>
      </c>
      <c r="AP40" s="80">
        <f t="shared" si="11"/>
        <v>-60855.39850704046</v>
      </c>
      <c r="AQ40" s="80">
        <f t="shared" si="11"/>
        <v>-1613.6214675120682</v>
      </c>
      <c r="AR40" s="80">
        <f t="shared" si="11"/>
        <v>1708.9768764139189</v>
      </c>
      <c r="AS40" s="80">
        <f t="shared" si="11"/>
        <v>1118.0539581955827</v>
      </c>
      <c r="AT40" s="80">
        <f t="shared" si="11"/>
        <v>1018.6868800696038</v>
      </c>
      <c r="AU40" s="80">
        <f t="shared" si="11"/>
        <v>-54.361463092004669</v>
      </c>
      <c r="AV40" s="80">
        <f t="shared" si="11"/>
        <v>-44.579181986598272</v>
      </c>
      <c r="AW40" s="80">
        <f t="shared" si="11"/>
        <v>-58722.242904951796</v>
      </c>
      <c r="AX40" s="80">
        <f t="shared" si="11"/>
        <v>-5538.1293713017076</v>
      </c>
      <c r="AY40" s="80">
        <f t="shared" si="11"/>
        <v>-64260.3722762533</v>
      </c>
      <c r="AZ40" s="80">
        <f t="shared" si="11"/>
        <v>-6474.3665185371792</v>
      </c>
      <c r="BA40" s="80">
        <f t="shared" si="11"/>
        <v>-70734.738794790814</v>
      </c>
      <c r="BC40" s="84">
        <f>+[2]ARG!CH66</f>
        <v>-8.8358558829742719</v>
      </c>
      <c r="BL40" s="88"/>
      <c r="BM40" s="17"/>
    </row>
    <row r="41" spans="1:65" hidden="1" x14ac:dyDescent="0.25">
      <c r="A41" s="79"/>
      <c r="B41" s="80"/>
      <c r="C41" s="81"/>
      <c r="D41" s="81"/>
      <c r="E41" s="81"/>
      <c r="F41" s="81"/>
      <c r="G41" s="89"/>
      <c r="H41" s="85"/>
      <c r="I41" s="82"/>
      <c r="J41" s="81"/>
      <c r="K41" s="82"/>
      <c r="L41" s="82"/>
      <c r="M41" s="81"/>
      <c r="N41" s="81"/>
      <c r="O41" s="81"/>
      <c r="P41" s="81"/>
      <c r="Q41" s="81"/>
      <c r="R41" s="81"/>
    </row>
    <row r="42" spans="1:65" hidden="1" x14ac:dyDescent="0.25">
      <c r="A42" s="79"/>
      <c r="B42" s="80"/>
      <c r="C42" s="81"/>
      <c r="D42" s="81"/>
      <c r="E42" s="81"/>
      <c r="F42" s="81"/>
      <c r="G42" s="89"/>
      <c r="H42" s="85"/>
      <c r="I42" s="82"/>
      <c r="J42" s="81"/>
      <c r="K42" s="82"/>
      <c r="L42" s="82"/>
      <c r="M42" s="81"/>
      <c r="N42" s="81"/>
      <c r="O42" s="81"/>
      <c r="P42" s="81"/>
      <c r="Q42" s="81"/>
      <c r="R42" s="81"/>
      <c r="AM42" s="90">
        <v>0.44835502252654769</v>
      </c>
      <c r="AN42" s="91">
        <v>0.49766523718577382</v>
      </c>
      <c r="AO42" s="90">
        <v>0.47357516751237716</v>
      </c>
      <c r="AP42" s="90">
        <v>0.52370974208879761</v>
      </c>
      <c r="AQ42" s="90">
        <v>-1.1682276750366006E-2</v>
      </c>
      <c r="AR42" s="90">
        <v>0.45618590685505339</v>
      </c>
      <c r="AS42" s="90">
        <v>1.9583427366322827E-2</v>
      </c>
      <c r="AT42" s="90">
        <v>-9.4377235381369398E-2</v>
      </c>
      <c r="AU42" s="90">
        <v>0.40907794254354385</v>
      </c>
      <c r="AV42" s="90">
        <v>-4.9115245618903257E-2</v>
      </c>
      <c r="AW42" s="90">
        <v>0.51517875185914364</v>
      </c>
      <c r="AX42" s="90">
        <v>0.58336802673790178</v>
      </c>
      <c r="AY42" s="90">
        <v>0.53772492959471752</v>
      </c>
      <c r="AZ42" s="90">
        <v>0.47264444945490902</v>
      </c>
      <c r="BA42" s="90">
        <v>0.54600680483570652</v>
      </c>
    </row>
    <row r="43" spans="1:65" hidden="1" x14ac:dyDescent="0.25">
      <c r="A43" s="79"/>
      <c r="B43" s="80"/>
      <c r="C43" s="81"/>
      <c r="D43" s="81"/>
      <c r="E43" s="81"/>
      <c r="F43" s="81"/>
      <c r="G43" s="89"/>
      <c r="H43" s="85"/>
      <c r="I43" s="82"/>
      <c r="J43" s="81"/>
      <c r="K43" s="82"/>
      <c r="L43" s="82"/>
      <c r="M43" s="81"/>
      <c r="N43" s="81"/>
      <c r="O43" s="81"/>
      <c r="P43" s="81"/>
      <c r="Q43" s="81"/>
      <c r="R43" s="81"/>
      <c r="AM43" s="90">
        <f>+CORREL(AM18:AM39,$BC$18:$BC$39)</f>
        <v>0.33554236525311104</v>
      </c>
      <c r="AN43" s="90">
        <f t="shared" ref="AN43:AZ43" si="17">+CORREL(AN18:AN39,$BC$18:$BC$39)</f>
        <v>0.48966395355389108</v>
      </c>
      <c r="AO43" s="90">
        <f t="shared" si="17"/>
        <v>0.41945988545987856</v>
      </c>
      <c r="AP43" s="90">
        <f t="shared" si="17"/>
        <v>0.41926615838110304</v>
      </c>
      <c r="AQ43" s="90">
        <f t="shared" si="17"/>
        <v>-6.3436102921363841E-2</v>
      </c>
      <c r="AR43" s="90">
        <f t="shared" si="17"/>
        <v>0.49527980958373002</v>
      </c>
      <c r="AS43" s="90">
        <f t="shared" si="17"/>
        <v>0.16463827612019766</v>
      </c>
      <c r="AT43" s="90">
        <f t="shared" si="17"/>
        <v>0.15799613282518293</v>
      </c>
      <c r="AU43" s="90">
        <f t="shared" si="17"/>
        <v>0.39621538403200163</v>
      </c>
      <c r="AV43" s="90">
        <f t="shared" si="17"/>
        <v>-6.1529336519799763E-2</v>
      </c>
      <c r="AW43" s="90">
        <f t="shared" si="17"/>
        <v>0.41775606719052932</v>
      </c>
      <c r="AX43" s="90">
        <f t="shared" si="17"/>
        <v>0.52168496993968005</v>
      </c>
      <c r="AY43" s="90">
        <f t="shared" si="17"/>
        <v>0.44472540063498972</v>
      </c>
      <c r="AZ43" s="90">
        <f t="shared" si="17"/>
        <v>0.4267705961293502</v>
      </c>
      <c r="BA43" s="90">
        <f>+CORREL(BA18:BA39,$BC$18:$BC$39)</f>
        <v>0.45713351333849817</v>
      </c>
    </row>
    <row r="44" spans="1:65" hidden="1" x14ac:dyDescent="0.25">
      <c r="A44" s="79"/>
      <c r="B44" s="80"/>
      <c r="C44" s="81"/>
      <c r="D44" s="81"/>
      <c r="E44" s="81"/>
      <c r="F44" s="81"/>
      <c r="G44" s="89"/>
      <c r="H44" s="85"/>
      <c r="I44" s="82"/>
      <c r="J44" s="81"/>
      <c r="K44" s="82"/>
      <c r="L44" s="82"/>
      <c r="M44" s="81"/>
      <c r="N44" s="81"/>
      <c r="O44" s="81"/>
      <c r="P44" s="81"/>
      <c r="Q44" s="81"/>
      <c r="R44" s="81"/>
      <c r="AM44" s="90"/>
      <c r="AN44" s="91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</row>
    <row r="45" spans="1:65" hidden="1" x14ac:dyDescent="0.25">
      <c r="A45" s="13" t="s">
        <v>140</v>
      </c>
      <c r="S45" s="92" t="s">
        <v>141</v>
      </c>
      <c r="T45" s="92" t="s">
        <v>142</v>
      </c>
      <c r="Y45" s="81"/>
      <c r="Z45" s="81"/>
      <c r="AA45" s="81"/>
      <c r="AB45" s="81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</row>
    <row r="46" spans="1:65" hidden="1" x14ac:dyDescent="0.25">
      <c r="A46" s="79"/>
      <c r="B46" s="85"/>
      <c r="C46" s="81"/>
      <c r="D46" s="81"/>
      <c r="E46" s="81"/>
      <c r="F46" s="81"/>
      <c r="G46" s="82"/>
      <c r="H46" s="82"/>
      <c r="I46" s="81"/>
      <c r="J46" s="81"/>
      <c r="K46" s="81"/>
      <c r="L46" s="81"/>
      <c r="M46" s="82"/>
      <c r="N46" s="81"/>
      <c r="O46" s="81"/>
      <c r="P46" s="81"/>
      <c r="Q46" s="81"/>
      <c r="R46" s="81"/>
      <c r="S46" s="92"/>
      <c r="T46" s="92"/>
      <c r="V46" s="93"/>
      <c r="W46" s="93"/>
      <c r="X46" s="93"/>
      <c r="Y46" s="81"/>
      <c r="Z46" s="81"/>
      <c r="AA46" s="81"/>
      <c r="AB46" s="81"/>
      <c r="AM46" s="90"/>
      <c r="BF46" s="68" t="s">
        <v>143</v>
      </c>
    </row>
    <row r="47" spans="1:65" hidden="1" x14ac:dyDescent="0.25">
      <c r="A47" s="79">
        <v>1994</v>
      </c>
      <c r="B47" s="85">
        <v>14330.739</v>
      </c>
      <c r="C47" s="81"/>
      <c r="D47" s="81"/>
      <c r="E47" s="81"/>
      <c r="F47" s="81">
        <v>0</v>
      </c>
      <c r="G47" s="82">
        <f t="shared" ref="G47:G70" si="18">+F47+C47+B47+D47</f>
        <v>14330.739</v>
      </c>
      <c r="H47" s="82">
        <v>1164.328</v>
      </c>
      <c r="I47" s="81">
        <v>521.01700000000005</v>
      </c>
      <c r="J47" s="81"/>
      <c r="K47" s="81"/>
      <c r="L47" s="81"/>
      <c r="M47" s="82"/>
      <c r="N47" s="81"/>
      <c r="O47" s="94"/>
      <c r="P47" s="94"/>
      <c r="Q47" s="94"/>
      <c r="R47" s="94"/>
      <c r="S47" s="95">
        <f t="shared" ref="S47:S52" si="19">+S48/(1+T48)</f>
        <v>4.1865373669072406E-2</v>
      </c>
      <c r="T47" s="96">
        <v>4.1772999276201928E-2</v>
      </c>
      <c r="V47" s="93"/>
      <c r="W47" s="93"/>
      <c r="X47" s="93"/>
      <c r="Y47" s="97"/>
      <c r="Z47" s="97"/>
      <c r="AA47" s="97"/>
      <c r="AB47" s="94"/>
      <c r="AH47" s="94"/>
      <c r="AI47" s="94"/>
      <c r="AJ47" s="94"/>
      <c r="AK47" s="94"/>
      <c r="AY47" s="94"/>
      <c r="AZ47" s="94"/>
      <c r="BA47" s="94"/>
      <c r="BC47" s="195" t="s">
        <v>144</v>
      </c>
      <c r="BD47" s="98" t="s">
        <v>145</v>
      </c>
      <c r="BE47" s="99">
        <f>+AM43</f>
        <v>0.33554236525311104</v>
      </c>
      <c r="BF47" s="100">
        <v>8.0000000000000002E-3</v>
      </c>
      <c r="BG47" s="68" t="s">
        <v>146</v>
      </c>
    </row>
    <row r="48" spans="1:65" hidden="1" x14ac:dyDescent="0.25">
      <c r="A48" s="79">
        <v>1995</v>
      </c>
      <c r="B48" s="85">
        <v>13718.028</v>
      </c>
      <c r="C48" s="81"/>
      <c r="D48" s="81"/>
      <c r="E48" s="81"/>
      <c r="F48" s="81">
        <v>0</v>
      </c>
      <c r="G48" s="82">
        <f t="shared" si="18"/>
        <v>13718.028</v>
      </c>
      <c r="H48" s="82">
        <v>1174.1500000000001</v>
      </c>
      <c r="I48" s="81">
        <v>509.85199999999998</v>
      </c>
      <c r="J48" s="81"/>
      <c r="K48" s="81"/>
      <c r="L48" s="81"/>
      <c r="M48" s="82"/>
      <c r="N48" s="81"/>
      <c r="O48" s="94"/>
      <c r="P48" s="94"/>
      <c r="Q48" s="94"/>
      <c r="R48" s="94"/>
      <c r="S48" s="95">
        <f t="shared" si="19"/>
        <v>4.3278793054533977E-2</v>
      </c>
      <c r="T48" s="96">
        <v>3.376105983512856E-2</v>
      </c>
      <c r="V48" s="93"/>
      <c r="W48" s="93"/>
      <c r="X48" s="93"/>
      <c r="Y48" s="81"/>
      <c r="Z48" s="81"/>
      <c r="AA48" s="87"/>
      <c r="AB48" s="94"/>
      <c r="AH48" s="94"/>
      <c r="AI48" s="94"/>
      <c r="AJ48" s="94"/>
      <c r="AK48" s="94"/>
      <c r="AY48" s="87"/>
      <c r="AZ48" s="87"/>
      <c r="BA48" s="87"/>
      <c r="BC48" s="195"/>
      <c r="BD48" s="98" t="s">
        <v>147</v>
      </c>
      <c r="BE48" s="99">
        <f>+AN43</f>
        <v>0.48966395355389108</v>
      </c>
      <c r="BF48" s="100">
        <v>0.08</v>
      </c>
      <c r="BG48" s="68" t="s">
        <v>148</v>
      </c>
    </row>
    <row r="49" spans="1:106" hidden="1" x14ac:dyDescent="0.25">
      <c r="A49" s="79">
        <v>1996</v>
      </c>
      <c r="B49" s="85">
        <v>14111.035</v>
      </c>
      <c r="C49" s="81"/>
      <c r="D49" s="81"/>
      <c r="E49" s="81"/>
      <c r="F49" s="81">
        <v>0</v>
      </c>
      <c r="G49" s="82">
        <f t="shared" si="18"/>
        <v>14111.035</v>
      </c>
      <c r="H49" s="82">
        <v>1177.7670000000001</v>
      </c>
      <c r="I49" s="81">
        <v>515.80999999999995</v>
      </c>
      <c r="J49" s="81"/>
      <c r="K49" s="81"/>
      <c r="L49" s="81"/>
      <c r="M49" s="82"/>
      <c r="N49" s="81"/>
      <c r="O49" s="101"/>
      <c r="P49" s="101"/>
      <c r="Q49" s="101"/>
      <c r="R49" s="101"/>
      <c r="S49" s="95">
        <f t="shared" si="19"/>
        <v>4.3346170441475616E-2</v>
      </c>
      <c r="T49" s="96">
        <v>1.5568222259974007E-3</v>
      </c>
      <c r="V49" s="93"/>
      <c r="W49" s="93"/>
      <c r="X49" s="93"/>
      <c r="AB49" s="101"/>
      <c r="AH49" s="101"/>
      <c r="AI49" s="101"/>
      <c r="AJ49" s="101"/>
      <c r="AK49" s="101"/>
      <c r="AY49" s="102"/>
      <c r="AZ49" s="102"/>
      <c r="BA49" s="102"/>
      <c r="BC49" s="195"/>
      <c r="BD49" s="98" t="s">
        <v>149</v>
      </c>
      <c r="BE49" s="99">
        <f>+AO43</f>
        <v>0.41945988545987856</v>
      </c>
      <c r="BF49" s="100">
        <v>4.99E-2</v>
      </c>
      <c r="BG49" s="68" t="s">
        <v>150</v>
      </c>
    </row>
    <row r="50" spans="1:106" hidden="1" x14ac:dyDescent="0.25">
      <c r="A50" s="79">
        <v>1997</v>
      </c>
      <c r="B50" s="85">
        <v>13283</v>
      </c>
      <c r="C50" s="81">
        <v>0</v>
      </c>
      <c r="D50" s="81"/>
      <c r="E50" s="81"/>
      <c r="F50" s="81">
        <v>1965</v>
      </c>
      <c r="G50" s="82">
        <f t="shared" si="18"/>
        <v>15248</v>
      </c>
      <c r="H50" s="82">
        <v>1177</v>
      </c>
      <c r="I50" s="81">
        <v>528</v>
      </c>
      <c r="J50" s="81"/>
      <c r="K50" s="81">
        <v>101.926</v>
      </c>
      <c r="L50" s="81"/>
      <c r="M50" s="82"/>
      <c r="N50" s="81"/>
      <c r="O50" s="81"/>
      <c r="P50" s="81"/>
      <c r="Q50" s="81"/>
      <c r="R50" s="81"/>
      <c r="S50" s="95">
        <f t="shared" si="19"/>
        <v>4.3575298118365725E-2</v>
      </c>
      <c r="T50" s="96">
        <v>5.2859958459183787E-3</v>
      </c>
      <c r="V50" s="93"/>
      <c r="W50" s="93"/>
      <c r="X50" s="93"/>
      <c r="AB50" s="103"/>
      <c r="AH50" s="103"/>
      <c r="AI50" s="103"/>
      <c r="AJ50" s="103"/>
      <c r="AK50" s="103"/>
      <c r="BC50" s="195" t="s">
        <v>128</v>
      </c>
      <c r="BD50" s="98" t="s">
        <v>134</v>
      </c>
      <c r="BE50" s="99">
        <f>+AQ43</f>
        <v>-6.3436102921363841E-2</v>
      </c>
      <c r="BF50" s="100">
        <v>0.8</v>
      </c>
    </row>
    <row r="51" spans="1:106" hidden="1" x14ac:dyDescent="0.25">
      <c r="A51" s="79">
        <v>1998</v>
      </c>
      <c r="B51" s="85">
        <v>13270</v>
      </c>
      <c r="C51" s="81">
        <v>0</v>
      </c>
      <c r="D51" s="81"/>
      <c r="E51" s="81"/>
      <c r="F51" s="81">
        <v>2007</v>
      </c>
      <c r="G51" s="82">
        <f t="shared" si="18"/>
        <v>15277</v>
      </c>
      <c r="H51" s="82">
        <v>1183</v>
      </c>
      <c r="I51" s="81">
        <v>554</v>
      </c>
      <c r="J51" s="104">
        <v>167</v>
      </c>
      <c r="K51" s="81">
        <v>101.572</v>
      </c>
      <c r="L51" s="104">
        <v>87</v>
      </c>
      <c r="M51" s="89">
        <v>18</v>
      </c>
      <c r="N51" s="104">
        <f>+SUM(G51:M51)</f>
        <v>17387.572</v>
      </c>
      <c r="O51" s="104">
        <f>+G51*U51</f>
        <v>4262.2830000000004</v>
      </c>
      <c r="P51" s="81">
        <f t="shared" ref="P51:P68" si="20">+O51+N51</f>
        <v>21649.855</v>
      </c>
      <c r="Q51" s="81"/>
      <c r="R51" s="81"/>
      <c r="S51" s="95">
        <f t="shared" si="19"/>
        <v>4.3978225601360617E-2</v>
      </c>
      <c r="T51" s="96">
        <v>9.2466948109086733E-3</v>
      </c>
      <c r="U51" s="105">
        <v>0.27900000000000003</v>
      </c>
      <c r="V51" s="93"/>
      <c r="W51" s="93"/>
      <c r="X51" s="93"/>
      <c r="BC51" s="195"/>
      <c r="BD51" s="98" t="s">
        <v>135</v>
      </c>
      <c r="BE51" s="99">
        <f>+AR43</f>
        <v>0.49527980958373002</v>
      </c>
      <c r="BF51" s="100">
        <v>5.6000000000000001E-2</v>
      </c>
      <c r="BG51" s="68" t="s">
        <v>148</v>
      </c>
    </row>
    <row r="52" spans="1:106" hidden="1" x14ac:dyDescent="0.25">
      <c r="A52" s="79">
        <v>1999</v>
      </c>
      <c r="B52" s="85">
        <v>13263</v>
      </c>
      <c r="C52" s="81">
        <v>0</v>
      </c>
      <c r="D52" s="81"/>
      <c r="E52" s="81"/>
      <c r="F52" s="81">
        <v>2020</v>
      </c>
      <c r="G52" s="82">
        <f t="shared" si="18"/>
        <v>15283</v>
      </c>
      <c r="H52" s="82">
        <v>1200</v>
      </c>
      <c r="I52" s="81">
        <v>556</v>
      </c>
      <c r="J52" s="104">
        <v>167</v>
      </c>
      <c r="K52" s="81">
        <v>107</v>
      </c>
      <c r="L52" s="104">
        <v>86</v>
      </c>
      <c r="M52" s="89">
        <v>18</v>
      </c>
      <c r="N52" s="104">
        <f>+SUM(G52:M52)</f>
        <v>17417</v>
      </c>
      <c r="O52" s="104">
        <f>+G52*U52</f>
        <v>4416.7869999999994</v>
      </c>
      <c r="P52" s="81">
        <f t="shared" si="20"/>
        <v>21833.787</v>
      </c>
      <c r="Q52" s="81"/>
      <c r="R52" s="81"/>
      <c r="S52" s="95">
        <f t="shared" si="19"/>
        <v>4.3465134707160007E-2</v>
      </c>
      <c r="T52" s="96">
        <v>-1.1666930331648895E-2</v>
      </c>
      <c r="U52" s="105">
        <v>0.28899999999999998</v>
      </c>
      <c r="V52" s="93"/>
      <c r="W52" s="93"/>
      <c r="X52" s="93"/>
      <c r="BC52" s="195"/>
      <c r="BD52" s="98" t="s">
        <v>136</v>
      </c>
      <c r="BE52" s="99">
        <f>+AS43</f>
        <v>0.16463827612019766</v>
      </c>
      <c r="BF52" s="100">
        <v>0.7</v>
      </c>
    </row>
    <row r="53" spans="1:106" hidden="1" x14ac:dyDescent="0.25">
      <c r="A53" s="79">
        <v>2000</v>
      </c>
      <c r="B53" s="106">
        <v>13337</v>
      </c>
      <c r="C53" s="81">
        <v>0</v>
      </c>
      <c r="D53" s="81"/>
      <c r="E53" s="81"/>
      <c r="F53" s="81">
        <v>1979</v>
      </c>
      <c r="G53" s="82">
        <f t="shared" si="18"/>
        <v>15316</v>
      </c>
      <c r="H53" s="82">
        <v>1174</v>
      </c>
      <c r="I53" s="81">
        <v>571</v>
      </c>
      <c r="J53" s="81">
        <v>167</v>
      </c>
      <c r="K53" s="81">
        <v>106</v>
      </c>
      <c r="L53" s="81">
        <v>87</v>
      </c>
      <c r="M53" s="82">
        <v>18</v>
      </c>
      <c r="N53" s="81">
        <v>16472</v>
      </c>
      <c r="O53" s="81">
        <v>4543</v>
      </c>
      <c r="P53" s="81">
        <f t="shared" si="20"/>
        <v>21015</v>
      </c>
      <c r="Q53" s="81">
        <v>850.6</v>
      </c>
      <c r="R53" s="81">
        <f t="shared" ref="R53:R74" si="21">+Q53+P53</f>
        <v>21865.599999999999</v>
      </c>
      <c r="S53" s="95">
        <f>+S54/(1+T54)</f>
        <v>4.3057150955381353E-2</v>
      </c>
      <c r="T53" s="96">
        <v>-9.3864600794956177E-3</v>
      </c>
      <c r="U53" s="105">
        <f>+O53/G53</f>
        <v>0.29661791590493602</v>
      </c>
      <c r="AC53" s="81"/>
      <c r="AD53" s="107"/>
      <c r="BC53" s="195"/>
      <c r="BD53" s="98" t="s">
        <v>137</v>
      </c>
      <c r="BE53" s="99">
        <f>+AT43</f>
        <v>0.15799613282518293</v>
      </c>
      <c r="BF53" s="100">
        <v>0.99</v>
      </c>
    </row>
    <row r="54" spans="1:106" hidden="1" x14ac:dyDescent="0.25">
      <c r="A54" s="79">
        <v>2001</v>
      </c>
      <c r="B54" s="106">
        <v>12886</v>
      </c>
      <c r="C54" s="81">
        <v>0</v>
      </c>
      <c r="D54" s="81"/>
      <c r="E54" s="81"/>
      <c r="F54" s="81">
        <v>1785</v>
      </c>
      <c r="G54" s="82">
        <f t="shared" si="18"/>
        <v>14671</v>
      </c>
      <c r="H54" s="82">
        <v>1094</v>
      </c>
      <c r="I54" s="81">
        <v>549</v>
      </c>
      <c r="J54" s="81">
        <v>162</v>
      </c>
      <c r="K54" s="81">
        <v>106</v>
      </c>
      <c r="L54" s="81">
        <v>85</v>
      </c>
      <c r="M54" s="82">
        <v>31</v>
      </c>
      <c r="N54" s="81">
        <v>15744</v>
      </c>
      <c r="O54" s="81">
        <v>4661</v>
      </c>
      <c r="P54" s="81">
        <f t="shared" si="20"/>
        <v>20405</v>
      </c>
      <c r="Q54" s="81">
        <v>818.80365900000004</v>
      </c>
      <c r="R54" s="81">
        <f t="shared" si="21"/>
        <v>21223.803659000001</v>
      </c>
      <c r="S54" s="95">
        <f t="shared" ref="S54:S69" si="22">+S55/(1+T55)</f>
        <v>4.2598435614106978E-2</v>
      </c>
      <c r="T54" s="96">
        <v>-1.0653638968117662E-2</v>
      </c>
      <c r="U54" s="105">
        <f t="shared" ref="U54:U58" si="23">+O54/G54</f>
        <v>0.31770158816713245</v>
      </c>
      <c r="AC54" s="81"/>
      <c r="AD54" s="107"/>
      <c r="BC54" s="195"/>
      <c r="BD54" s="98" t="s">
        <v>138</v>
      </c>
      <c r="BE54" s="99">
        <f>+AU43</f>
        <v>0.39621538403200163</v>
      </c>
      <c r="BF54" s="100">
        <v>0.13</v>
      </c>
    </row>
    <row r="55" spans="1:106" hidden="1" x14ac:dyDescent="0.25">
      <c r="A55" s="79">
        <v>2002</v>
      </c>
      <c r="B55" s="106">
        <v>9821</v>
      </c>
      <c r="C55" s="81">
        <v>0</v>
      </c>
      <c r="D55" s="81"/>
      <c r="E55" s="81"/>
      <c r="F55" s="81">
        <v>1704</v>
      </c>
      <c r="G55" s="82">
        <f t="shared" si="18"/>
        <v>11525</v>
      </c>
      <c r="H55" s="82">
        <v>1136</v>
      </c>
      <c r="I55" s="81">
        <v>538</v>
      </c>
      <c r="J55" s="81">
        <v>164</v>
      </c>
      <c r="K55" s="81">
        <v>108</v>
      </c>
      <c r="L55" s="81">
        <v>89</v>
      </c>
      <c r="M55" s="82">
        <v>14</v>
      </c>
      <c r="N55" s="81">
        <v>15779</v>
      </c>
      <c r="O55" s="81">
        <v>4874</v>
      </c>
      <c r="P55" s="81">
        <f t="shared" si="20"/>
        <v>20653</v>
      </c>
      <c r="Q55" s="81">
        <v>707.27263400000004</v>
      </c>
      <c r="R55" s="81">
        <f t="shared" si="21"/>
        <v>21360.272634000001</v>
      </c>
      <c r="S55" s="95">
        <f t="shared" si="22"/>
        <v>5.3618011021748221E-2</v>
      </c>
      <c r="T55" s="96">
        <v>0.25868497865663365</v>
      </c>
      <c r="U55" s="105">
        <f>+O55/G55</f>
        <v>0.42290672451193057</v>
      </c>
      <c r="AC55" s="97"/>
      <c r="AD55" s="97"/>
      <c r="BC55" s="195"/>
      <c r="BD55" s="98" t="s">
        <v>139</v>
      </c>
      <c r="BE55" s="99">
        <f>+AV43</f>
        <v>-6.1529336519799763E-2</v>
      </c>
      <c r="BF55" s="100">
        <v>0.69</v>
      </c>
    </row>
    <row r="56" spans="1:106" hidden="1" x14ac:dyDescent="0.25">
      <c r="A56" s="79">
        <v>2003</v>
      </c>
      <c r="B56" s="85">
        <v>13678</v>
      </c>
      <c r="C56" s="81">
        <v>0</v>
      </c>
      <c r="D56" s="81"/>
      <c r="E56" s="81"/>
      <c r="F56" s="81">
        <v>1883</v>
      </c>
      <c r="G56" s="82">
        <f t="shared" si="18"/>
        <v>15561</v>
      </c>
      <c r="H56" s="82">
        <v>1396</v>
      </c>
      <c r="I56" s="81">
        <v>730</v>
      </c>
      <c r="J56" s="81">
        <v>206</v>
      </c>
      <c r="K56" s="81">
        <v>133</v>
      </c>
      <c r="L56" s="81">
        <v>119</v>
      </c>
      <c r="M56" s="82">
        <v>63</v>
      </c>
      <c r="N56" s="81">
        <v>18208</v>
      </c>
      <c r="O56" s="81">
        <v>5058</v>
      </c>
      <c r="P56" s="81">
        <f t="shared" si="20"/>
        <v>23266</v>
      </c>
      <c r="Q56" s="81">
        <v>736.03599999999994</v>
      </c>
      <c r="R56" s="81">
        <f t="shared" si="21"/>
        <v>24002.036</v>
      </c>
      <c r="S56" s="95">
        <f t="shared" si="22"/>
        <v>6.0825799436536265E-2</v>
      </c>
      <c r="T56" s="96">
        <v>0.13442849291564474</v>
      </c>
      <c r="U56" s="105">
        <f>+O56/G56</f>
        <v>0.32504337767495661</v>
      </c>
      <c r="BC56" s="98" t="s">
        <v>151</v>
      </c>
      <c r="BD56" s="98" t="s">
        <v>120</v>
      </c>
      <c r="BE56" s="99">
        <f>+AX43</f>
        <v>0.52168496993968005</v>
      </c>
      <c r="BF56" s="100">
        <v>3.0000000000000001E-3</v>
      </c>
      <c r="BG56" s="68" t="s">
        <v>146</v>
      </c>
    </row>
    <row r="57" spans="1:106" hidden="1" x14ac:dyDescent="0.25">
      <c r="A57" s="79">
        <v>2004</v>
      </c>
      <c r="B57" s="85">
        <v>15818</v>
      </c>
      <c r="C57" s="81">
        <v>0</v>
      </c>
      <c r="D57" s="81"/>
      <c r="E57" s="81"/>
      <c r="F57" s="81">
        <v>1936</v>
      </c>
      <c r="G57" s="82">
        <f t="shared" si="18"/>
        <v>17754</v>
      </c>
      <c r="H57" s="82">
        <v>1433</v>
      </c>
      <c r="I57" s="81">
        <v>742</v>
      </c>
      <c r="J57" s="81">
        <v>214</v>
      </c>
      <c r="K57" s="81">
        <v>135</v>
      </c>
      <c r="L57" s="81">
        <v>128</v>
      </c>
      <c r="M57" s="82">
        <v>14</v>
      </c>
      <c r="N57" s="81">
        <v>20420</v>
      </c>
      <c r="O57" s="81">
        <v>5976</v>
      </c>
      <c r="P57" s="81">
        <f t="shared" si="20"/>
        <v>26396</v>
      </c>
      <c r="Q57" s="81">
        <v>1122.2860000000001</v>
      </c>
      <c r="R57" s="81">
        <f t="shared" si="21"/>
        <v>27518.286</v>
      </c>
      <c r="S57" s="95">
        <f t="shared" si="22"/>
        <v>6.3504507859721698E-2</v>
      </c>
      <c r="T57" s="96">
        <v>4.4039017127597502E-2</v>
      </c>
      <c r="U57" s="105">
        <f t="shared" si="23"/>
        <v>0.3366002027712065</v>
      </c>
      <c r="Y57" s="81"/>
      <c r="Z57" s="81"/>
      <c r="BC57" s="12" t="s">
        <v>151</v>
      </c>
      <c r="BD57" s="98" t="s">
        <v>152</v>
      </c>
      <c r="BE57" s="99">
        <f>+AY43</f>
        <v>0.44472540063498972</v>
      </c>
      <c r="BF57" s="100">
        <v>4.8999999999999998E-3</v>
      </c>
      <c r="BG57" s="68" t="s">
        <v>146</v>
      </c>
      <c r="CZ57" s="12" t="s">
        <v>153</v>
      </c>
      <c r="DA57" s="12">
        <v>110</v>
      </c>
      <c r="DB57" s="108">
        <f t="shared" ref="DB57:DB62" si="24">+DA57/$DA$65</f>
        <v>8.7789305666400641E-2</v>
      </c>
    </row>
    <row r="58" spans="1:106" hidden="1" x14ac:dyDescent="0.25">
      <c r="A58" s="79">
        <v>2005</v>
      </c>
      <c r="B58" s="85">
        <v>17876</v>
      </c>
      <c r="C58" s="81">
        <v>0</v>
      </c>
      <c r="D58" s="81"/>
      <c r="E58" s="81"/>
      <c r="F58" s="81">
        <v>2050</v>
      </c>
      <c r="G58" s="82">
        <f t="shared" si="18"/>
        <v>19926</v>
      </c>
      <c r="H58" s="82">
        <v>1448</v>
      </c>
      <c r="I58" s="81">
        <v>827</v>
      </c>
      <c r="J58" s="81">
        <v>209</v>
      </c>
      <c r="K58" s="81">
        <v>141</v>
      </c>
      <c r="L58" s="81">
        <v>139</v>
      </c>
      <c r="M58" s="82">
        <v>11</v>
      </c>
      <c r="N58" s="81">
        <v>22701</v>
      </c>
      <c r="O58" s="81">
        <v>7810</v>
      </c>
      <c r="P58" s="81">
        <f t="shared" si="20"/>
        <v>30511</v>
      </c>
      <c r="Q58" s="81">
        <v>1409.6094000000001</v>
      </c>
      <c r="R58" s="81">
        <f t="shared" si="21"/>
        <v>31920.609400000001</v>
      </c>
      <c r="S58" s="95">
        <f t="shared" si="22"/>
        <v>6.9635278680696105E-2</v>
      </c>
      <c r="T58" s="96">
        <v>9.6540718566262562E-2</v>
      </c>
      <c r="U58" s="105">
        <f t="shared" si="23"/>
        <v>0.39195021579845429</v>
      </c>
      <c r="V58" s="81"/>
      <c r="W58" s="81"/>
      <c r="X58" s="81"/>
      <c r="Y58" s="81"/>
      <c r="Z58" s="81"/>
      <c r="BC58" s="12" t="s">
        <v>151</v>
      </c>
      <c r="BD58" s="98" t="s">
        <v>154</v>
      </c>
      <c r="BE58" s="109">
        <f>+[2]GASTO!IG41</f>
        <v>0.7138054272066735</v>
      </c>
      <c r="CZ58" s="12" t="s">
        <v>155</v>
      </c>
      <c r="DA58" s="12">
        <v>224</v>
      </c>
      <c r="DB58" s="108">
        <f t="shared" si="24"/>
        <v>0.1787709497206704</v>
      </c>
    </row>
    <row r="59" spans="1:106" hidden="1" x14ac:dyDescent="0.25">
      <c r="A59" s="79">
        <v>2006</v>
      </c>
      <c r="B59" s="85">
        <v>23463</v>
      </c>
      <c r="C59" s="81">
        <v>296</v>
      </c>
      <c r="D59" s="81"/>
      <c r="E59" s="81"/>
      <c r="F59" s="81">
        <v>2303</v>
      </c>
      <c r="G59" s="82">
        <f t="shared" si="18"/>
        <v>26062</v>
      </c>
      <c r="H59" s="82">
        <v>1461</v>
      </c>
      <c r="I59" s="81">
        <v>971</v>
      </c>
      <c r="J59" s="81">
        <v>206</v>
      </c>
      <c r="K59" s="81">
        <v>146</v>
      </c>
      <c r="L59" s="81">
        <v>172</v>
      </c>
      <c r="M59" s="82">
        <v>12</v>
      </c>
      <c r="N59" s="81">
        <v>29030</v>
      </c>
      <c r="O59" s="81">
        <v>9820</v>
      </c>
      <c r="P59" s="81">
        <f t="shared" si="20"/>
        <v>38850</v>
      </c>
      <c r="Q59" s="81">
        <v>2001.941</v>
      </c>
      <c r="R59" s="81">
        <f t="shared" si="21"/>
        <v>40851.940999999999</v>
      </c>
      <c r="S59" s="95">
        <f t="shared" si="22"/>
        <v>7.722399423910857E-2</v>
      </c>
      <c r="T59" s="96">
        <v>0.10897803099503012</v>
      </c>
      <c r="V59" s="110"/>
      <c r="W59" s="110"/>
      <c r="X59" s="110"/>
      <c r="Y59" s="110"/>
      <c r="Z59" s="110"/>
      <c r="AA59" s="87">
        <f t="shared" ref="AA59:AA74" si="25">+Q59+N59</f>
        <v>31031.940999999999</v>
      </c>
      <c r="CZ59" s="12" t="s">
        <v>156</v>
      </c>
      <c r="DA59" s="12">
        <v>244</v>
      </c>
      <c r="DB59" s="108">
        <f t="shared" si="24"/>
        <v>0.19473264166001597</v>
      </c>
    </row>
    <row r="60" spans="1:106" hidden="1" x14ac:dyDescent="0.25">
      <c r="A60" s="79">
        <v>2007</v>
      </c>
      <c r="B60" s="85">
        <v>28840</v>
      </c>
      <c r="C60" s="81">
        <v>11965</v>
      </c>
      <c r="D60" s="81"/>
      <c r="E60" s="81"/>
      <c r="F60" s="81">
        <v>2714</v>
      </c>
      <c r="G60" s="82">
        <f t="shared" si="18"/>
        <v>43519</v>
      </c>
      <c r="H60" s="82">
        <v>1681</v>
      </c>
      <c r="I60" s="81">
        <v>1196</v>
      </c>
      <c r="J60" s="81">
        <v>244</v>
      </c>
      <c r="K60" s="81">
        <v>171</v>
      </c>
      <c r="L60" s="81">
        <v>210</v>
      </c>
      <c r="M60" s="82">
        <v>14</v>
      </c>
      <c r="N60" s="81">
        <v>47035</v>
      </c>
      <c r="O60" s="81">
        <v>12498</v>
      </c>
      <c r="P60" s="81">
        <f t="shared" si="20"/>
        <v>59533</v>
      </c>
      <c r="Q60" s="81">
        <v>3328.2060000000001</v>
      </c>
      <c r="R60" s="81">
        <f t="shared" si="21"/>
        <v>62861.205999999998</v>
      </c>
      <c r="S60" s="95">
        <f t="shared" si="22"/>
        <v>9.1584955139406954E-2</v>
      </c>
      <c r="T60" s="96">
        <v>0.18596501050997905</v>
      </c>
      <c r="V60" s="110"/>
      <c r="W60" s="110"/>
      <c r="X60" s="110"/>
      <c r="Y60" s="110"/>
      <c r="Z60" s="110"/>
      <c r="AA60" s="87">
        <f t="shared" si="25"/>
        <v>50363.205999999998</v>
      </c>
      <c r="CZ60" s="12" t="s">
        <v>157</v>
      </c>
      <c r="DA60" s="12">
        <v>109</v>
      </c>
      <c r="DB60" s="108">
        <f t="shared" si="24"/>
        <v>8.6991221069433355E-2</v>
      </c>
    </row>
    <row r="61" spans="1:106" hidden="1" x14ac:dyDescent="0.25">
      <c r="A61" s="79">
        <v>2008</v>
      </c>
      <c r="B61" s="85">
        <v>34970</v>
      </c>
      <c r="C61" s="81">
        <v>16687</v>
      </c>
      <c r="D61" s="81"/>
      <c r="E61" s="81"/>
      <c r="F61" s="81">
        <v>3449</v>
      </c>
      <c r="G61" s="82">
        <f t="shared" si="18"/>
        <v>55106</v>
      </c>
      <c r="H61" s="82">
        <v>1943</v>
      </c>
      <c r="I61" s="81">
        <v>1462</v>
      </c>
      <c r="J61" s="81">
        <v>291</v>
      </c>
      <c r="K61" s="81">
        <v>203</v>
      </c>
      <c r="L61" s="81">
        <v>266</v>
      </c>
      <c r="M61" s="82">
        <v>16</v>
      </c>
      <c r="N61" s="81">
        <v>59287</v>
      </c>
      <c r="O61" s="81">
        <v>18051</v>
      </c>
      <c r="P61" s="81">
        <f t="shared" si="20"/>
        <v>77338</v>
      </c>
      <c r="Q61" s="81">
        <v>4674.0577999999996</v>
      </c>
      <c r="R61" s="81">
        <f t="shared" si="21"/>
        <v>82012.057799999995</v>
      </c>
      <c r="S61" s="95">
        <f t="shared" si="22"/>
        <v>0.11575881680080966</v>
      </c>
      <c r="T61" s="96">
        <v>0.26395013924073241</v>
      </c>
      <c r="V61" s="110"/>
      <c r="W61" s="110"/>
      <c r="X61" s="110"/>
      <c r="Y61" s="110"/>
      <c r="Z61" s="110"/>
      <c r="AA61" s="87">
        <f t="shared" si="25"/>
        <v>63961.057800000002</v>
      </c>
      <c r="CZ61" s="12" t="s">
        <v>158</v>
      </c>
      <c r="DA61" s="12">
        <v>124</v>
      </c>
      <c r="DB61" s="108">
        <f t="shared" si="24"/>
        <v>9.8962490023942543E-2</v>
      </c>
    </row>
    <row r="62" spans="1:106" hidden="1" x14ac:dyDescent="0.25">
      <c r="A62" s="79">
        <v>2009</v>
      </c>
      <c r="B62" s="85">
        <v>44114</v>
      </c>
      <c r="C62" s="81">
        <v>21563</v>
      </c>
      <c r="D62" s="81"/>
      <c r="E62" s="81"/>
      <c r="F62" s="81">
        <v>4612</v>
      </c>
      <c r="G62" s="82">
        <f t="shared" si="18"/>
        <v>70289</v>
      </c>
      <c r="H62" s="82">
        <v>2360</v>
      </c>
      <c r="I62" s="81">
        <v>2053</v>
      </c>
      <c r="J62" s="81">
        <v>374</v>
      </c>
      <c r="K62" s="81">
        <v>277</v>
      </c>
      <c r="L62" s="81">
        <v>334</v>
      </c>
      <c r="M62" s="82">
        <v>17</v>
      </c>
      <c r="N62" s="81">
        <v>75704</v>
      </c>
      <c r="O62" s="81">
        <v>21984</v>
      </c>
      <c r="P62" s="81">
        <f t="shared" si="20"/>
        <v>97688</v>
      </c>
      <c r="Q62" s="81">
        <v>6892.9687000000004</v>
      </c>
      <c r="R62" s="81">
        <f t="shared" si="21"/>
        <v>104580.9687</v>
      </c>
      <c r="S62" s="95">
        <f t="shared" si="22"/>
        <v>0.13338523010824413</v>
      </c>
      <c r="T62" s="96">
        <v>0.15226843012541225</v>
      </c>
      <c r="V62" s="110"/>
      <c r="W62" s="110"/>
      <c r="X62" s="110"/>
      <c r="Y62" s="110"/>
      <c r="Z62" s="110"/>
      <c r="AA62" s="87">
        <f t="shared" si="25"/>
        <v>82596.968699999998</v>
      </c>
      <c r="CZ62" s="12" t="s">
        <v>159</v>
      </c>
      <c r="DA62" s="12">
        <v>100</v>
      </c>
      <c r="DB62" s="108">
        <f t="shared" si="24"/>
        <v>7.9808459696727854E-2</v>
      </c>
    </row>
    <row r="63" spans="1:106" hidden="1" x14ac:dyDescent="0.25">
      <c r="A63" s="79">
        <v>2010</v>
      </c>
      <c r="B63" s="85">
        <v>52592</v>
      </c>
      <c r="C63" s="81">
        <v>30103</v>
      </c>
      <c r="D63" s="81"/>
      <c r="E63" s="81"/>
      <c r="F63" s="81">
        <v>5635</v>
      </c>
      <c r="G63" s="82">
        <f t="shared" si="18"/>
        <v>88330</v>
      </c>
      <c r="H63" s="82">
        <v>2795</v>
      </c>
      <c r="I63" s="81">
        <v>3210</v>
      </c>
      <c r="J63" s="81">
        <v>672</v>
      </c>
      <c r="K63" s="81">
        <v>414</v>
      </c>
      <c r="L63" s="81">
        <v>560</v>
      </c>
      <c r="M63" s="82">
        <v>19</v>
      </c>
      <c r="N63" s="81">
        <v>96000</v>
      </c>
      <c r="O63" s="81">
        <v>27191</v>
      </c>
      <c r="P63" s="81">
        <f t="shared" si="20"/>
        <v>123191</v>
      </c>
      <c r="Q63" s="81">
        <v>10059.231</v>
      </c>
      <c r="R63" s="81">
        <f t="shared" si="21"/>
        <v>133250.231</v>
      </c>
      <c r="S63" s="95">
        <f t="shared" si="22"/>
        <v>0.16389779731802562</v>
      </c>
      <c r="T63" s="96">
        <v>0.22875521663845455</v>
      </c>
      <c r="V63" s="110"/>
      <c r="W63" s="110"/>
      <c r="X63" s="110"/>
      <c r="Y63" s="110"/>
      <c r="Z63" s="110"/>
      <c r="AA63" s="87">
        <f t="shared" si="25"/>
        <v>106059.231</v>
      </c>
    </row>
    <row r="64" spans="1:106" hidden="1" x14ac:dyDescent="0.25">
      <c r="A64" s="79">
        <v>2011</v>
      </c>
      <c r="B64" s="85">
        <v>70902</v>
      </c>
      <c r="C64" s="81">
        <v>42604</v>
      </c>
      <c r="D64" s="81"/>
      <c r="E64" s="81"/>
      <c r="F64" s="81">
        <v>7477</v>
      </c>
      <c r="G64" s="82">
        <f t="shared" si="18"/>
        <v>120983</v>
      </c>
      <c r="H64" s="82">
        <v>3275</v>
      </c>
      <c r="I64" s="81">
        <v>3928</v>
      </c>
      <c r="J64" s="81">
        <v>910</v>
      </c>
      <c r="K64" s="81">
        <v>546</v>
      </c>
      <c r="L64" s="81">
        <v>898</v>
      </c>
      <c r="M64" s="82">
        <v>27</v>
      </c>
      <c r="N64" s="81">
        <v>130567</v>
      </c>
      <c r="O64" s="81">
        <v>38326</v>
      </c>
      <c r="P64" s="81">
        <f t="shared" si="20"/>
        <v>168893</v>
      </c>
      <c r="Q64" s="81">
        <v>15082.311</v>
      </c>
      <c r="R64" s="81">
        <f t="shared" si="21"/>
        <v>183975.31099999999</v>
      </c>
      <c r="S64" s="95">
        <f t="shared" si="22"/>
        <v>0.20687979990485958</v>
      </c>
      <c r="T64" s="96">
        <v>0.26224881169959913</v>
      </c>
      <c r="V64" s="110"/>
      <c r="W64" s="110"/>
      <c r="X64" s="110"/>
      <c r="Y64" s="110"/>
      <c r="Z64" s="110"/>
      <c r="AA64" s="87">
        <f t="shared" si="25"/>
        <v>145649.31099999999</v>
      </c>
      <c r="CZ64" s="12" t="s">
        <v>160</v>
      </c>
      <c r="DA64" s="12">
        <v>342</v>
      </c>
      <c r="DB64" s="108">
        <f>+DA64/$DA$65</f>
        <v>0.27294493216280924</v>
      </c>
    </row>
    <row r="65" spans="1:105" hidden="1" x14ac:dyDescent="0.25">
      <c r="A65" s="79">
        <v>2012</v>
      </c>
      <c r="B65" s="85">
        <v>99614</v>
      </c>
      <c r="C65" s="81">
        <v>57898</v>
      </c>
      <c r="D65" s="81"/>
      <c r="E65" s="81"/>
      <c r="F65" s="81">
        <v>9799</v>
      </c>
      <c r="G65" s="82">
        <f t="shared" si="18"/>
        <v>167311</v>
      </c>
      <c r="H65" s="82">
        <v>4595</v>
      </c>
      <c r="I65" s="81">
        <v>5041</v>
      </c>
      <c r="J65" s="81">
        <v>1099</v>
      </c>
      <c r="K65" s="81">
        <v>716</v>
      </c>
      <c r="L65" s="81">
        <v>1283</v>
      </c>
      <c r="M65" s="82">
        <v>34</v>
      </c>
      <c r="N65" s="81">
        <v>180079</v>
      </c>
      <c r="O65" s="81">
        <v>51720</v>
      </c>
      <c r="P65" s="81">
        <f t="shared" si="20"/>
        <v>231799</v>
      </c>
      <c r="Q65" s="81">
        <v>23269.3547</v>
      </c>
      <c r="R65" s="81">
        <f t="shared" si="21"/>
        <v>255068.3547</v>
      </c>
      <c r="S65" s="95">
        <f t="shared" si="22"/>
        <v>0.25896238327441845</v>
      </c>
      <c r="T65" s="96">
        <v>0.25175286999267565</v>
      </c>
      <c r="V65" s="110"/>
      <c r="W65" s="110"/>
      <c r="X65" s="110"/>
      <c r="Y65" s="110"/>
      <c r="Z65" s="110"/>
      <c r="AA65" s="87">
        <f t="shared" si="25"/>
        <v>203348.3547</v>
      </c>
      <c r="DA65" s="12">
        <f>+SUM(DA57:DA64)</f>
        <v>1253</v>
      </c>
    </row>
    <row r="66" spans="1:105" hidden="1" x14ac:dyDescent="0.25">
      <c r="A66" s="79">
        <v>2013</v>
      </c>
      <c r="B66" s="80">
        <v>133476</v>
      </c>
      <c r="C66" s="81">
        <v>75696</v>
      </c>
      <c r="D66" s="81"/>
      <c r="E66" s="81"/>
      <c r="F66" s="81">
        <v>11955</v>
      </c>
      <c r="G66" s="82">
        <f t="shared" si="18"/>
        <v>221127</v>
      </c>
      <c r="H66" s="82">
        <v>7046</v>
      </c>
      <c r="I66" s="81">
        <v>6408</v>
      </c>
      <c r="J66" s="81">
        <v>1354</v>
      </c>
      <c r="K66" s="81">
        <v>893</v>
      </c>
      <c r="L66" s="81">
        <v>1533</v>
      </c>
      <c r="M66" s="82">
        <v>49</v>
      </c>
      <c r="N66" s="81">
        <v>238410</v>
      </c>
      <c r="O66" s="81">
        <v>66331</v>
      </c>
      <c r="P66" s="81">
        <f t="shared" si="20"/>
        <v>304741</v>
      </c>
      <c r="Q66" s="81">
        <v>32000.983689000001</v>
      </c>
      <c r="R66" s="81">
        <f t="shared" si="21"/>
        <v>336741.98368900002</v>
      </c>
      <c r="S66" s="95">
        <f t="shared" si="22"/>
        <v>0.32404687503299673</v>
      </c>
      <c r="T66" s="96">
        <v>0.25132797642509042</v>
      </c>
      <c r="V66" s="110"/>
      <c r="W66" s="110"/>
      <c r="X66" s="110"/>
      <c r="Y66" s="110"/>
      <c r="Z66" s="110"/>
      <c r="AA66" s="87">
        <f t="shared" si="25"/>
        <v>270410.98368900002</v>
      </c>
    </row>
    <row r="67" spans="1:105" hidden="1" x14ac:dyDescent="0.25">
      <c r="A67" s="79">
        <v>2014</v>
      </c>
      <c r="B67" s="80">
        <v>177945</v>
      </c>
      <c r="C67" s="81">
        <v>99898</v>
      </c>
      <c r="D67" s="81"/>
      <c r="E67" s="81"/>
      <c r="F67" s="81">
        <v>15360</v>
      </c>
      <c r="G67" s="82">
        <f t="shared" si="18"/>
        <v>293203</v>
      </c>
      <c r="H67" s="82">
        <v>10581</v>
      </c>
      <c r="I67" s="81">
        <v>8580</v>
      </c>
      <c r="J67" s="81">
        <v>1566</v>
      </c>
      <c r="K67" s="81">
        <v>1158</v>
      </c>
      <c r="L67" s="81">
        <v>1993</v>
      </c>
      <c r="M67" s="82">
        <v>69</v>
      </c>
      <c r="N67" s="81">
        <v>317150</v>
      </c>
      <c r="O67" s="81">
        <v>89372</v>
      </c>
      <c r="P67" s="81">
        <f t="shared" si="20"/>
        <v>406522</v>
      </c>
      <c r="Q67" s="81">
        <v>44907.706827000002</v>
      </c>
      <c r="R67" s="81">
        <f t="shared" si="21"/>
        <v>451429.70682700002</v>
      </c>
      <c r="S67" s="95">
        <f t="shared" si="22"/>
        <v>0.44744611603556333</v>
      </c>
      <c r="T67" s="96">
        <v>0.38080676133661595</v>
      </c>
      <c r="V67" s="110"/>
      <c r="W67" s="110"/>
      <c r="X67" s="110"/>
      <c r="Y67" s="110"/>
      <c r="Z67" s="110"/>
      <c r="AA67" s="87">
        <f t="shared" si="25"/>
        <v>362057.70682700002</v>
      </c>
    </row>
    <row r="68" spans="1:105" hidden="1" x14ac:dyDescent="0.25">
      <c r="A68" s="79">
        <v>2015</v>
      </c>
      <c r="B68" s="80">
        <v>247069</v>
      </c>
      <c r="C68" s="81">
        <v>163000</v>
      </c>
      <c r="D68" s="81"/>
      <c r="E68" s="81"/>
      <c r="F68" s="81">
        <v>19903</v>
      </c>
      <c r="G68" s="82">
        <f t="shared" si="18"/>
        <v>429972</v>
      </c>
      <c r="H68" s="82">
        <v>14393</v>
      </c>
      <c r="I68" s="81">
        <v>11609</v>
      </c>
      <c r="J68" s="81">
        <v>2111</v>
      </c>
      <c r="K68" s="81">
        <v>1515</v>
      </c>
      <c r="L68" s="81">
        <v>2708</v>
      </c>
      <c r="M68" s="82">
        <v>587</v>
      </c>
      <c r="N68" s="81">
        <v>462895</v>
      </c>
      <c r="O68" s="81">
        <v>124437</v>
      </c>
      <c r="P68" s="81">
        <f t="shared" si="20"/>
        <v>587332</v>
      </c>
      <c r="Q68" s="81">
        <v>63594.784359999998</v>
      </c>
      <c r="R68" s="81">
        <f t="shared" si="21"/>
        <v>650926.78436000005</v>
      </c>
      <c r="S68" s="95">
        <f t="shared" si="22"/>
        <v>0.56619106381915851</v>
      </c>
      <c r="T68" s="96">
        <v>0.26538379377542132</v>
      </c>
      <c r="V68" s="98" t="s">
        <v>161</v>
      </c>
      <c r="W68" s="98"/>
      <c r="X68" s="98"/>
      <c r="Y68" s="98" t="s">
        <v>162</v>
      </c>
      <c r="Z68" s="110"/>
      <c r="AA68" s="87">
        <f t="shared" si="25"/>
        <v>526489.78436000005</v>
      </c>
    </row>
    <row r="69" spans="1:105" hidden="1" x14ac:dyDescent="0.25">
      <c r="A69" s="79">
        <v>2016</v>
      </c>
      <c r="B69" s="80">
        <v>339671</v>
      </c>
      <c r="C69" s="81">
        <v>232988</v>
      </c>
      <c r="D69" s="81"/>
      <c r="E69" s="81"/>
      <c r="F69" s="81">
        <v>26502</v>
      </c>
      <c r="G69" s="82">
        <f t="shared" si="18"/>
        <v>599161</v>
      </c>
      <c r="H69" s="82">
        <v>20453</v>
      </c>
      <c r="I69" s="81">
        <v>15948</v>
      </c>
      <c r="J69" s="81">
        <v>3757</v>
      </c>
      <c r="K69" s="81">
        <v>2785</v>
      </c>
      <c r="L69" s="81">
        <v>3682</v>
      </c>
      <c r="M69" s="82">
        <v>727</v>
      </c>
      <c r="N69" s="81">
        <v>646513</v>
      </c>
      <c r="O69" s="81">
        <v>174624</v>
      </c>
      <c r="P69" s="81">
        <f>+O69+N69</f>
        <v>821137</v>
      </c>
      <c r="Q69" s="81">
        <v>81099</v>
      </c>
      <c r="R69" s="81">
        <f t="shared" si="21"/>
        <v>902236</v>
      </c>
      <c r="S69" s="95">
        <f t="shared" si="22"/>
        <v>0.79590128293664042</v>
      </c>
      <c r="T69" s="96">
        <v>0.40571148821743219</v>
      </c>
      <c r="Z69" s="110"/>
      <c r="AA69" s="87">
        <f t="shared" si="25"/>
        <v>727612</v>
      </c>
    </row>
    <row r="70" spans="1:105" hidden="1" x14ac:dyDescent="0.25">
      <c r="A70" s="79">
        <v>2017</v>
      </c>
      <c r="B70" s="80">
        <v>489837</v>
      </c>
      <c r="C70" s="81">
        <v>313648</v>
      </c>
      <c r="D70" s="81"/>
      <c r="E70" s="81">
        <v>1210</v>
      </c>
      <c r="F70" s="81">
        <v>32353</v>
      </c>
      <c r="G70" s="82">
        <f t="shared" si="18"/>
        <v>835838</v>
      </c>
      <c r="H70" s="82">
        <v>30102</v>
      </c>
      <c r="I70" s="81">
        <v>22110</v>
      </c>
      <c r="J70" s="81">
        <v>5786</v>
      </c>
      <c r="K70" s="81">
        <v>4206</v>
      </c>
      <c r="L70" s="81">
        <v>4913</v>
      </c>
      <c r="M70" s="82">
        <v>185</v>
      </c>
      <c r="N70" s="81">
        <f t="shared" ref="N70:N73" si="26">+SUM(G70:M70)</f>
        <v>903140</v>
      </c>
      <c r="O70" s="81">
        <v>232807.33604308998</v>
      </c>
      <c r="P70" s="81">
        <f>+O70+N70</f>
        <v>1135947.3360430901</v>
      </c>
      <c r="Q70" s="81">
        <v>101857</v>
      </c>
      <c r="R70" s="81">
        <f t="shared" si="21"/>
        <v>1237804.3360430901</v>
      </c>
      <c r="S70" s="95">
        <v>1</v>
      </c>
      <c r="T70" s="96">
        <v>0.25643722587089646</v>
      </c>
      <c r="U70" s="107"/>
      <c r="V70" s="98">
        <v>111</v>
      </c>
      <c r="W70" s="98"/>
      <c r="X70" s="98"/>
      <c r="Y70" s="98">
        <v>73</v>
      </c>
      <c r="Z70" s="111"/>
      <c r="AA70" s="87">
        <f t="shared" si="25"/>
        <v>1004997</v>
      </c>
    </row>
    <row r="71" spans="1:105" hidden="1" x14ac:dyDescent="0.25">
      <c r="A71" s="79">
        <v>2018</v>
      </c>
      <c r="B71" s="80">
        <v>640394</v>
      </c>
      <c r="C71" s="81">
        <v>387898</v>
      </c>
      <c r="D71" s="81">
        <v>8604</v>
      </c>
      <c r="E71" s="81">
        <v>3572</v>
      </c>
      <c r="F71" s="81">
        <v>39286</v>
      </c>
      <c r="G71" s="89">
        <f>+F71+C71+B71+D71+E71</f>
        <v>1079754</v>
      </c>
      <c r="H71" s="82">
        <v>38172</v>
      </c>
      <c r="I71" s="81">
        <v>27845</v>
      </c>
      <c r="J71" s="81">
        <v>7877</v>
      </c>
      <c r="K71" s="81">
        <v>5674</v>
      </c>
      <c r="L71" s="81">
        <v>5932</v>
      </c>
      <c r="M71" s="82">
        <f>+V71+Y71</f>
        <v>267</v>
      </c>
      <c r="N71" s="81">
        <f>+SUM(G71:M71)</f>
        <v>1165521</v>
      </c>
      <c r="O71" s="81">
        <v>309022.18348386302</v>
      </c>
      <c r="P71" s="81">
        <f>+O71+N71</f>
        <v>1474543.183483863</v>
      </c>
      <c r="Q71" s="81">
        <v>124468</v>
      </c>
      <c r="R71" s="81">
        <f t="shared" si="21"/>
        <v>1599011.183483863</v>
      </c>
      <c r="S71" s="95">
        <f>+S70*(1+T71)</f>
        <v>1.342772237131004</v>
      </c>
      <c r="T71" s="96">
        <v>0.34277223713100402</v>
      </c>
      <c r="U71" s="94"/>
      <c r="V71" s="98">
        <v>152</v>
      </c>
      <c r="W71" s="98"/>
      <c r="X71" s="98"/>
      <c r="Y71" s="98">
        <v>115</v>
      </c>
      <c r="Z71" s="111"/>
      <c r="AA71" s="87">
        <f t="shared" si="25"/>
        <v>1289989</v>
      </c>
    </row>
    <row r="72" spans="1:105" hidden="1" x14ac:dyDescent="0.25">
      <c r="A72" s="79">
        <v>2019</v>
      </c>
      <c r="B72" s="80">
        <v>923719</v>
      </c>
      <c r="C72" s="81">
        <v>552702</v>
      </c>
      <c r="D72" s="81">
        <v>17242</v>
      </c>
      <c r="E72" s="81">
        <v>17978</v>
      </c>
      <c r="F72" s="81">
        <v>56490</v>
      </c>
      <c r="G72" s="89">
        <f>+F72+C72+B72+D72+E72</f>
        <v>1568131</v>
      </c>
      <c r="H72" s="82">
        <v>54856</v>
      </c>
      <c r="I72" s="81">
        <v>39581</v>
      </c>
      <c r="J72" s="81">
        <v>12691</v>
      </c>
      <c r="K72" s="107">
        <v>9364</v>
      </c>
      <c r="L72" s="81">
        <v>7856</v>
      </c>
      <c r="M72" s="82">
        <f>+V72+Y72</f>
        <v>309</v>
      </c>
      <c r="N72" s="81">
        <f t="shared" si="26"/>
        <v>1692788</v>
      </c>
      <c r="O72" s="81">
        <v>467677.96555449086</v>
      </c>
      <c r="P72" s="81">
        <f t="shared" ref="P72:P73" si="27">+O72+N72</f>
        <v>2160465.9655544907</v>
      </c>
      <c r="Q72" s="81">
        <v>179143</v>
      </c>
      <c r="R72" s="81">
        <f t="shared" si="21"/>
        <v>2339608.9655544907</v>
      </c>
      <c r="S72" s="95">
        <f t="shared" ref="S72:S75" si="28">+S71*(1+T72)</f>
        <v>2.0618040013869314</v>
      </c>
      <c r="T72" s="96">
        <v>0.53548304349233944</v>
      </c>
      <c r="U72" s="94"/>
      <c r="V72" s="98">
        <v>173</v>
      </c>
      <c r="W72" s="98"/>
      <c r="X72" s="98"/>
      <c r="Y72" s="98">
        <v>136</v>
      </c>
      <c r="Z72" s="111"/>
      <c r="AA72" s="87">
        <f t="shared" si="25"/>
        <v>1871931</v>
      </c>
    </row>
    <row r="73" spans="1:105" hidden="1" x14ac:dyDescent="0.25">
      <c r="A73" s="79">
        <v>2020</v>
      </c>
      <c r="B73" s="80">
        <v>1300936</v>
      </c>
      <c r="C73" s="81">
        <v>783919</v>
      </c>
      <c r="D73" s="81">
        <v>30443</v>
      </c>
      <c r="E73" s="81">
        <v>28076</v>
      </c>
      <c r="F73" s="81">
        <v>75277</v>
      </c>
      <c r="G73" s="89">
        <f t="shared" ref="G73:G75" si="29">+F73+C73+B73+D73+E73</f>
        <v>2218651</v>
      </c>
      <c r="H73" s="82">
        <v>73833</v>
      </c>
      <c r="I73" s="81">
        <v>53014</v>
      </c>
      <c r="J73" s="81">
        <v>17536</v>
      </c>
      <c r="K73" s="81">
        <v>13010</v>
      </c>
      <c r="L73" s="107">
        <v>11196</v>
      </c>
      <c r="M73" s="82">
        <f>+V73+Y73</f>
        <v>389</v>
      </c>
      <c r="N73" s="81">
        <f t="shared" si="26"/>
        <v>2387629</v>
      </c>
      <c r="O73" s="81">
        <v>634323.5557797642</v>
      </c>
      <c r="P73" s="81">
        <f t="shared" si="27"/>
        <v>3021952.5557797644</v>
      </c>
      <c r="Q73" s="81">
        <v>240482</v>
      </c>
      <c r="R73" s="81">
        <f t="shared" si="21"/>
        <v>3262434.5557797644</v>
      </c>
      <c r="S73" s="95">
        <f t="shared" si="28"/>
        <v>2.9280729058743278</v>
      </c>
      <c r="T73" s="96">
        <v>0.42015094737650904</v>
      </c>
      <c r="U73" s="112"/>
      <c r="V73" s="98">
        <v>208</v>
      </c>
      <c r="W73" s="98"/>
      <c r="X73" s="98"/>
      <c r="Y73" s="98">
        <v>181</v>
      </c>
      <c r="Z73" s="111"/>
      <c r="AA73" s="87">
        <f t="shared" si="25"/>
        <v>2628111</v>
      </c>
    </row>
    <row r="74" spans="1:105" hidden="1" x14ac:dyDescent="0.25">
      <c r="A74" s="79">
        <v>2021</v>
      </c>
      <c r="B74" s="80">
        <v>1818515</v>
      </c>
      <c r="C74" s="81">
        <v>1082717</v>
      </c>
      <c r="D74" s="81">
        <v>51263</v>
      </c>
      <c r="E74" s="81">
        <v>63882</v>
      </c>
      <c r="F74" s="81">
        <v>98522</v>
      </c>
      <c r="G74" s="89">
        <f t="shared" si="29"/>
        <v>3114899</v>
      </c>
      <c r="H74" s="82">
        <v>120832</v>
      </c>
      <c r="I74" s="81">
        <v>85771</v>
      </c>
      <c r="J74" s="81">
        <v>29777</v>
      </c>
      <c r="K74" s="81">
        <v>22563</v>
      </c>
      <c r="L74" s="107">
        <v>17545</v>
      </c>
      <c r="M74" s="82">
        <f>+V74+Y74</f>
        <v>607</v>
      </c>
      <c r="N74" s="81">
        <f>+SUM(G74:M74)</f>
        <v>3391994</v>
      </c>
      <c r="O74" s="81">
        <v>930500.83086082991</v>
      </c>
      <c r="P74" s="81">
        <f>+O74+N74</f>
        <v>4322494.8308608299</v>
      </c>
      <c r="Q74" s="81">
        <v>347672</v>
      </c>
      <c r="R74" s="81">
        <f t="shared" si="21"/>
        <v>4670166.8308608299</v>
      </c>
      <c r="S74" s="95">
        <f t="shared" si="28"/>
        <v>4.345534805310292</v>
      </c>
      <c r="T74" s="96">
        <v>0.48409378625519817</v>
      </c>
      <c r="U74" s="112"/>
      <c r="V74" s="98">
        <v>351</v>
      </c>
      <c r="W74" s="98"/>
      <c r="X74" s="98"/>
      <c r="Y74" s="98">
        <v>256</v>
      </c>
      <c r="Z74" s="111"/>
      <c r="AA74" s="87">
        <f t="shared" si="25"/>
        <v>3739666</v>
      </c>
    </row>
    <row r="75" spans="1:105" hidden="1" x14ac:dyDescent="0.25">
      <c r="A75" s="79">
        <v>2022</v>
      </c>
      <c r="B75" s="80">
        <v>3047016</v>
      </c>
      <c r="C75" s="81">
        <v>1829163</v>
      </c>
      <c r="D75" s="81">
        <v>104332</v>
      </c>
      <c r="E75" s="81">
        <v>206769</v>
      </c>
      <c r="F75" s="81">
        <v>156000</v>
      </c>
      <c r="G75" s="89">
        <f t="shared" si="29"/>
        <v>5343280</v>
      </c>
      <c r="H75" s="82">
        <v>201855</v>
      </c>
      <c r="I75" s="81">
        <v>171288</v>
      </c>
      <c r="J75" s="81">
        <v>65337</v>
      </c>
      <c r="K75" s="81">
        <v>51360</v>
      </c>
      <c r="L75" s="107">
        <v>30698</v>
      </c>
      <c r="M75" s="89">
        <v>850</v>
      </c>
      <c r="N75" s="81">
        <f>+SUM(G75:M75)</f>
        <v>5864668</v>
      </c>
      <c r="O75" s="81">
        <v>1682827.5310802101</v>
      </c>
      <c r="P75" s="81">
        <f>+O75+N75</f>
        <v>7547495.5310802106</v>
      </c>
      <c r="Q75" s="81">
        <v>598937</v>
      </c>
      <c r="R75" s="81">
        <f>+Q75+P75</f>
        <v>8146432.5310802106</v>
      </c>
      <c r="S75" s="95">
        <f t="shared" si="28"/>
        <v>7.4930385836056148</v>
      </c>
      <c r="T75" s="96">
        <v>0.72430757531824108</v>
      </c>
      <c r="U75" s="112"/>
      <c r="V75" s="98"/>
      <c r="W75" s="98"/>
      <c r="X75" s="98"/>
      <c r="Y75" s="98"/>
      <c r="Z75" s="111"/>
      <c r="AA75" s="87">
        <f>+Q75+N75</f>
        <v>6463605</v>
      </c>
    </row>
    <row r="76" spans="1:105" hidden="1" x14ac:dyDescent="0.25"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Z76" s="111"/>
    </row>
    <row r="77" spans="1:105" hidden="1" x14ac:dyDescent="0.25">
      <c r="A77" s="13" t="s">
        <v>163</v>
      </c>
    </row>
    <row r="78" spans="1:105" hidden="1" x14ac:dyDescent="0.25">
      <c r="L78" s="98"/>
      <c r="M78" s="98"/>
    </row>
    <row r="79" spans="1:105" hidden="1" x14ac:dyDescent="0.25">
      <c r="A79" s="79">
        <v>2000</v>
      </c>
      <c r="B79" s="94">
        <f>1816488+1289908</f>
        <v>3106396</v>
      </c>
      <c r="C79" s="94">
        <v>0</v>
      </c>
      <c r="D79" s="94"/>
      <c r="E79" s="94"/>
      <c r="F79" s="94">
        <f>159759+45594</f>
        <v>205353</v>
      </c>
      <c r="G79" s="94">
        <f t="shared" ref="G79:G101" si="30">+F79+C79+B79+D79</f>
        <v>3311749</v>
      </c>
      <c r="H79" s="94">
        <f>33322+52294</f>
        <v>85616</v>
      </c>
      <c r="I79" s="94">
        <f>9104+15056+23825</f>
        <v>47985</v>
      </c>
      <c r="J79" s="94">
        <f>6304+8532</f>
        <v>14836</v>
      </c>
      <c r="K79" s="94">
        <f>81+4226+5752</f>
        <v>10059</v>
      </c>
      <c r="L79" s="94">
        <v>7901</v>
      </c>
      <c r="N79" s="87">
        <f>+SUM(H79:L79)</f>
        <v>166397</v>
      </c>
      <c r="P79" s="87">
        <f>+L79+K79+J79+I79+H79+G79</f>
        <v>3478146</v>
      </c>
      <c r="Q79" s="87"/>
      <c r="R79" s="87"/>
      <c r="U79" s="94" cm="1">
        <f t="array" ref="U79:U101">+[1]!hp(B79:B$101,100)</f>
        <v>3082355.0280506755</v>
      </c>
      <c r="V79" s="94" cm="1">
        <f t="array" ref="V79:V101">+[1]!hp(C79:C$101,100)</f>
        <v>-408241.30314700736</v>
      </c>
      <c r="Y79" s="94" cm="1">
        <f t="array" ref="Y79:Y101">+[1]!hp(F79:F$101,100)</f>
        <v>205879.07157547638</v>
      </c>
      <c r="Z79" s="94" cm="1">
        <f t="array" ref="Z79:Z101">+[1]!hp(G79:G$101,100)</f>
        <v>2881216.355665308</v>
      </c>
      <c r="AA79" s="94" cm="1">
        <f t="array" ref="AA79:AA101">+[1]!hp(H79:H$101,100)</f>
        <v>86352.574175487724</v>
      </c>
      <c r="AB79" s="94" cm="1">
        <f t="array" ref="AB79:AB101">+[1]!hp(I79:I$101,100)</f>
        <v>48336.95643829224</v>
      </c>
      <c r="AC79" s="94" cm="1">
        <f t="array" ref="AC79:AC101">+[1]!hp(J79:J$101,100)</f>
        <v>15265.338282195891</v>
      </c>
      <c r="AD79" s="94" cm="1">
        <f t="array" ref="AD79:AD101">+[1]!hp(K79:K$101,100)</f>
        <v>10097.12691173159</v>
      </c>
      <c r="AE79" s="94" cm="1">
        <f t="array" ref="AE79:AE101">+[1]!hp(L79:L$101,100)</f>
        <v>7988.6941452854444</v>
      </c>
      <c r="AI79" s="94" cm="1">
        <f t="array" ref="AI79:AI101">+[1]!hp(P79:P$101,100)</f>
        <v>3049257.0456183003</v>
      </c>
      <c r="AJ79" s="94"/>
      <c r="AK79" s="94"/>
      <c r="AM79" s="87">
        <f t="shared" ref="AM79:AN99" si="31">+B79-U79</f>
        <v>24040.971949324477</v>
      </c>
      <c r="AO79" s="87">
        <f t="shared" ref="AO79:AU99" si="32">+F79-Y79</f>
        <v>-526.07157547638053</v>
      </c>
      <c r="AP79" s="87">
        <f t="shared" si="32"/>
        <v>430532.64433469204</v>
      </c>
      <c r="AQ79" s="87">
        <f t="shared" si="32"/>
        <v>-736.57417548772355</v>
      </c>
      <c r="AR79" s="87">
        <f t="shared" si="32"/>
        <v>-351.95643829223991</v>
      </c>
      <c r="AS79" s="87">
        <f t="shared" si="32"/>
        <v>-429.33828219589122</v>
      </c>
      <c r="AT79" s="87">
        <f t="shared" si="32"/>
        <v>-38.126911731589644</v>
      </c>
      <c r="AU79" s="87">
        <f t="shared" si="32"/>
        <v>-87.694145285444392</v>
      </c>
      <c r="AY79" s="94">
        <f>+P79-AI79</f>
        <v>428888.95438169967</v>
      </c>
      <c r="AZ79" s="94">
        <f t="shared" ref="AZ79:BA94" si="33">+Q79-AJ79</f>
        <v>0</v>
      </c>
      <c r="BA79" s="94">
        <f t="shared" si="33"/>
        <v>0</v>
      </c>
      <c r="BC79" s="114">
        <f>+BC18</f>
        <v>-2.8255709813457202</v>
      </c>
    </row>
    <row r="80" spans="1:105" hidden="1" x14ac:dyDescent="0.25">
      <c r="A80" s="79">
        <v>2001</v>
      </c>
      <c r="B80" s="94">
        <f>1780036+1289347</f>
        <v>3069383</v>
      </c>
      <c r="C80" s="94">
        <v>0</v>
      </c>
      <c r="D80" s="94"/>
      <c r="E80" s="94"/>
      <c r="F80" s="94">
        <f>156759+44567</f>
        <v>201326</v>
      </c>
      <c r="G80" s="94">
        <f t="shared" si="30"/>
        <v>3270709</v>
      </c>
      <c r="H80" s="94">
        <f>34079+51631</f>
        <v>85710</v>
      </c>
      <c r="I80" s="94">
        <f>9597+15293+24063</f>
        <v>48953</v>
      </c>
      <c r="J80" s="94">
        <f>6478+8543</f>
        <v>15021</v>
      </c>
      <c r="K80" s="94">
        <f>75+4352+5882</f>
        <v>10309</v>
      </c>
      <c r="L80" s="94">
        <f>2201+5934</f>
        <v>8135</v>
      </c>
      <c r="M80" s="115"/>
      <c r="N80" s="87">
        <f t="shared" ref="N80:N98" si="34">+SUM(H80:L80)</f>
        <v>168128</v>
      </c>
      <c r="P80" s="87">
        <f t="shared" ref="P80:P98" si="35">+L80+K80+J80+I80+H80+G80</f>
        <v>3438837</v>
      </c>
      <c r="Q80" s="87">
        <v>340847</v>
      </c>
      <c r="R80" s="87">
        <f>+Q80+P80</f>
        <v>3779684</v>
      </c>
      <c r="U80" s="94">
        <v>3081060.154271442</v>
      </c>
      <c r="V80" s="94">
        <v>-217269.92683277861</v>
      </c>
      <c r="Y80" s="94">
        <v>201769.46601287866</v>
      </c>
      <c r="Z80" s="94">
        <v>3066275.8716708785</v>
      </c>
      <c r="AA80" s="94">
        <v>86426.203611664867</v>
      </c>
      <c r="AB80" s="94">
        <v>48557.872224723083</v>
      </c>
      <c r="AC80" s="94">
        <v>15322.428299973895</v>
      </c>
      <c r="AD80" s="94">
        <v>10307.706734200758</v>
      </c>
      <c r="AE80" s="94">
        <v>8257.2197705847939</v>
      </c>
      <c r="AI80" s="94">
        <v>3235147.3023120249</v>
      </c>
      <c r="AJ80" s="94" cm="1">
        <f t="array" ref="AJ80:AJ101">+[1]!hp(Q80:Q$101,100)</f>
        <v>210042.81316723331</v>
      </c>
      <c r="AK80" s="94" cm="1">
        <f t="array" ref="AK80:AK101">+[1]!hp(R80:R$101,100)</f>
        <v>3255701.0915231952</v>
      </c>
      <c r="AM80" s="87">
        <f t="shared" si="31"/>
        <v>-11677.154271441977</v>
      </c>
      <c r="AO80" s="87">
        <f t="shared" si="32"/>
        <v>-443.46601287866361</v>
      </c>
      <c r="AP80" s="87">
        <f t="shared" si="32"/>
        <v>204433.12832912151</v>
      </c>
      <c r="AQ80" s="87">
        <f t="shared" si="32"/>
        <v>-716.20361166486691</v>
      </c>
      <c r="AR80" s="87">
        <f t="shared" si="32"/>
        <v>395.12777527691651</v>
      </c>
      <c r="AS80" s="87">
        <f t="shared" si="32"/>
        <v>-301.42829997389526</v>
      </c>
      <c r="AT80" s="87">
        <f t="shared" si="32"/>
        <v>1.2932657992423628</v>
      </c>
      <c r="AU80" s="87">
        <f t="shared" si="32"/>
        <v>-122.21977058479388</v>
      </c>
      <c r="AY80" s="94">
        <f t="shared" ref="AY80:BA101" si="36">+P80-AI80</f>
        <v>203689.69768797513</v>
      </c>
      <c r="AZ80" s="94">
        <f t="shared" si="33"/>
        <v>130804.18683276669</v>
      </c>
      <c r="BA80" s="94">
        <f t="shared" si="33"/>
        <v>523982.90847680485</v>
      </c>
      <c r="BC80" s="114">
        <f t="shared" ref="BC80:BC101" si="37">+BC19</f>
        <v>-21.302030257850447</v>
      </c>
    </row>
    <row r="81" spans="1:55" hidden="1" x14ac:dyDescent="0.25">
      <c r="A81" s="79">
        <v>2002</v>
      </c>
      <c r="B81" s="94">
        <f>1739152+1287770+28664+18573</f>
        <v>3074159</v>
      </c>
      <c r="C81" s="94">
        <v>0</v>
      </c>
      <c r="D81" s="94"/>
      <c r="E81" s="94"/>
      <c r="F81" s="94">
        <f>154176+43347</f>
        <v>197523</v>
      </c>
      <c r="G81" s="94">
        <f t="shared" si="30"/>
        <v>3271682</v>
      </c>
      <c r="H81" s="94">
        <f>34622+51225</f>
        <v>85847</v>
      </c>
      <c r="I81" s="94">
        <f>9569+15563+24063</f>
        <v>49195</v>
      </c>
      <c r="J81" s="94">
        <f>6639+8995</f>
        <v>15634</v>
      </c>
      <c r="K81" s="94">
        <f>72+4434+5981</f>
        <v>10487</v>
      </c>
      <c r="L81" s="94">
        <f>2306+6156</f>
        <v>8462</v>
      </c>
      <c r="M81" s="115"/>
      <c r="N81" s="87">
        <f t="shared" si="34"/>
        <v>169625</v>
      </c>
      <c r="P81" s="87">
        <f t="shared" si="35"/>
        <v>3441307</v>
      </c>
      <c r="Q81" s="87">
        <v>331552</v>
      </c>
      <c r="R81" s="87">
        <f t="shared" ref="R81:R101" si="38">+Q81+P81</f>
        <v>3772859</v>
      </c>
      <c r="U81" s="94">
        <v>3080005.6902117017</v>
      </c>
      <c r="V81" s="94">
        <v>-22216.137487079781</v>
      </c>
      <c r="Y81" s="94">
        <v>197654.59973452619</v>
      </c>
      <c r="Z81" s="94">
        <v>3255640.7141197957</v>
      </c>
      <c r="AA81" s="94">
        <v>86492.467306087128</v>
      </c>
      <c r="AB81" s="94">
        <v>48775.268446771006</v>
      </c>
      <c r="AC81" s="94">
        <v>15375.22493492994</v>
      </c>
      <c r="AD81" s="94">
        <v>10517.90528755261</v>
      </c>
      <c r="AE81" s="94">
        <v>8524.8684544312891</v>
      </c>
      <c r="AI81" s="94">
        <v>3425326.4485495663</v>
      </c>
      <c r="AJ81" s="94">
        <v>281566.77349615161</v>
      </c>
      <c r="AK81" s="94">
        <v>3566821.1936560185</v>
      </c>
      <c r="AM81" s="87">
        <f t="shared" si="31"/>
        <v>-5846.6902117016725</v>
      </c>
      <c r="AO81" s="87">
        <f t="shared" si="32"/>
        <v>-131.59973452618578</v>
      </c>
      <c r="AP81" s="87">
        <f t="shared" si="32"/>
        <v>16041.28588020429</v>
      </c>
      <c r="AQ81" s="87">
        <f t="shared" si="32"/>
        <v>-645.46730608712824</v>
      </c>
      <c r="AR81" s="87">
        <f t="shared" si="32"/>
        <v>419.73155322899402</v>
      </c>
      <c r="AS81" s="87">
        <f t="shared" si="32"/>
        <v>258.77506507006001</v>
      </c>
      <c r="AT81" s="87">
        <f t="shared" si="32"/>
        <v>-30.905287552610389</v>
      </c>
      <c r="AU81" s="87">
        <f t="shared" si="32"/>
        <v>-62.868454431289138</v>
      </c>
      <c r="AY81" s="94">
        <f t="shared" si="36"/>
        <v>15980.551450433675</v>
      </c>
      <c r="AZ81" s="94">
        <f t="shared" si="33"/>
        <v>49985.226503848389</v>
      </c>
      <c r="BA81" s="94">
        <f t="shared" si="33"/>
        <v>206037.80634398153</v>
      </c>
      <c r="BC81" s="114">
        <f t="shared" si="37"/>
        <v>-55.771709256689064</v>
      </c>
    </row>
    <row r="82" spans="1:55" hidden="1" x14ac:dyDescent="0.25">
      <c r="A82" s="79">
        <v>2003</v>
      </c>
      <c r="B82" s="94">
        <f>1710244+1285068+49229+32176</f>
        <v>3076717</v>
      </c>
      <c r="C82" s="94">
        <v>0</v>
      </c>
      <c r="D82" s="94"/>
      <c r="E82" s="94"/>
      <c r="F82" s="94">
        <f>151415+42203</f>
        <v>193618</v>
      </c>
      <c r="G82" s="94">
        <f t="shared" si="30"/>
        <v>3270335</v>
      </c>
      <c r="H82" s="94">
        <f>35745+51076</f>
        <v>86821</v>
      </c>
      <c r="I82" s="94">
        <f>9463+15868+23942</f>
        <v>49273</v>
      </c>
      <c r="J82" s="94">
        <f>6797+9090</f>
        <v>15887</v>
      </c>
      <c r="K82" s="94">
        <f>68+4523+6022</f>
        <v>10613</v>
      </c>
      <c r="L82" s="94">
        <f>2427+6342</f>
        <v>8769</v>
      </c>
      <c r="M82" s="115"/>
      <c r="N82" s="87">
        <f t="shared" si="34"/>
        <v>171363</v>
      </c>
      <c r="P82" s="87">
        <f t="shared" si="35"/>
        <v>3441698</v>
      </c>
      <c r="Q82" s="87">
        <v>341374</v>
      </c>
      <c r="R82" s="87">
        <f t="shared" si="38"/>
        <v>3783072</v>
      </c>
      <c r="U82" s="94">
        <v>3079315.2740482329</v>
      </c>
      <c r="V82" s="94">
        <v>183175.17718988701</v>
      </c>
      <c r="Y82" s="94">
        <v>193524.77736453537</v>
      </c>
      <c r="Z82" s="94">
        <v>3455660.5407386976</v>
      </c>
      <c r="AA82" s="94">
        <v>86536.837480882983</v>
      </c>
      <c r="AB82" s="94">
        <v>48989.57681780585</v>
      </c>
      <c r="AC82" s="94">
        <v>15416.420521242326</v>
      </c>
      <c r="AD82" s="94">
        <v>10727.354235327823</v>
      </c>
      <c r="AE82" s="94">
        <v>8789.5410576662271</v>
      </c>
      <c r="AI82" s="94">
        <v>3626120.2708516214</v>
      </c>
      <c r="AJ82" s="94">
        <v>354398.77569339756</v>
      </c>
      <c r="AK82" s="94">
        <v>3883181.1248736097</v>
      </c>
      <c r="AM82" s="87">
        <f t="shared" si="31"/>
        <v>-2598.2740482329391</v>
      </c>
      <c r="AO82" s="87">
        <f t="shared" si="32"/>
        <v>93.222635464626364</v>
      </c>
      <c r="AP82" s="87">
        <f t="shared" si="32"/>
        <v>-185325.54073869763</v>
      </c>
      <c r="AQ82" s="87">
        <f t="shared" si="32"/>
        <v>284.16251911701693</v>
      </c>
      <c r="AR82" s="87">
        <f t="shared" si="32"/>
        <v>283.42318219415029</v>
      </c>
      <c r="AS82" s="87">
        <f t="shared" si="32"/>
        <v>470.57947875767422</v>
      </c>
      <c r="AT82" s="87">
        <f t="shared" si="32"/>
        <v>-114.35423532782261</v>
      </c>
      <c r="AU82" s="87">
        <f t="shared" si="32"/>
        <v>-20.541057666227061</v>
      </c>
      <c r="AY82" s="94">
        <f t="shared" si="36"/>
        <v>-184422.2708516214</v>
      </c>
      <c r="AZ82" s="94">
        <f t="shared" si="33"/>
        <v>-13024.775693397562</v>
      </c>
      <c r="BA82" s="94">
        <f t="shared" si="33"/>
        <v>-100109.12487360975</v>
      </c>
      <c r="BC82" s="114">
        <f t="shared" si="37"/>
        <v>-43.454320017113588</v>
      </c>
    </row>
    <row r="83" spans="1:55" hidden="1" x14ac:dyDescent="0.25">
      <c r="A83" s="79">
        <v>2004</v>
      </c>
      <c r="B83" s="94">
        <f>1670828+1277060+70152+45503</f>
        <v>3063543</v>
      </c>
      <c r="C83" s="94">
        <v>0</v>
      </c>
      <c r="D83" s="94"/>
      <c r="E83" s="94"/>
      <c r="F83" s="94">
        <f>148720+41159</f>
        <v>189879</v>
      </c>
      <c r="G83" s="94">
        <f t="shared" si="30"/>
        <v>3253422</v>
      </c>
      <c r="H83" s="94">
        <f>35695+51014</f>
        <v>86709</v>
      </c>
      <c r="I83" s="94">
        <f>9392+16154+23860</f>
        <v>49406</v>
      </c>
      <c r="J83" s="94">
        <f>6894+8941</f>
        <v>15835</v>
      </c>
      <c r="K83" s="94">
        <f>68+4624+6199</f>
        <v>10891</v>
      </c>
      <c r="L83" s="94">
        <f>2545+6617</f>
        <v>9162</v>
      </c>
      <c r="M83" s="94">
        <f>+SUM(H83:L83)</f>
        <v>172003</v>
      </c>
      <c r="N83" s="87">
        <f t="shared" si="34"/>
        <v>172003</v>
      </c>
      <c r="P83" s="87">
        <f t="shared" si="35"/>
        <v>3425425</v>
      </c>
      <c r="Q83" s="87">
        <v>362704</v>
      </c>
      <c r="R83" s="87">
        <f t="shared" si="38"/>
        <v>3788129</v>
      </c>
      <c r="U83" s="94">
        <v>3079054.0770556978</v>
      </c>
      <c r="V83" s="94">
        <v>405381.29087279044</v>
      </c>
      <c r="Y83" s="94">
        <v>189368.9875296774</v>
      </c>
      <c r="Z83" s="94">
        <v>3672845.4221130242</v>
      </c>
      <c r="AA83" s="94">
        <v>86538.331685120022</v>
      </c>
      <c r="AB83" s="94">
        <v>49205.426366729749</v>
      </c>
      <c r="AC83" s="94">
        <v>15441.295143740055</v>
      </c>
      <c r="AD83" s="94">
        <v>10935.376188191543</v>
      </c>
      <c r="AE83" s="94">
        <v>9048.5097565865926</v>
      </c>
      <c r="AI83" s="94">
        <v>3844014.361253391</v>
      </c>
      <c r="AJ83" s="94">
        <v>430346.71389233728</v>
      </c>
      <c r="AK83" s="94">
        <v>4212081.0923241768</v>
      </c>
      <c r="AM83" s="87">
        <f t="shared" si="31"/>
        <v>-15511.077055697795</v>
      </c>
      <c r="AO83" s="87">
        <f t="shared" si="32"/>
        <v>510.01247032260289</v>
      </c>
      <c r="AP83" s="87">
        <f t="shared" si="32"/>
        <v>-419423.42211302416</v>
      </c>
      <c r="AQ83" s="87">
        <f t="shared" si="32"/>
        <v>170.66831487997842</v>
      </c>
      <c r="AR83" s="87">
        <f t="shared" si="32"/>
        <v>200.57363327025087</v>
      </c>
      <c r="AS83" s="87">
        <f t="shared" si="32"/>
        <v>393.70485625994479</v>
      </c>
      <c r="AT83" s="87">
        <f t="shared" si="32"/>
        <v>-44.376188191543406</v>
      </c>
      <c r="AU83" s="87">
        <f t="shared" si="32"/>
        <v>113.49024341340737</v>
      </c>
      <c r="AY83" s="94">
        <f t="shared" si="36"/>
        <v>-418589.36125339102</v>
      </c>
      <c r="AZ83" s="94">
        <f t="shared" si="33"/>
        <v>-67642.713892337284</v>
      </c>
      <c r="BA83" s="94">
        <f t="shared" si="33"/>
        <v>-423952.0923241768</v>
      </c>
      <c r="BC83" s="114">
        <f t="shared" si="37"/>
        <v>-29.250362001637313</v>
      </c>
    </row>
    <row r="84" spans="1:55" hidden="1" x14ac:dyDescent="0.25">
      <c r="A84" s="79">
        <v>2005</v>
      </c>
      <c r="B84" s="94">
        <f>1651284+1265455+90569+58172</f>
        <v>3065480</v>
      </c>
      <c r="C84" s="94">
        <v>0</v>
      </c>
      <c r="D84" s="94"/>
      <c r="E84" s="94"/>
      <c r="F84" s="94">
        <f>145029+39956</f>
        <v>184985</v>
      </c>
      <c r="G84" s="94">
        <f t="shared" si="30"/>
        <v>3250465</v>
      </c>
      <c r="H84" s="94">
        <f>36392+50893</f>
        <v>87285</v>
      </c>
      <c r="I84" s="94">
        <f>9342+16327+24119</f>
        <v>49788</v>
      </c>
      <c r="J84" s="94">
        <f>6986+8672</f>
        <v>15658</v>
      </c>
      <c r="K84" s="94">
        <f>67+4684+6499</f>
        <v>11250</v>
      </c>
      <c r="L84" s="94">
        <f>2693+6803</f>
        <v>9496</v>
      </c>
      <c r="M84" s="94">
        <f t="shared" ref="M84:M86" si="39">+SUM(H84:L84)</f>
        <v>173477</v>
      </c>
      <c r="N84" s="87">
        <f t="shared" si="34"/>
        <v>173477</v>
      </c>
      <c r="P84" s="87">
        <f t="shared" si="35"/>
        <v>3423942</v>
      </c>
      <c r="Q84" s="87">
        <v>433138</v>
      </c>
      <c r="R84" s="87">
        <f t="shared" si="38"/>
        <v>3857080</v>
      </c>
      <c r="U84" s="94">
        <v>3079261.2877682745</v>
      </c>
      <c r="V84" s="94">
        <v>649047.72546440025</v>
      </c>
      <c r="Y84" s="94">
        <v>185177.15108307803</v>
      </c>
      <c r="Z84" s="94">
        <v>3911852.1734208274</v>
      </c>
      <c r="AA84" s="94">
        <v>86478.809093056989</v>
      </c>
      <c r="AB84" s="94">
        <v>49430.280354266761</v>
      </c>
      <c r="AC84" s="94">
        <v>15449.834682039702</v>
      </c>
      <c r="AD84" s="94">
        <v>11140.150214455642</v>
      </c>
      <c r="AE84" s="94">
        <v>9298.8413169127034</v>
      </c>
      <c r="AI84" s="94">
        <v>4083650.0890815584</v>
      </c>
      <c r="AJ84" s="94">
        <v>511088.23446940293</v>
      </c>
      <c r="AK84" s="94">
        <v>4559820.2119071912</v>
      </c>
      <c r="AM84" s="87">
        <f t="shared" si="31"/>
        <v>-13781.287768274546</v>
      </c>
      <c r="AO84" s="87">
        <f t="shared" si="32"/>
        <v>-192.15108307803166</v>
      </c>
      <c r="AP84" s="87">
        <f t="shared" si="32"/>
        <v>-661387.17342082737</v>
      </c>
      <c r="AQ84" s="87">
        <f t="shared" si="32"/>
        <v>806.19090694301121</v>
      </c>
      <c r="AR84" s="87">
        <f t="shared" si="32"/>
        <v>357.7196457332393</v>
      </c>
      <c r="AS84" s="87">
        <f t="shared" si="32"/>
        <v>208.16531796029813</v>
      </c>
      <c r="AT84" s="87">
        <f t="shared" si="32"/>
        <v>109.84978554435838</v>
      </c>
      <c r="AU84" s="87">
        <f t="shared" si="32"/>
        <v>197.15868308729659</v>
      </c>
      <c r="AY84" s="94">
        <f t="shared" si="36"/>
        <v>-659708.0890815584</v>
      </c>
      <c r="AZ84" s="94">
        <f t="shared" si="33"/>
        <v>-77950.234469402931</v>
      </c>
      <c r="BA84" s="94">
        <f t="shared" si="33"/>
        <v>-702740.2119071912</v>
      </c>
      <c r="BC84" s="114">
        <f t="shared" si="37"/>
        <v>-13.579158056130211</v>
      </c>
    </row>
    <row r="85" spans="1:55" hidden="1" x14ac:dyDescent="0.25">
      <c r="A85" s="79">
        <v>2006</v>
      </c>
      <c r="B85" s="94">
        <v>3080220</v>
      </c>
      <c r="C85" s="94">
        <v>194961</v>
      </c>
      <c r="D85" s="94"/>
      <c r="E85" s="94"/>
      <c r="F85" s="94">
        <f>141931+38855</f>
        <v>180786</v>
      </c>
      <c r="G85" s="94">
        <f t="shared" si="30"/>
        <v>3455967</v>
      </c>
      <c r="H85" s="94">
        <f>36558+50588</f>
        <v>87146</v>
      </c>
      <c r="I85" s="94">
        <f>9326+16489+24047</f>
        <v>49862</v>
      </c>
      <c r="J85" s="94">
        <f>7053+8572</f>
        <v>15625</v>
      </c>
      <c r="K85" s="94">
        <f>76+4735+6673</f>
        <v>11484</v>
      </c>
      <c r="L85" s="94">
        <f>2816+6965</f>
        <v>9781</v>
      </c>
      <c r="M85" s="94">
        <f t="shared" si="39"/>
        <v>173898</v>
      </c>
      <c r="N85" s="87">
        <f t="shared" si="34"/>
        <v>173898</v>
      </c>
      <c r="P85" s="87">
        <f t="shared" si="35"/>
        <v>3629865</v>
      </c>
      <c r="Q85" s="87">
        <v>503495</v>
      </c>
      <c r="R85" s="87">
        <f t="shared" si="38"/>
        <v>4133360</v>
      </c>
      <c r="S85" s="87"/>
      <c r="T85" s="94"/>
      <c r="U85" s="94">
        <v>3079820.9839495835</v>
      </c>
      <c r="V85" s="94">
        <v>914766.18995875807</v>
      </c>
      <c r="Y85" s="94">
        <v>180944.28900256619</v>
      </c>
      <c r="Z85" s="94">
        <v>4173143.3756190273</v>
      </c>
      <c r="AA85" s="94">
        <v>86341.835562101391</v>
      </c>
      <c r="AB85" s="94">
        <v>49673.607777473626</v>
      </c>
      <c r="AC85" s="94">
        <v>15445.962064320433</v>
      </c>
      <c r="AD85" s="94">
        <v>11339.411620550067</v>
      </c>
      <c r="AE85" s="94">
        <v>9538.7374067990095</v>
      </c>
      <c r="AI85" s="94">
        <v>4345482.9300502716</v>
      </c>
      <c r="AJ85" s="94">
        <v>597624.55666210316</v>
      </c>
      <c r="AK85" s="94">
        <v>4928458.0785988811</v>
      </c>
      <c r="AM85" s="87">
        <f t="shared" si="31"/>
        <v>399.01605041651055</v>
      </c>
      <c r="AO85" s="87">
        <f t="shared" si="32"/>
        <v>-158.2890025661909</v>
      </c>
      <c r="AP85" s="87">
        <f t="shared" si="32"/>
        <v>-717176.3756190273</v>
      </c>
      <c r="AQ85" s="87">
        <f t="shared" si="32"/>
        <v>804.16443789860932</v>
      </c>
      <c r="AR85" s="87">
        <f t="shared" si="32"/>
        <v>188.3922225263741</v>
      </c>
      <c r="AS85" s="87">
        <f t="shared" si="32"/>
        <v>179.03793567956745</v>
      </c>
      <c r="AT85" s="87">
        <f t="shared" si="32"/>
        <v>144.5883794499332</v>
      </c>
      <c r="AU85" s="87">
        <f t="shared" si="32"/>
        <v>242.26259320099052</v>
      </c>
      <c r="AY85" s="94">
        <f t="shared" si="36"/>
        <v>-715617.93005027156</v>
      </c>
      <c r="AZ85" s="94">
        <f t="shared" si="33"/>
        <v>-94129.556662103161</v>
      </c>
      <c r="BA85" s="94">
        <f t="shared" si="33"/>
        <v>-795098.07859888114</v>
      </c>
      <c r="BC85" s="114">
        <f t="shared" si="37"/>
        <v>1.7834036944120157</v>
      </c>
    </row>
    <row r="86" spans="1:55" hidden="1" x14ac:dyDescent="0.25">
      <c r="A86" s="79">
        <v>2007</v>
      </c>
      <c r="B86" s="94">
        <f>1587248+1245284+191564+70864</f>
        <v>3094960</v>
      </c>
      <c r="C86" s="94">
        <f>1369110+7986</f>
        <v>1377096</v>
      </c>
      <c r="D86" s="94"/>
      <c r="E86" s="94"/>
      <c r="F86" s="94">
        <f>138494+38361</f>
        <v>176855</v>
      </c>
      <c r="G86" s="94">
        <f t="shared" si="30"/>
        <v>4648911</v>
      </c>
      <c r="H86" s="94">
        <f>36229+50320</f>
        <v>86549</v>
      </c>
      <c r="I86" s="94">
        <f>9310+16680+23971</f>
        <v>49961</v>
      </c>
      <c r="J86" s="94">
        <f>7094+8303</f>
        <v>15397</v>
      </c>
      <c r="K86" s="94">
        <f>83+4801+6688</f>
        <v>11572</v>
      </c>
      <c r="L86" s="94">
        <f>2886+7059</f>
        <v>9945</v>
      </c>
      <c r="M86" s="94">
        <f t="shared" si="39"/>
        <v>173424</v>
      </c>
      <c r="N86" s="87">
        <f t="shared" si="34"/>
        <v>173424</v>
      </c>
      <c r="P86" s="87">
        <f t="shared" si="35"/>
        <v>4822335</v>
      </c>
      <c r="Q86" s="87">
        <v>584099</v>
      </c>
      <c r="R86" s="87">
        <f t="shared" si="38"/>
        <v>5406434</v>
      </c>
      <c r="U86" s="94">
        <v>3080479.430485562</v>
      </c>
      <c r="V86" s="94">
        <v>1196637.9160952615</v>
      </c>
      <c r="W86" s="94"/>
      <c r="X86" s="94"/>
      <c r="Y86" s="94">
        <v>176663.50075514</v>
      </c>
      <c r="Z86" s="94">
        <v>4450567.737930336</v>
      </c>
      <c r="AA86" s="94">
        <v>86119.038858730171</v>
      </c>
      <c r="AB86" s="94">
        <v>49948.454829864422</v>
      </c>
      <c r="AC86" s="94">
        <v>15435.681871941017</v>
      </c>
      <c r="AD86" s="94">
        <v>11531.994210760211</v>
      </c>
      <c r="AE86" s="94">
        <v>9768.3712812308349</v>
      </c>
      <c r="AI86" s="94">
        <v>4623371.2789828628</v>
      </c>
      <c r="AJ86" s="94">
        <v>690177.39736325236</v>
      </c>
      <c r="AK86" s="94">
        <v>5313026.8852564013</v>
      </c>
      <c r="AM86" s="87">
        <f t="shared" si="31"/>
        <v>14480.569514438044</v>
      </c>
      <c r="AN86" s="87">
        <f t="shared" si="31"/>
        <v>180458.08390473854</v>
      </c>
      <c r="AO86" s="87">
        <f t="shared" si="32"/>
        <v>191.49924485999509</v>
      </c>
      <c r="AP86" s="87">
        <f t="shared" si="32"/>
        <v>198343.26206966396</v>
      </c>
      <c r="AQ86" s="87">
        <f t="shared" si="32"/>
        <v>429.96114126982866</v>
      </c>
      <c r="AR86" s="87">
        <f t="shared" si="32"/>
        <v>12.545170135577791</v>
      </c>
      <c r="AS86" s="87">
        <f t="shared" si="32"/>
        <v>-38.681871941016652</v>
      </c>
      <c r="AT86" s="87">
        <f t="shared" si="32"/>
        <v>40.00578923978901</v>
      </c>
      <c r="AU86" s="87">
        <f t="shared" si="32"/>
        <v>176.62871876916506</v>
      </c>
      <c r="AY86" s="94">
        <f t="shared" si="36"/>
        <v>198963.72101713717</v>
      </c>
      <c r="AZ86" s="94">
        <f t="shared" si="33"/>
        <v>-106078.39736325236</v>
      </c>
      <c r="BA86" s="94">
        <f t="shared" si="33"/>
        <v>93407.114743598737</v>
      </c>
      <c r="BC86" s="114">
        <f t="shared" si="37"/>
        <v>22.03147018346408</v>
      </c>
    </row>
    <row r="87" spans="1:55" hidden="1" x14ac:dyDescent="0.25">
      <c r="A87" s="79">
        <v>2008</v>
      </c>
      <c r="B87" s="94">
        <f>1560436+1234540+227274+72979</f>
        <v>3095229</v>
      </c>
      <c r="C87" s="94">
        <f>1813023+29690</f>
        <v>1842713</v>
      </c>
      <c r="D87" s="94"/>
      <c r="E87" s="94"/>
      <c r="F87" s="94">
        <f>135753+37385</f>
        <v>173138</v>
      </c>
      <c r="G87" s="94">
        <f t="shared" si="30"/>
        <v>5111080</v>
      </c>
      <c r="H87" s="94">
        <f>36066+49878</f>
        <v>85944</v>
      </c>
      <c r="I87" s="94">
        <f>9269+16846+23787</f>
        <v>49902</v>
      </c>
      <c r="J87" s="94">
        <f>7152+8201</f>
        <v>15353</v>
      </c>
      <c r="K87" s="94">
        <f>92+4868+6769</f>
        <v>11729</v>
      </c>
      <c r="L87" s="94">
        <f>2937+7097</f>
        <v>10034</v>
      </c>
      <c r="M87" s="94">
        <f t="shared" ref="M87:M98" si="40">+SUM(H87:L87)</f>
        <v>172962</v>
      </c>
      <c r="N87" s="87">
        <f t="shared" si="34"/>
        <v>172962</v>
      </c>
      <c r="P87" s="87">
        <f t="shared" si="35"/>
        <v>5284042</v>
      </c>
      <c r="Q87" s="87">
        <v>673542</v>
      </c>
      <c r="R87" s="87">
        <f t="shared" si="38"/>
        <v>5957584</v>
      </c>
      <c r="U87" s="94">
        <v>3080986.8824226526</v>
      </c>
      <c r="V87" s="94">
        <v>1481566.0837137208</v>
      </c>
      <c r="W87" s="94"/>
      <c r="X87" s="94"/>
      <c r="Y87" s="94">
        <v>172326.302917772</v>
      </c>
      <c r="Z87" s="94">
        <v>4730802.2058212766</v>
      </c>
      <c r="AA87" s="94">
        <v>85810.088393799262</v>
      </c>
      <c r="AB87" s="94">
        <v>50269.751627178499</v>
      </c>
      <c r="AC87" s="94">
        <v>15426.789065617024</v>
      </c>
      <c r="AD87" s="94">
        <v>11718.177673165968</v>
      </c>
      <c r="AE87" s="94">
        <v>9990.3388211255133</v>
      </c>
      <c r="AI87" s="94">
        <v>4904017.3514021635</v>
      </c>
      <c r="AJ87" s="94">
        <v>788027.17789904389</v>
      </c>
      <c r="AK87" s="94">
        <v>5700607.8439509179</v>
      </c>
      <c r="AM87" s="87">
        <f t="shared" si="31"/>
        <v>14242.117577347439</v>
      </c>
      <c r="AN87" s="87">
        <f t="shared" si="31"/>
        <v>361146.91628627921</v>
      </c>
      <c r="AO87" s="87">
        <f t="shared" si="32"/>
        <v>811.69708222799818</v>
      </c>
      <c r="AP87" s="87">
        <f t="shared" si="32"/>
        <v>380277.79417872336</v>
      </c>
      <c r="AQ87" s="87">
        <f t="shared" si="32"/>
        <v>133.91160620073788</v>
      </c>
      <c r="AR87" s="87">
        <f t="shared" si="32"/>
        <v>-367.75162717849889</v>
      </c>
      <c r="AS87" s="87">
        <f t="shared" si="32"/>
        <v>-73.78906561702388</v>
      </c>
      <c r="AT87" s="87">
        <f t="shared" si="32"/>
        <v>10.822326834031628</v>
      </c>
      <c r="AU87" s="87">
        <f t="shared" si="32"/>
        <v>43.661178874486723</v>
      </c>
      <c r="AY87" s="94">
        <f t="shared" si="36"/>
        <v>380024.64859783649</v>
      </c>
      <c r="AZ87" s="94">
        <f t="shared" si="33"/>
        <v>-114485.17789904389</v>
      </c>
      <c r="BA87" s="94">
        <f t="shared" si="33"/>
        <v>256976.15604908206</v>
      </c>
      <c r="BC87" s="114">
        <f t="shared" si="37"/>
        <v>28.113242995581913</v>
      </c>
    </row>
    <row r="88" spans="1:55" hidden="1" x14ac:dyDescent="0.25">
      <c r="A88" s="79">
        <v>2009</v>
      </c>
      <c r="B88" s="94">
        <f>1826938+1325941</f>
        <v>3152879</v>
      </c>
      <c r="C88" s="94">
        <f>2025782+66718</f>
        <v>2092500</v>
      </c>
      <c r="D88" s="94"/>
      <c r="E88" s="94"/>
      <c r="F88" s="94">
        <f>132405+36438</f>
        <v>168843</v>
      </c>
      <c r="G88" s="94">
        <f t="shared" si="30"/>
        <v>5414222</v>
      </c>
      <c r="H88" s="94">
        <f>36608+49669</f>
        <v>86277</v>
      </c>
      <c r="I88" s="94">
        <f>9282+16914+23690</f>
        <v>49886</v>
      </c>
      <c r="J88" s="94">
        <f>7236+8052</f>
        <v>15288</v>
      </c>
      <c r="K88" s="94">
        <f>108+4948+6867</f>
        <v>11923</v>
      </c>
      <c r="L88" s="94">
        <f>3009+7102</f>
        <v>10111</v>
      </c>
      <c r="M88" s="94">
        <f t="shared" si="40"/>
        <v>173485</v>
      </c>
      <c r="N88" s="87">
        <f t="shared" si="34"/>
        <v>173485</v>
      </c>
      <c r="P88" s="87">
        <f t="shared" si="35"/>
        <v>5587707</v>
      </c>
      <c r="Q88" s="87">
        <v>819336</v>
      </c>
      <c r="R88" s="87">
        <f t="shared" si="38"/>
        <v>6407043</v>
      </c>
      <c r="U88" s="94">
        <v>3081238.4005024415</v>
      </c>
      <c r="V88" s="94">
        <v>1758258.4534929933</v>
      </c>
      <c r="W88" s="94"/>
      <c r="X88" s="94"/>
      <c r="Y88" s="94">
        <v>167926.12705988326</v>
      </c>
      <c r="Z88" s="94">
        <v>5002507.1573790666</v>
      </c>
      <c r="AA88" s="94">
        <v>85418.953189577296</v>
      </c>
      <c r="AB88" s="94">
        <v>50652.553736856549</v>
      </c>
      <c r="AC88" s="94">
        <v>15426.691787344611</v>
      </c>
      <c r="AD88" s="94">
        <v>11898.641753739628</v>
      </c>
      <c r="AE88" s="94">
        <v>10209.002194588071</v>
      </c>
      <c r="AI88" s="94">
        <v>5176113.0000411738</v>
      </c>
      <c r="AJ88" s="94">
        <v>889393.53562203876</v>
      </c>
      <c r="AK88" s="94">
        <v>6079216.2379010348</v>
      </c>
      <c r="AM88" s="87">
        <f t="shared" si="31"/>
        <v>71640.599497558549</v>
      </c>
      <c r="AN88" s="87">
        <f t="shared" si="31"/>
        <v>334241.54650700674</v>
      </c>
      <c r="AO88" s="87">
        <f t="shared" si="32"/>
        <v>916.87294011673657</v>
      </c>
      <c r="AP88" s="87">
        <f t="shared" si="32"/>
        <v>411714.84262093343</v>
      </c>
      <c r="AQ88" s="87">
        <f t="shared" si="32"/>
        <v>858.04681042270386</v>
      </c>
      <c r="AR88" s="87">
        <f t="shared" si="32"/>
        <v>-766.55373685654922</v>
      </c>
      <c r="AS88" s="87">
        <f t="shared" si="32"/>
        <v>-138.69178734461093</v>
      </c>
      <c r="AT88" s="87">
        <f t="shared" si="32"/>
        <v>24.358246260371743</v>
      </c>
      <c r="AU88" s="87">
        <f t="shared" si="32"/>
        <v>-98.002194588070779</v>
      </c>
      <c r="AY88" s="94">
        <f t="shared" si="36"/>
        <v>411593.99995882623</v>
      </c>
      <c r="AZ88" s="94">
        <f t="shared" si="33"/>
        <v>-70057.535622038762</v>
      </c>
      <c r="BA88" s="94">
        <f t="shared" si="33"/>
        <v>327826.76209896524</v>
      </c>
      <c r="BC88" s="114">
        <f t="shared" si="37"/>
        <v>-0.30265970856873992</v>
      </c>
    </row>
    <row r="89" spans="1:55" hidden="1" x14ac:dyDescent="0.25">
      <c r="A89" s="79">
        <v>2010</v>
      </c>
      <c r="B89" s="94">
        <f>1733010+1314110</f>
        <v>3047120</v>
      </c>
      <c r="C89" s="94">
        <f>2273927+106412</f>
        <v>2380339</v>
      </c>
      <c r="D89" s="94"/>
      <c r="E89" s="94"/>
      <c r="F89" s="94">
        <f>128736+35493</f>
        <v>164229</v>
      </c>
      <c r="G89" s="94">
        <f t="shared" si="30"/>
        <v>5591688</v>
      </c>
      <c r="H89" s="94">
        <f>36268+49148</f>
        <v>85416</v>
      </c>
      <c r="I89" s="94">
        <f>9243+16944+23670</f>
        <v>49857</v>
      </c>
      <c r="J89" s="94">
        <f>7294+7965</f>
        <v>15259</v>
      </c>
      <c r="K89" s="94">
        <f>121+5089+6900</f>
        <v>12110</v>
      </c>
      <c r="L89" s="94">
        <f>3091+7132</f>
        <v>10223</v>
      </c>
      <c r="M89" s="94">
        <f t="shared" si="40"/>
        <v>172865</v>
      </c>
      <c r="N89" s="87">
        <f t="shared" si="34"/>
        <v>172865</v>
      </c>
      <c r="P89" s="87">
        <f t="shared" si="35"/>
        <v>5764553</v>
      </c>
      <c r="Q89" s="87">
        <v>979952</v>
      </c>
      <c r="R89" s="87">
        <f t="shared" si="38"/>
        <v>6744505</v>
      </c>
      <c r="U89" s="94">
        <v>3081271.4666422876</v>
      </c>
      <c r="V89" s="94">
        <v>2019034.255274799</v>
      </c>
      <c r="W89" s="94"/>
      <c r="X89" s="94"/>
      <c r="Y89" s="94">
        <v>163464.52172171714</v>
      </c>
      <c r="Z89" s="94">
        <v>5258145.7486327104</v>
      </c>
      <c r="AA89" s="94">
        <v>84950.941384394901</v>
      </c>
      <c r="AB89" s="94">
        <v>51108.239210067477</v>
      </c>
      <c r="AC89" s="94">
        <v>15442.060288463761</v>
      </c>
      <c r="AD89" s="94">
        <v>12074.174421721818</v>
      </c>
      <c r="AE89" s="94">
        <v>10429.160181512276</v>
      </c>
      <c r="AI89" s="94">
        <v>5432150.3241188722</v>
      </c>
      <c r="AJ89" s="94">
        <v>991351.25610580738</v>
      </c>
      <c r="AK89" s="94">
        <v>6439437.1118858438</v>
      </c>
      <c r="AM89" s="87">
        <f t="shared" si="31"/>
        <v>-34151.46664228756</v>
      </c>
      <c r="AN89" s="87">
        <f t="shared" si="31"/>
        <v>361304.74472520105</v>
      </c>
      <c r="AO89" s="87">
        <f t="shared" si="32"/>
        <v>764.47827828285517</v>
      </c>
      <c r="AP89" s="87">
        <f t="shared" si="32"/>
        <v>333542.25136728957</v>
      </c>
      <c r="AQ89" s="87">
        <f t="shared" si="32"/>
        <v>465.05861560509948</v>
      </c>
      <c r="AR89" s="87">
        <f t="shared" si="32"/>
        <v>-1251.239210067477</v>
      </c>
      <c r="AS89" s="87">
        <f t="shared" si="32"/>
        <v>-183.06028846376103</v>
      </c>
      <c r="AT89" s="87">
        <f t="shared" si="32"/>
        <v>35.825578278181638</v>
      </c>
      <c r="AU89" s="87">
        <f t="shared" si="32"/>
        <v>-206.16018151227581</v>
      </c>
      <c r="AY89" s="94">
        <f t="shared" si="36"/>
        <v>332402.67588112783</v>
      </c>
      <c r="AZ89" s="94">
        <f t="shared" si="33"/>
        <v>-11399.256105807377</v>
      </c>
      <c r="BA89" s="94">
        <f t="shared" si="33"/>
        <v>305067.8881141562</v>
      </c>
      <c r="BC89" s="114">
        <f t="shared" si="37"/>
        <v>26.105200198222519</v>
      </c>
    </row>
    <row r="90" spans="1:55" hidden="1" x14ac:dyDescent="0.25">
      <c r="A90" s="79">
        <v>2011</v>
      </c>
      <c r="B90" s="94">
        <f>1702762+1308435</f>
        <v>3011197</v>
      </c>
      <c r="C90" s="94">
        <f>2369624+138834</f>
        <v>2508458</v>
      </c>
      <c r="D90" s="94"/>
      <c r="E90" s="94"/>
      <c r="F90" s="94">
        <f>124508+34461</f>
        <v>158969</v>
      </c>
      <c r="G90" s="94">
        <f t="shared" si="30"/>
        <v>5678624</v>
      </c>
      <c r="H90" s="94">
        <f>35854+49091</f>
        <v>84945</v>
      </c>
      <c r="I90" s="94">
        <f>9433+17038+23954</f>
        <v>50425</v>
      </c>
      <c r="J90" s="94">
        <f>7258+8010</f>
        <v>15268</v>
      </c>
      <c r="K90" s="94">
        <f>132+5160+7061</f>
        <v>12353</v>
      </c>
      <c r="L90" s="94">
        <f>3177+7236</f>
        <v>10413</v>
      </c>
      <c r="M90" s="94">
        <f t="shared" si="40"/>
        <v>173404</v>
      </c>
      <c r="N90" s="87">
        <f t="shared" si="34"/>
        <v>173404</v>
      </c>
      <c r="P90" s="87">
        <f t="shared" si="35"/>
        <v>5852028</v>
      </c>
      <c r="Q90" s="87">
        <v>1134748</v>
      </c>
      <c r="R90" s="87">
        <f t="shared" si="38"/>
        <v>6986776</v>
      </c>
      <c r="U90" s="94">
        <v>3081839.9687545262</v>
      </c>
      <c r="V90" s="94">
        <v>2259555.1343659284</v>
      </c>
      <c r="W90" s="94"/>
      <c r="X90" s="94"/>
      <c r="Y90" s="94">
        <v>158952.20417291817</v>
      </c>
      <c r="Z90" s="94">
        <v>5494298.2840374243</v>
      </c>
      <c r="AA90" s="94">
        <v>84419.941584686938</v>
      </c>
      <c r="AB90" s="94">
        <v>51640.520560611636</v>
      </c>
      <c r="AC90" s="94">
        <v>15478.177902441015</v>
      </c>
      <c r="AD90" s="94">
        <v>12245.807228815775</v>
      </c>
      <c r="AE90" s="94">
        <v>10654.631539846017</v>
      </c>
      <c r="AI90" s="94">
        <v>5668737.362853827</v>
      </c>
      <c r="AJ90" s="94">
        <v>1090274.5495676997</v>
      </c>
      <c r="AK90" s="94">
        <v>6775133.7783054272</v>
      </c>
      <c r="AM90" s="87">
        <f t="shared" si="31"/>
        <v>-70642.968754526228</v>
      </c>
      <c r="AN90" s="87">
        <f t="shared" si="31"/>
        <v>248902.86563407164</v>
      </c>
      <c r="AO90" s="87">
        <f t="shared" si="32"/>
        <v>16.795827081834432</v>
      </c>
      <c r="AP90" s="87">
        <f t="shared" si="32"/>
        <v>184325.71596257575</v>
      </c>
      <c r="AQ90" s="87">
        <f t="shared" si="32"/>
        <v>525.05841531306214</v>
      </c>
      <c r="AR90" s="87">
        <f t="shared" si="32"/>
        <v>-1215.520560611636</v>
      </c>
      <c r="AS90" s="87">
        <f t="shared" si="32"/>
        <v>-210.17790244101525</v>
      </c>
      <c r="AT90" s="87">
        <f t="shared" si="32"/>
        <v>107.19277118422542</v>
      </c>
      <c r="AU90" s="87">
        <f t="shared" si="32"/>
        <v>-241.6315398460174</v>
      </c>
      <c r="AY90" s="94">
        <f t="shared" si="36"/>
        <v>183290.63714617305</v>
      </c>
      <c r="AZ90" s="94">
        <f t="shared" si="33"/>
        <v>44473.450432300335</v>
      </c>
      <c r="BA90" s="94">
        <f t="shared" si="33"/>
        <v>211642.22169457283</v>
      </c>
      <c r="BC90" s="114">
        <f t="shared" si="37"/>
        <v>41.14232598414128</v>
      </c>
    </row>
    <row r="91" spans="1:55" hidden="1" x14ac:dyDescent="0.25">
      <c r="A91" s="79">
        <v>2012</v>
      </c>
      <c r="B91" s="94">
        <f>1741129+1317586</f>
        <v>3058715</v>
      </c>
      <c r="C91" s="94">
        <f>2368263+159121</f>
        <v>2527384</v>
      </c>
      <c r="D91" s="94"/>
      <c r="E91" s="94"/>
      <c r="F91" s="94">
        <f>120691+33478</f>
        <v>154169</v>
      </c>
      <c r="G91" s="94">
        <f t="shared" si="30"/>
        <v>5740268</v>
      </c>
      <c r="H91" s="94">
        <f>35308+49054</f>
        <v>84362</v>
      </c>
      <c r="I91" s="94">
        <f>9662+17817+25131</f>
        <v>52610</v>
      </c>
      <c r="J91" s="94">
        <f>7232+8146</f>
        <v>15378</v>
      </c>
      <c r="K91" s="94">
        <f>137+5218+7230</f>
        <v>12585</v>
      </c>
      <c r="L91" s="94">
        <f>3291+7389</f>
        <v>10680</v>
      </c>
      <c r="M91" s="94">
        <f t="shared" si="40"/>
        <v>175615</v>
      </c>
      <c r="N91" s="87">
        <f t="shared" si="34"/>
        <v>175615</v>
      </c>
      <c r="P91" s="87">
        <f t="shared" si="35"/>
        <v>5915883</v>
      </c>
      <c r="Q91" s="87">
        <v>1279343</v>
      </c>
      <c r="R91" s="87">
        <f t="shared" si="38"/>
        <v>7195226</v>
      </c>
      <c r="U91" s="94">
        <v>3083356.2800850691</v>
      </c>
      <c r="V91" s="94">
        <v>2479095.7835204229</v>
      </c>
      <c r="W91" s="94"/>
      <c r="X91" s="94"/>
      <c r="Y91" s="94">
        <v>154407.53646591364</v>
      </c>
      <c r="Z91" s="94">
        <v>5710880.4905620934</v>
      </c>
      <c r="AA91" s="94">
        <v>83844.4929830443</v>
      </c>
      <c r="AB91" s="94">
        <v>52240.597910188684</v>
      </c>
      <c r="AC91" s="94">
        <v>15538.497359858273</v>
      </c>
      <c r="AD91" s="94">
        <v>12414.929982507509</v>
      </c>
      <c r="AE91" s="94">
        <v>10887.173425722058</v>
      </c>
      <c r="AI91" s="94">
        <v>5885806.1822234159</v>
      </c>
      <c r="AJ91" s="94">
        <v>1182423.6336640075</v>
      </c>
      <c r="AK91" s="94">
        <v>7083220.2284410084</v>
      </c>
      <c r="AM91" s="87">
        <f t="shared" si="31"/>
        <v>-24641.280085069127</v>
      </c>
      <c r="AN91" s="87">
        <f t="shared" si="31"/>
        <v>48288.216479577124</v>
      </c>
      <c r="AO91" s="87">
        <f t="shared" si="32"/>
        <v>-238.5364659136394</v>
      </c>
      <c r="AP91" s="87">
        <f t="shared" si="32"/>
        <v>29387.509437906556</v>
      </c>
      <c r="AQ91" s="87">
        <f t="shared" si="32"/>
        <v>517.50701695570024</v>
      </c>
      <c r="AR91" s="87">
        <f t="shared" si="32"/>
        <v>369.40208981131582</v>
      </c>
      <c r="AS91" s="87">
        <f t="shared" si="32"/>
        <v>-160.49735985827283</v>
      </c>
      <c r="AT91" s="87">
        <f t="shared" si="32"/>
        <v>170.07001749249139</v>
      </c>
      <c r="AU91" s="87">
        <f t="shared" si="32"/>
        <v>-207.1734257220578</v>
      </c>
      <c r="AY91" s="94">
        <f t="shared" si="36"/>
        <v>30076.817776584066</v>
      </c>
      <c r="AZ91" s="94">
        <f t="shared" si="33"/>
        <v>96919.366335992469</v>
      </c>
      <c r="BA91" s="94">
        <f t="shared" si="33"/>
        <v>112005.77155899163</v>
      </c>
      <c r="BC91" s="114">
        <f t="shared" si="37"/>
        <v>30.567829791101133</v>
      </c>
    </row>
    <row r="92" spans="1:55" hidden="1" x14ac:dyDescent="0.25">
      <c r="A92" s="79">
        <v>2013</v>
      </c>
      <c r="B92" s="94">
        <f>1758132+1334094</f>
        <v>3092226</v>
      </c>
      <c r="C92" s="94">
        <f>2386454+165764</f>
        <v>2552218</v>
      </c>
      <c r="D92" s="94"/>
      <c r="E92" s="94"/>
      <c r="F92" s="94">
        <f>116798+32534</f>
        <v>149332</v>
      </c>
      <c r="G92" s="94">
        <f t="shared" si="30"/>
        <v>5793776</v>
      </c>
      <c r="H92" s="94">
        <f>35028+49260</f>
        <v>84288</v>
      </c>
      <c r="I92" s="94">
        <f>9753+17755+25830</f>
        <v>53338</v>
      </c>
      <c r="J92" s="94">
        <f>7258+8179</f>
        <v>15437</v>
      </c>
      <c r="K92" s="94">
        <f>139+5282+7291</f>
        <v>12712</v>
      </c>
      <c r="L92" s="94">
        <f>3482+7622</f>
        <v>11104</v>
      </c>
      <c r="M92" s="94">
        <f t="shared" si="40"/>
        <v>176879</v>
      </c>
      <c r="N92" s="87">
        <f t="shared" si="34"/>
        <v>176879</v>
      </c>
      <c r="P92" s="87">
        <f t="shared" si="35"/>
        <v>5970655</v>
      </c>
      <c r="Q92" s="87">
        <v>1399185</v>
      </c>
      <c r="R92" s="87">
        <f t="shared" si="38"/>
        <v>7369840</v>
      </c>
      <c r="U92" s="94">
        <v>3085526.3441922823</v>
      </c>
      <c r="V92" s="94">
        <v>2679419.9241486648</v>
      </c>
      <c r="W92" s="94"/>
      <c r="X92" s="94"/>
      <c r="Y92" s="94">
        <v>149849.0486114017</v>
      </c>
      <c r="Z92" s="94">
        <v>5909651.3523352295</v>
      </c>
      <c r="AA92" s="94">
        <v>83248.385356210987</v>
      </c>
      <c r="AB92" s="94">
        <v>52887.516174892153</v>
      </c>
      <c r="AC92" s="94">
        <v>15624.36961227302</v>
      </c>
      <c r="AD92" s="94">
        <v>12584.004417994875</v>
      </c>
      <c r="AE92" s="94">
        <v>11126.126679874698</v>
      </c>
      <c r="AI92" s="94">
        <v>6085121.7545764772</v>
      </c>
      <c r="AJ92" s="94">
        <v>1264503.4605553458</v>
      </c>
      <c r="AK92" s="94">
        <v>7362726.8757907553</v>
      </c>
      <c r="AM92" s="87">
        <f t="shared" si="31"/>
        <v>6699.6558077177033</v>
      </c>
      <c r="AN92" s="87">
        <f t="shared" si="31"/>
        <v>-127201.92414866481</v>
      </c>
      <c r="AO92" s="87">
        <f t="shared" si="32"/>
        <v>-517.04861140169669</v>
      </c>
      <c r="AP92" s="87">
        <f t="shared" si="32"/>
        <v>-115875.35233522952</v>
      </c>
      <c r="AQ92" s="87">
        <f t="shared" si="32"/>
        <v>1039.6146437890129</v>
      </c>
      <c r="AR92" s="87">
        <f t="shared" si="32"/>
        <v>450.48382510784722</v>
      </c>
      <c r="AS92" s="87">
        <f t="shared" si="32"/>
        <v>-187.36961227301981</v>
      </c>
      <c r="AT92" s="87">
        <f t="shared" si="32"/>
        <v>127.99558200512547</v>
      </c>
      <c r="AU92" s="87">
        <f t="shared" si="32"/>
        <v>-22.126679874698311</v>
      </c>
      <c r="AY92" s="94">
        <f t="shared" si="36"/>
        <v>-114466.75457647722</v>
      </c>
      <c r="AZ92" s="94">
        <f t="shared" si="33"/>
        <v>134681.53944465425</v>
      </c>
      <c r="BA92" s="94">
        <f t="shared" si="33"/>
        <v>7113.1242092447355</v>
      </c>
      <c r="BC92" s="114">
        <f t="shared" si="37"/>
        <v>33.583510909948586</v>
      </c>
    </row>
    <row r="93" spans="1:55" hidden="1" x14ac:dyDescent="0.25">
      <c r="A93" s="79">
        <v>2014</v>
      </c>
      <c r="B93" s="94">
        <f>1756591+1345676</f>
        <v>3102267</v>
      </c>
      <c r="C93" s="94">
        <f>2430300+170856</f>
        <v>2601156</v>
      </c>
      <c r="D93" s="94"/>
      <c r="E93" s="94"/>
      <c r="F93" s="94">
        <f>113028+31621</f>
        <v>144649</v>
      </c>
      <c r="G93" s="94">
        <f t="shared" si="30"/>
        <v>5848072</v>
      </c>
      <c r="H93" s="94">
        <f>34068+49260</f>
        <v>83328</v>
      </c>
      <c r="I93" s="94">
        <f>9843+17732+26330</f>
        <v>53905</v>
      </c>
      <c r="J93" s="94">
        <f>7263+8293</f>
        <v>15556</v>
      </c>
      <c r="K93" s="94">
        <f>141+5341+7271</f>
        <v>12753</v>
      </c>
      <c r="L93" s="94">
        <f>3581+7698</f>
        <v>11279</v>
      </c>
      <c r="M93" s="94">
        <f t="shared" si="40"/>
        <v>176821</v>
      </c>
      <c r="N93" s="87">
        <f t="shared" si="34"/>
        <v>176821</v>
      </c>
      <c r="P93" s="87">
        <f t="shared" si="35"/>
        <v>6024893</v>
      </c>
      <c r="Q93" s="87">
        <v>1495370</v>
      </c>
      <c r="R93" s="87">
        <f t="shared" si="38"/>
        <v>7520263</v>
      </c>
      <c r="U93" s="94">
        <v>3087809.6918336805</v>
      </c>
      <c r="V93" s="94">
        <v>2862774.1598258321</v>
      </c>
      <c r="W93" s="94"/>
      <c r="X93" s="94"/>
      <c r="Y93" s="94">
        <v>145292.88525542131</v>
      </c>
      <c r="Z93" s="94">
        <v>6092663.7285797233</v>
      </c>
      <c r="AA93" s="94">
        <v>82660.583551100572</v>
      </c>
      <c r="AB93" s="94">
        <v>53564.014291713691</v>
      </c>
      <c r="AC93" s="94">
        <v>15735.540637644161</v>
      </c>
      <c r="AD93" s="94">
        <v>12757.192970650651</v>
      </c>
      <c r="AE93" s="94">
        <v>11368.76040878102</v>
      </c>
      <c r="AI93" s="94">
        <v>6268749.8204396153</v>
      </c>
      <c r="AJ93" s="94">
        <v>1334188.1760656887</v>
      </c>
      <c r="AK93" s="94">
        <v>7613804.1915684249</v>
      </c>
      <c r="AM93" s="87">
        <f t="shared" si="31"/>
        <v>14457.308166319504</v>
      </c>
      <c r="AN93" s="87">
        <f t="shared" si="31"/>
        <v>-261618.15982583212</v>
      </c>
      <c r="AO93" s="87">
        <f t="shared" si="32"/>
        <v>-643.8852554213081</v>
      </c>
      <c r="AP93" s="87">
        <f t="shared" si="32"/>
        <v>-244591.72857972328</v>
      </c>
      <c r="AQ93" s="87">
        <f t="shared" si="32"/>
        <v>667.41644889942836</v>
      </c>
      <c r="AR93" s="87">
        <f t="shared" si="32"/>
        <v>340.98570828630909</v>
      </c>
      <c r="AS93" s="87">
        <f t="shared" si="32"/>
        <v>-179.5406376441606</v>
      </c>
      <c r="AT93" s="87">
        <f t="shared" si="32"/>
        <v>-4.19297065065075</v>
      </c>
      <c r="AU93" s="87">
        <f t="shared" si="32"/>
        <v>-89.760408781019578</v>
      </c>
      <c r="AY93" s="94">
        <f t="shared" si="36"/>
        <v>-243856.82043961529</v>
      </c>
      <c r="AZ93" s="94">
        <f t="shared" si="33"/>
        <v>161181.82393431128</v>
      </c>
      <c r="BA93" s="94">
        <f t="shared" si="33"/>
        <v>-93541.191568424925</v>
      </c>
      <c r="BC93" s="114">
        <f t="shared" si="37"/>
        <v>17.843563279906448</v>
      </c>
    </row>
    <row r="94" spans="1:55" hidden="1" x14ac:dyDescent="0.25">
      <c r="A94" s="79">
        <v>2015</v>
      </c>
      <c r="B94" s="94">
        <f>1759038+1355345</f>
        <v>3114383</v>
      </c>
      <c r="C94" s="94">
        <f>2887586+172762</f>
        <v>3060348</v>
      </c>
      <c r="D94" s="94"/>
      <c r="E94" s="94"/>
      <c r="F94" s="94">
        <f>109777+30694</f>
        <v>140471</v>
      </c>
      <c r="G94" s="94">
        <f t="shared" si="30"/>
        <v>6315202</v>
      </c>
      <c r="H94" s="94">
        <f>33393+49232</f>
        <v>82625</v>
      </c>
      <c r="I94" s="94">
        <f>10004+17882+26750</f>
        <v>54636</v>
      </c>
      <c r="J94" s="94">
        <f>7199+8714</f>
        <v>15913</v>
      </c>
      <c r="K94" s="94">
        <f>141+5379+7218</f>
        <v>12738</v>
      </c>
      <c r="L94" s="94">
        <f>3682+7811</f>
        <v>11493</v>
      </c>
      <c r="M94" s="94">
        <f t="shared" si="40"/>
        <v>177405</v>
      </c>
      <c r="N94" s="87">
        <f t="shared" si="34"/>
        <v>177405</v>
      </c>
      <c r="P94" s="87">
        <f t="shared" si="35"/>
        <v>6492607</v>
      </c>
      <c r="Q94" s="87">
        <v>1521685</v>
      </c>
      <c r="R94" s="87">
        <f t="shared" si="38"/>
        <v>8014292</v>
      </c>
      <c r="U94" s="94">
        <v>3089732.8503248566</v>
      </c>
      <c r="V94" s="94">
        <v>3030133.0748856165</v>
      </c>
      <c r="W94" s="94"/>
      <c r="X94" s="94"/>
      <c r="Y94" s="94">
        <v>140750.02055789746</v>
      </c>
      <c r="Z94" s="94">
        <v>6260811.7249951139</v>
      </c>
      <c r="AA94" s="94">
        <v>82120.448561064521</v>
      </c>
      <c r="AB94" s="94">
        <v>54257.336035896034</v>
      </c>
      <c r="AC94" s="94">
        <v>15869.882717807872</v>
      </c>
      <c r="AD94" s="94">
        <v>12939.938031667669</v>
      </c>
      <c r="AE94" s="94">
        <v>11612.12245211936</v>
      </c>
      <c r="AI94" s="94">
        <v>6437611.4527936708</v>
      </c>
      <c r="AJ94" s="94">
        <v>1390498.7414134573</v>
      </c>
      <c r="AK94" s="94">
        <v>7836673.7782298662</v>
      </c>
      <c r="AM94" s="87">
        <f t="shared" si="31"/>
        <v>24650.149675143417</v>
      </c>
      <c r="AN94" s="87">
        <f t="shared" si="31"/>
        <v>30214.925114383455</v>
      </c>
      <c r="AO94" s="87">
        <f t="shared" si="32"/>
        <v>-279.02055789745646</v>
      </c>
      <c r="AP94" s="87">
        <f t="shared" si="32"/>
        <v>54390.275004886091</v>
      </c>
      <c r="AQ94" s="87">
        <f t="shared" si="32"/>
        <v>504.55143893547938</v>
      </c>
      <c r="AR94" s="87">
        <f t="shared" si="32"/>
        <v>378.66396410396555</v>
      </c>
      <c r="AS94" s="87">
        <f t="shared" si="32"/>
        <v>43.117282192128187</v>
      </c>
      <c r="AT94" s="87">
        <f t="shared" si="32"/>
        <v>-201.93803166766884</v>
      </c>
      <c r="AU94" s="87">
        <f t="shared" si="32"/>
        <v>-119.12245211935988</v>
      </c>
      <c r="AY94" s="94">
        <f t="shared" si="36"/>
        <v>54995.547206329182</v>
      </c>
      <c r="AZ94" s="94">
        <f t="shared" si="33"/>
        <v>131186.25858654268</v>
      </c>
      <c r="BA94" s="94">
        <f t="shared" si="33"/>
        <v>177618.22177013382</v>
      </c>
      <c r="BC94" s="114">
        <f t="shared" si="37"/>
        <v>22.479625855096117</v>
      </c>
    </row>
    <row r="95" spans="1:55" hidden="1" x14ac:dyDescent="0.25">
      <c r="A95" s="79">
        <v>2016</v>
      </c>
      <c r="B95" s="94">
        <f>1748351+1361062</f>
        <v>3109413</v>
      </c>
      <c r="C95" s="94">
        <f>3174201+182753</f>
        <v>3356954</v>
      </c>
      <c r="D95" s="94"/>
      <c r="E95" s="94"/>
      <c r="F95" s="94">
        <f>105918+29620</f>
        <v>135538</v>
      </c>
      <c r="G95" s="94">
        <f t="shared" si="30"/>
        <v>6601905</v>
      </c>
      <c r="H95" s="94">
        <f>29527+44109</f>
        <v>73636</v>
      </c>
      <c r="I95" s="94">
        <f>10172+18043+26977</f>
        <v>55192</v>
      </c>
      <c r="J95" s="94">
        <f>7196+8797</f>
        <v>15993</v>
      </c>
      <c r="K95" s="94">
        <f>148+5392+7186</f>
        <v>12726</v>
      </c>
      <c r="L95" s="94">
        <f>4499+7987</f>
        <v>12486</v>
      </c>
      <c r="M95" s="94">
        <f>+SUM(H95:L95)</f>
        <v>170033</v>
      </c>
      <c r="N95" s="87">
        <f t="shared" si="34"/>
        <v>170033</v>
      </c>
      <c r="P95" s="87">
        <f t="shared" si="35"/>
        <v>6771938</v>
      </c>
      <c r="Q95" s="87">
        <v>1494911</v>
      </c>
      <c r="R95" s="87">
        <f t="shared" si="38"/>
        <v>8266849</v>
      </c>
      <c r="U95" s="94">
        <v>3090966.9200630668</v>
      </c>
      <c r="V95" s="94">
        <v>3179855.0720634512</v>
      </c>
      <c r="W95" s="94"/>
      <c r="X95" s="94"/>
      <c r="Y95" s="94">
        <v>136224.98982620091</v>
      </c>
      <c r="Z95" s="94">
        <v>6412543.5299951425</v>
      </c>
      <c r="AA95" s="94">
        <v>81674.015543943315</v>
      </c>
      <c r="AB95" s="94">
        <v>54958.135039764784</v>
      </c>
      <c r="AC95" s="94">
        <v>16023.472728223889</v>
      </c>
      <c r="AD95" s="94">
        <v>13137.640062532253</v>
      </c>
      <c r="AE95" s="94">
        <v>11852.363045480244</v>
      </c>
      <c r="AI95" s="94">
        <v>6590189.1564150881</v>
      </c>
      <c r="AJ95" s="94">
        <v>1434067.936056416</v>
      </c>
      <c r="AK95" s="94">
        <v>8030621.8263152465</v>
      </c>
      <c r="AM95" s="87">
        <f t="shared" si="31"/>
        <v>18446.079936933238</v>
      </c>
      <c r="AN95" s="87">
        <f t="shared" si="31"/>
        <v>177098.92793654883</v>
      </c>
      <c r="AO95" s="87">
        <f t="shared" si="32"/>
        <v>-686.98982620090828</v>
      </c>
      <c r="AP95" s="87">
        <f t="shared" si="32"/>
        <v>189361.47000485752</v>
      </c>
      <c r="AQ95" s="87">
        <f t="shared" si="32"/>
        <v>-8038.0155439433147</v>
      </c>
      <c r="AR95" s="87">
        <f t="shared" si="32"/>
        <v>233.86496023521613</v>
      </c>
      <c r="AS95" s="87">
        <f t="shared" si="32"/>
        <v>-30.472728223889135</v>
      </c>
      <c r="AT95" s="87">
        <f t="shared" si="32"/>
        <v>-411.64006253225307</v>
      </c>
      <c r="AU95" s="87">
        <f t="shared" si="32"/>
        <v>633.63695451975582</v>
      </c>
      <c r="AY95" s="94">
        <f t="shared" si="36"/>
        <v>181748.8435849119</v>
      </c>
      <c r="AZ95" s="94">
        <f t="shared" si="36"/>
        <v>60843.063943583984</v>
      </c>
      <c r="BA95" s="94">
        <f t="shared" si="36"/>
        <v>236227.17368475348</v>
      </c>
      <c r="BC95" s="114">
        <f t="shared" si="37"/>
        <v>8.4349316853446794</v>
      </c>
    </row>
    <row r="96" spans="1:55" hidden="1" x14ac:dyDescent="0.25">
      <c r="A96" s="79">
        <v>2017</v>
      </c>
      <c r="B96" s="94">
        <f>1703751+1380703</f>
        <v>3084454</v>
      </c>
      <c r="C96" s="94">
        <f>3367166+197652</f>
        <v>3564818</v>
      </c>
      <c r="D96" s="94"/>
      <c r="E96" s="94"/>
      <c r="F96" s="94">
        <f>102642+28726</f>
        <v>131368</v>
      </c>
      <c r="G96" s="94">
        <f t="shared" si="30"/>
        <v>6780640</v>
      </c>
      <c r="H96" s="94">
        <f>30916+48420</f>
        <v>79336</v>
      </c>
      <c r="I96" s="94">
        <f>10513+17996+27104</f>
        <v>55613</v>
      </c>
      <c r="J96" s="94">
        <f>7079+9114</f>
        <v>16193</v>
      </c>
      <c r="K96" s="94">
        <f>160+5407+7424</f>
        <v>12991</v>
      </c>
      <c r="L96" s="94">
        <f>3941+8222</f>
        <v>12163</v>
      </c>
      <c r="M96" s="94">
        <f t="shared" si="40"/>
        <v>176296</v>
      </c>
      <c r="N96" s="87">
        <f t="shared" si="34"/>
        <v>176296</v>
      </c>
      <c r="P96" s="87">
        <f t="shared" si="35"/>
        <v>6956936</v>
      </c>
      <c r="Q96" s="87">
        <v>1488861</v>
      </c>
      <c r="R96" s="87">
        <f t="shared" si="38"/>
        <v>8445797</v>
      </c>
      <c r="U96" s="94">
        <v>3091429.5029423186</v>
      </c>
      <c r="V96" s="94">
        <v>3310600.7033459134</v>
      </c>
      <c r="W96" s="94"/>
      <c r="X96" s="94"/>
      <c r="Y96" s="94">
        <v>131719.53816212347</v>
      </c>
      <c r="Z96" s="94">
        <v>6546851.2347435998</v>
      </c>
      <c r="AA96" s="94">
        <v>81372.365171966769</v>
      </c>
      <c r="AB96" s="94">
        <v>55660.851575286571</v>
      </c>
      <c r="AC96" s="94">
        <v>16192.81871717387</v>
      </c>
      <c r="AD96" s="94">
        <v>13353.680144414051</v>
      </c>
      <c r="AE96" s="94">
        <v>12084.441199933004</v>
      </c>
      <c r="AI96" s="94">
        <v>6725515.3915523747</v>
      </c>
      <c r="AJ96" s="94">
        <v>1466840.4020381945</v>
      </c>
      <c r="AK96" s="94">
        <v>8196710.7085824329</v>
      </c>
      <c r="AM96" s="87">
        <f t="shared" si="31"/>
        <v>-6975.5029423185624</v>
      </c>
      <c r="AN96" s="87">
        <f t="shared" si="31"/>
        <v>254217.29665408656</v>
      </c>
      <c r="AO96" s="87">
        <f t="shared" si="32"/>
        <v>-351.5381621234701</v>
      </c>
      <c r="AP96" s="87">
        <f t="shared" si="32"/>
        <v>233788.76525640022</v>
      </c>
      <c r="AQ96" s="87">
        <f t="shared" si="32"/>
        <v>-2036.3651719667687</v>
      </c>
      <c r="AR96" s="87">
        <f t="shared" si="32"/>
        <v>-47.85157528657146</v>
      </c>
      <c r="AS96" s="87">
        <f t="shared" si="32"/>
        <v>0.18128282612997282</v>
      </c>
      <c r="AT96" s="87">
        <f t="shared" si="32"/>
        <v>-362.68014441405103</v>
      </c>
      <c r="AU96" s="87">
        <f t="shared" si="32"/>
        <v>78.5588000669959</v>
      </c>
      <c r="AY96" s="94">
        <f t="shared" si="36"/>
        <v>231420.6084476253</v>
      </c>
      <c r="AZ96" s="94">
        <f t="shared" si="36"/>
        <v>22020.597961805528</v>
      </c>
      <c r="BA96" s="94">
        <f t="shared" si="36"/>
        <v>249086.29141756706</v>
      </c>
      <c r="BC96" s="114">
        <f t="shared" si="37"/>
        <v>14.331225409204876</v>
      </c>
    </row>
    <row r="97" spans="1:55" hidden="1" x14ac:dyDescent="0.25">
      <c r="A97" s="79">
        <v>2018</v>
      </c>
      <c r="B97" s="94">
        <f>1715744+1384780</f>
        <v>3100524</v>
      </c>
      <c r="C97" s="94">
        <f>3364152+203319</f>
        <v>3567471</v>
      </c>
      <c r="D97" s="94"/>
      <c r="E97" s="94"/>
      <c r="F97" s="94">
        <f>99113+27960</f>
        <v>127073</v>
      </c>
      <c r="G97" s="94">
        <f t="shared" si="30"/>
        <v>6795068</v>
      </c>
      <c r="H97" s="94">
        <f>31569+50976</f>
        <v>82545</v>
      </c>
      <c r="I97" s="94">
        <f>10821+17991+27632</f>
        <v>56444</v>
      </c>
      <c r="J97" s="94">
        <f>6969+9531</f>
        <v>16500</v>
      </c>
      <c r="K97" s="94">
        <f>5436+7949+172</f>
        <v>13557</v>
      </c>
      <c r="L97" s="94">
        <f>3959+8437</f>
        <v>12396</v>
      </c>
      <c r="M97" s="94">
        <f t="shared" si="40"/>
        <v>181442</v>
      </c>
      <c r="N97" s="87">
        <f t="shared" si="34"/>
        <v>181442</v>
      </c>
      <c r="P97" s="87">
        <f t="shared" si="35"/>
        <v>6976510</v>
      </c>
      <c r="Q97" s="87">
        <v>1462407</v>
      </c>
      <c r="R97" s="87">
        <f t="shared" si="38"/>
        <v>8438917</v>
      </c>
      <c r="U97" s="94">
        <v>3091222.6616559876</v>
      </c>
      <c r="V97" s="94">
        <v>3422801.5099989451</v>
      </c>
      <c r="W97" s="94"/>
      <c r="X97" s="94"/>
      <c r="Y97" s="94">
        <v>127228.54076919488</v>
      </c>
      <c r="Z97" s="94">
        <v>6664620.545104323</v>
      </c>
      <c r="AA97" s="94">
        <v>81186.197961925238</v>
      </c>
      <c r="AB97" s="94">
        <v>56362.264564030367</v>
      </c>
      <c r="AC97" s="94">
        <v>16374.124005657226</v>
      </c>
      <c r="AD97" s="94">
        <v>13587.322957857385</v>
      </c>
      <c r="AE97" s="94">
        <v>12309.652296092167</v>
      </c>
      <c r="AI97" s="94">
        <v>6844440.1068898859</v>
      </c>
      <c r="AJ97" s="94">
        <v>1491369.2120418581</v>
      </c>
      <c r="AK97" s="94">
        <v>8338365.0695261406</v>
      </c>
      <c r="AM97" s="87">
        <f t="shared" si="31"/>
        <v>9301.3383440123871</v>
      </c>
      <c r="AN97" s="87">
        <f t="shared" si="31"/>
        <v>144669.49000105495</v>
      </c>
      <c r="AO97" s="87">
        <f t="shared" si="32"/>
        <v>-155.54076919487852</v>
      </c>
      <c r="AP97" s="87">
        <f t="shared" si="32"/>
        <v>130447.45489567704</v>
      </c>
      <c r="AQ97" s="87">
        <f t="shared" si="32"/>
        <v>1358.8020380747621</v>
      </c>
      <c r="AR97" s="87">
        <f t="shared" si="32"/>
        <v>81.735435969632817</v>
      </c>
      <c r="AS97" s="87">
        <f t="shared" si="32"/>
        <v>125.87599434277399</v>
      </c>
      <c r="AT97" s="87">
        <f t="shared" si="32"/>
        <v>-30.322957857384608</v>
      </c>
      <c r="AU97" s="87">
        <f t="shared" si="32"/>
        <v>86.34770390783342</v>
      </c>
      <c r="AY97" s="94">
        <f t="shared" si="36"/>
        <v>132069.89311011415</v>
      </c>
      <c r="AZ97" s="94">
        <f t="shared" si="36"/>
        <v>-28962.212041858118</v>
      </c>
      <c r="BA97" s="94">
        <f t="shared" si="36"/>
        <v>100551.93047385942</v>
      </c>
      <c r="BC97" s="114">
        <f t="shared" si="37"/>
        <v>-0.76633187873102315</v>
      </c>
    </row>
    <row r="98" spans="1:55" hidden="1" x14ac:dyDescent="0.25">
      <c r="A98" s="79">
        <v>2019</v>
      </c>
      <c r="B98" s="94">
        <f>1716776+1389106</f>
        <v>3105882</v>
      </c>
      <c r="C98" s="94">
        <f>3362741+206459</f>
        <v>3569200</v>
      </c>
      <c r="D98" s="94"/>
      <c r="E98" s="94"/>
      <c r="F98" s="94">
        <f>96015+27315</f>
        <v>123330</v>
      </c>
      <c r="G98" s="94">
        <f t="shared" si="30"/>
        <v>6798412</v>
      </c>
      <c r="H98" s="94">
        <f>30846+51779</f>
        <v>82625</v>
      </c>
      <c r="I98" s="94">
        <f>10786+17974+28640</f>
        <v>57400</v>
      </c>
      <c r="J98" s="94">
        <f>9757+6802</f>
        <v>16559</v>
      </c>
      <c r="K98" s="94">
        <f>5420+8408</f>
        <v>13828</v>
      </c>
      <c r="L98" s="94">
        <f>8517+3940</f>
        <v>12457</v>
      </c>
      <c r="M98" s="94">
        <f t="shared" si="40"/>
        <v>182869</v>
      </c>
      <c r="N98" s="87">
        <f t="shared" si="34"/>
        <v>182869</v>
      </c>
      <c r="P98" s="87">
        <f t="shared" si="35"/>
        <v>6981281</v>
      </c>
      <c r="Q98" s="87">
        <v>1442251</v>
      </c>
      <c r="R98" s="87">
        <f t="shared" si="38"/>
        <v>8423532</v>
      </c>
      <c r="U98" s="94">
        <v>3090378.7038680259</v>
      </c>
      <c r="V98" s="94">
        <v>3519431.206255028</v>
      </c>
      <c r="W98" s="94"/>
      <c r="X98" s="94"/>
      <c r="Y98" s="94">
        <v>122743.35746932362</v>
      </c>
      <c r="Z98" s="94">
        <v>6769075.0545937121</v>
      </c>
      <c r="AA98" s="94">
        <v>81065.850778889406</v>
      </c>
      <c r="AB98" s="94">
        <v>57058.674411812273</v>
      </c>
      <c r="AC98" s="94">
        <v>16563.593727501629</v>
      </c>
      <c r="AD98" s="94">
        <v>13834.206381962433</v>
      </c>
      <c r="AE98" s="94">
        <v>12530.077302572925</v>
      </c>
      <c r="AI98" s="94">
        <v>6950127.4571964517</v>
      </c>
      <c r="AJ98" s="94">
        <v>1510427.6447300902</v>
      </c>
      <c r="AK98" s="94">
        <v>8461500.4165552575</v>
      </c>
      <c r="AM98" s="87">
        <f t="shared" si="31"/>
        <v>15503.296131974086</v>
      </c>
      <c r="AN98" s="87">
        <f t="shared" si="31"/>
        <v>49768.793744971976</v>
      </c>
      <c r="AO98" s="87">
        <f t="shared" si="32"/>
        <v>586.64253067638492</v>
      </c>
      <c r="AP98" s="87">
        <f t="shared" si="32"/>
        <v>29336.945406287909</v>
      </c>
      <c r="AQ98" s="87">
        <f t="shared" si="32"/>
        <v>1559.1492211105942</v>
      </c>
      <c r="AR98" s="87">
        <f t="shared" si="32"/>
        <v>341.32558818772668</v>
      </c>
      <c r="AS98" s="87">
        <f t="shared" si="32"/>
        <v>-4.5937275016294734</v>
      </c>
      <c r="AT98" s="87">
        <f t="shared" si="32"/>
        <v>-6.2063819624327152</v>
      </c>
      <c r="AU98" s="87">
        <f t="shared" si="32"/>
        <v>-73.077302572924964</v>
      </c>
      <c r="AY98" s="94">
        <f t="shared" si="36"/>
        <v>31153.542803548276</v>
      </c>
      <c r="AZ98" s="94">
        <f t="shared" si="36"/>
        <v>-68176.644730090164</v>
      </c>
      <c r="BA98" s="94">
        <f t="shared" si="36"/>
        <v>-37968.416555257514</v>
      </c>
      <c r="BC98" s="114">
        <f t="shared" si="37"/>
        <v>-13.075545985301574</v>
      </c>
    </row>
    <row r="99" spans="1:55" hidden="1" x14ac:dyDescent="0.25">
      <c r="A99" s="79">
        <v>2020</v>
      </c>
      <c r="B99" s="94">
        <f>1706735+1383010</f>
        <v>3089745</v>
      </c>
      <c r="C99" s="94">
        <f>3326273+207281</f>
        <v>3533554</v>
      </c>
      <c r="D99" s="94"/>
      <c r="E99" s="94"/>
      <c r="F99" s="94">
        <f>92830+26381</f>
        <v>119211</v>
      </c>
      <c r="G99" s="94">
        <f t="shared" si="30"/>
        <v>6742510</v>
      </c>
      <c r="H99" s="94">
        <f>30323+51966</f>
        <v>82289</v>
      </c>
      <c r="I99" s="94">
        <f>10758+18069+29302</f>
        <v>58129</v>
      </c>
      <c r="J99" s="94">
        <f>6841+10000</f>
        <v>16841</v>
      </c>
      <c r="K99" s="94">
        <f>5522+8790</f>
        <v>14312</v>
      </c>
      <c r="L99" s="94">
        <f>3879+8663</f>
        <v>12542</v>
      </c>
      <c r="M99" s="94">
        <f>+SUM(H99:L99)</f>
        <v>184113</v>
      </c>
      <c r="N99" s="87">
        <f>+SUM(H99:L99)</f>
        <v>184113</v>
      </c>
      <c r="P99" s="87">
        <f>+L99+K99+J99+I99+H99+G99</f>
        <v>6926623</v>
      </c>
      <c r="Q99" s="87">
        <v>1433523</v>
      </c>
      <c r="R99" s="87">
        <f t="shared" si="38"/>
        <v>8360146</v>
      </c>
      <c r="U99" s="94">
        <v>3089022.9506258257</v>
      </c>
      <c r="V99" s="94">
        <v>3604910.2012466546</v>
      </c>
      <c r="W99" s="94"/>
      <c r="X99" s="94"/>
      <c r="Y99" s="94">
        <v>118253.79267672624</v>
      </c>
      <c r="Z99" s="94">
        <v>6864742.8312771246</v>
      </c>
      <c r="AA99" s="94">
        <v>80975.248508310702</v>
      </c>
      <c r="AB99" s="94">
        <v>57747.198878808085</v>
      </c>
      <c r="AC99" s="94">
        <v>16758.691776478179</v>
      </c>
      <c r="AD99" s="94">
        <v>14089.6650662508</v>
      </c>
      <c r="AE99" s="94">
        <v>12748.660665029551</v>
      </c>
      <c r="AI99" s="94">
        <v>7047062.2961720033</v>
      </c>
      <c r="AJ99" s="94">
        <v>1526499.356645155</v>
      </c>
      <c r="AK99" s="94">
        <v>8573037.7763834093</v>
      </c>
      <c r="AM99" s="87">
        <f t="shared" si="31"/>
        <v>722.04937417432666</v>
      </c>
      <c r="AN99" s="87">
        <f t="shared" si="31"/>
        <v>-71356.201246654615</v>
      </c>
      <c r="AO99" s="87">
        <f t="shared" si="32"/>
        <v>957.20732327376027</v>
      </c>
      <c r="AP99" s="87">
        <f t="shared" si="32"/>
        <v>-122232.83127712458</v>
      </c>
      <c r="AQ99" s="87">
        <f t="shared" si="32"/>
        <v>1313.7514916892978</v>
      </c>
      <c r="AR99" s="87">
        <f t="shared" si="32"/>
        <v>381.80112119191472</v>
      </c>
      <c r="AS99" s="87">
        <f t="shared" si="32"/>
        <v>82.308223521820764</v>
      </c>
      <c r="AT99" s="87">
        <f t="shared" si="32"/>
        <v>222.33493374919999</v>
      </c>
      <c r="AU99" s="87">
        <f t="shared" si="32"/>
        <v>-206.66066502955073</v>
      </c>
      <c r="AY99" s="94">
        <f t="shared" si="36"/>
        <v>-120439.29617200326</v>
      </c>
      <c r="AZ99" s="94">
        <f t="shared" si="36"/>
        <v>-92976.356645155</v>
      </c>
      <c r="BA99" s="94">
        <f t="shared" si="36"/>
        <v>-212891.77638340928</v>
      </c>
      <c r="BC99" s="114">
        <f t="shared" si="37"/>
        <v>-54.975120217339622</v>
      </c>
    </row>
    <row r="100" spans="1:55" hidden="1" x14ac:dyDescent="0.25">
      <c r="A100" s="79">
        <v>2021</v>
      </c>
      <c r="B100" s="94">
        <f>1673525+1379540</f>
        <v>3053065</v>
      </c>
      <c r="C100" s="94">
        <f>3263328+203182</f>
        <v>3466510</v>
      </c>
      <c r="D100" s="94"/>
      <c r="E100" s="94"/>
      <c r="F100" s="94">
        <f>88162+25416</f>
        <v>113578</v>
      </c>
      <c r="G100" s="94">
        <f t="shared" si="30"/>
        <v>6633153</v>
      </c>
      <c r="H100" s="94">
        <f>29490+51947</f>
        <v>81437</v>
      </c>
      <c r="I100" s="94">
        <f>10819+18052+29423</f>
        <v>58294</v>
      </c>
      <c r="J100" s="94">
        <f>6924+10080</f>
        <v>17004</v>
      </c>
      <c r="K100" s="94">
        <f>5589+8876</f>
        <v>14465</v>
      </c>
      <c r="L100" s="94">
        <f>4082+8819</f>
        <v>12901</v>
      </c>
      <c r="M100" s="94">
        <f>+SUM(H100:L100)</f>
        <v>184101</v>
      </c>
      <c r="N100" s="87">
        <f>+SUM(H100:L100)</f>
        <v>184101</v>
      </c>
      <c r="P100" s="87">
        <f t="shared" ref="P100" si="41">+L100+K100+J100+I100+H100+G100</f>
        <v>6817254</v>
      </c>
      <c r="Q100" s="87">
        <v>1485444</v>
      </c>
      <c r="R100" s="87">
        <f t="shared" si="38"/>
        <v>8302698</v>
      </c>
      <c r="U100" s="94">
        <v>3087435.7559380992</v>
      </c>
      <c r="V100" s="94">
        <v>3684156.5920437672</v>
      </c>
      <c r="W100" s="94"/>
      <c r="X100" s="94"/>
      <c r="Y100" s="94">
        <v>113755.51723092604</v>
      </c>
      <c r="Z100" s="94">
        <v>6956445.3126739804</v>
      </c>
      <c r="AA100" s="94">
        <v>80893.907527851654</v>
      </c>
      <c r="AB100" s="94">
        <v>58428.368981075473</v>
      </c>
      <c r="AC100" s="94">
        <v>16956.836109082957</v>
      </c>
      <c r="AD100" s="94">
        <v>14348.971596424466</v>
      </c>
      <c r="AE100" s="94">
        <v>12967.616056090586</v>
      </c>
      <c r="AI100" s="94">
        <v>7140041.0129445065</v>
      </c>
      <c r="AJ100" s="94">
        <v>1541386.237882016</v>
      </c>
      <c r="AK100" s="94">
        <v>8679518.4915586691</v>
      </c>
      <c r="AM100" s="87">
        <f t="shared" ref="AM100:AN101" si="42">+B100-U100</f>
        <v>-34370.755938099232</v>
      </c>
      <c r="AN100" s="87">
        <f t="shared" si="42"/>
        <v>-217646.59204376722</v>
      </c>
      <c r="AO100" s="87">
        <f t="shared" ref="AO100:AU101" si="43">+F100-Y100</f>
        <v>-177.51723092603788</v>
      </c>
      <c r="AP100" s="87">
        <f t="shared" si="43"/>
        <v>-323292.31267398037</v>
      </c>
      <c r="AQ100" s="87">
        <f t="shared" si="43"/>
        <v>543.09247214834613</v>
      </c>
      <c r="AR100" s="87">
        <f t="shared" si="43"/>
        <v>-134.36898107547313</v>
      </c>
      <c r="AS100" s="87">
        <f t="shared" si="43"/>
        <v>47.163890917043318</v>
      </c>
      <c r="AT100" s="87">
        <f t="shared" si="43"/>
        <v>116.02840357553396</v>
      </c>
      <c r="AU100" s="87">
        <f t="shared" si="43"/>
        <v>-66.616056090586426</v>
      </c>
      <c r="AY100" s="94">
        <f t="shared" si="36"/>
        <v>-322787.01294450648</v>
      </c>
      <c r="AZ100" s="94">
        <f t="shared" si="36"/>
        <v>-55942.237882015994</v>
      </c>
      <c r="BA100" s="94">
        <f t="shared" si="36"/>
        <v>-376820.49155866913</v>
      </c>
      <c r="BC100" s="114">
        <f t="shared" si="37"/>
        <v>-23.012300120202553</v>
      </c>
    </row>
    <row r="101" spans="1:55" hidden="1" x14ac:dyDescent="0.25">
      <c r="A101" s="79">
        <v>2022</v>
      </c>
      <c r="B101" s="94">
        <f>1683485+1408033</f>
        <v>3091518</v>
      </c>
      <c r="C101" s="94">
        <f>3358195+200373</f>
        <v>3558568</v>
      </c>
      <c r="D101" s="94">
        <v>252170</v>
      </c>
      <c r="E101" s="94"/>
      <c r="F101" s="94">
        <f>83970+24937</f>
        <v>108907</v>
      </c>
      <c r="G101" s="94">
        <f t="shared" si="30"/>
        <v>7011163</v>
      </c>
      <c r="H101" s="94">
        <f>28809+52197</f>
        <v>81006</v>
      </c>
      <c r="I101" s="94">
        <f>10863+18169+29774</f>
        <v>58806</v>
      </c>
      <c r="J101" s="94">
        <f>7018+10267</f>
        <v>17285</v>
      </c>
      <c r="K101" s="94">
        <f>5690+9054</f>
        <v>14744</v>
      </c>
      <c r="L101" s="94">
        <f>4232+9007</f>
        <v>13239</v>
      </c>
      <c r="M101" s="94">
        <f>+SUM(H101:L101)</f>
        <v>185080</v>
      </c>
      <c r="N101" s="87">
        <f>+SUM(H101:L101)</f>
        <v>185080</v>
      </c>
      <c r="P101" s="87">
        <f>+L101+K101+J101+I101+H101+G101</f>
        <v>7196243</v>
      </c>
      <c r="Q101" s="87">
        <v>1524690</v>
      </c>
      <c r="R101" s="87">
        <f t="shared" si="38"/>
        <v>8720933</v>
      </c>
      <c r="U101" s="94">
        <v>3085904.6943072998</v>
      </c>
      <c r="V101" s="94">
        <v>3761374.9137038416</v>
      </c>
      <c r="W101" s="94"/>
      <c r="X101" s="94"/>
      <c r="Y101" s="94">
        <v>109253.77404467904</v>
      </c>
      <c r="Z101" s="94">
        <v>7047781.6079909271</v>
      </c>
      <c r="AA101" s="94">
        <v>80814.481730091691</v>
      </c>
      <c r="AB101" s="94">
        <v>59106.533745884022</v>
      </c>
      <c r="AC101" s="94">
        <v>17156.267764047261</v>
      </c>
      <c r="AD101" s="94">
        <v>14609.621907522904</v>
      </c>
      <c r="AE101" s="94">
        <v>13187.09054173428</v>
      </c>
      <c r="AI101" s="94">
        <v>7232655.6036802083</v>
      </c>
      <c r="AJ101" s="94">
        <v>1555960.4149691851</v>
      </c>
      <c r="AK101" s="94">
        <v>8785354.9868652765</v>
      </c>
      <c r="AM101" s="87">
        <f t="shared" si="42"/>
        <v>5613.3056927002035</v>
      </c>
      <c r="AN101" s="87">
        <f t="shared" si="42"/>
        <v>-202806.91370384162</v>
      </c>
      <c r="AO101" s="87">
        <f t="shared" si="43"/>
        <v>-346.77404467904125</v>
      </c>
      <c r="AP101" s="87">
        <f t="shared" si="43"/>
        <v>-36618.607990927063</v>
      </c>
      <c r="AQ101" s="87">
        <f t="shared" si="43"/>
        <v>191.51826990830887</v>
      </c>
      <c r="AR101" s="87">
        <f t="shared" si="43"/>
        <v>-300.53374588402221</v>
      </c>
      <c r="AS101" s="87">
        <f t="shared" si="43"/>
        <v>128.73223595273885</v>
      </c>
      <c r="AT101" s="87">
        <f t="shared" si="43"/>
        <v>134.37809247709629</v>
      </c>
      <c r="AU101" s="87">
        <f t="shared" si="43"/>
        <v>51.909458265719877</v>
      </c>
      <c r="AY101" s="94">
        <f t="shared" si="36"/>
        <v>-36412.603680208325</v>
      </c>
      <c r="AZ101" s="94">
        <f t="shared" si="36"/>
        <v>-31270.414969185134</v>
      </c>
      <c r="BA101" s="94">
        <f t="shared" si="36"/>
        <v>-64421.986865276471</v>
      </c>
      <c r="BC101" s="114">
        <f t="shared" si="37"/>
        <v>-8.8358558829742719</v>
      </c>
    </row>
    <row r="102" spans="1:55" hidden="1" x14ac:dyDescent="0.25">
      <c r="A102" s="79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87"/>
      <c r="P102" s="87"/>
      <c r="Q102" s="87">
        <f>+Q101+C101</f>
        <v>5083258</v>
      </c>
      <c r="R102" s="87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I102" s="94"/>
      <c r="AJ102" s="94"/>
      <c r="AK102" s="94"/>
      <c r="AM102" s="87"/>
      <c r="AN102" s="87"/>
      <c r="AO102" s="87"/>
      <c r="AP102" s="87"/>
      <c r="AQ102" s="87"/>
      <c r="AR102" s="87"/>
      <c r="AS102" s="87"/>
      <c r="AT102" s="87"/>
      <c r="AU102" s="87"/>
      <c r="AY102" s="94"/>
      <c r="AZ102" s="94"/>
      <c r="BA102" s="94"/>
      <c r="BC102" s="80"/>
    </row>
    <row r="103" spans="1:55" hidden="1" x14ac:dyDescent="0.25">
      <c r="P103" s="94"/>
      <c r="Q103" s="116">
        <f>+Q102/R101</f>
        <v>0.58288006569939244</v>
      </c>
      <c r="R103" s="94"/>
      <c r="AI103" s="94"/>
      <c r="AJ103" s="94"/>
      <c r="AK103" s="94"/>
      <c r="AM103" s="117">
        <v>-8.727485347438256E-2</v>
      </c>
      <c r="AN103" s="117">
        <v>0.27403557845283022</v>
      </c>
      <c r="AO103" s="117">
        <v>-0.18025879628060071</v>
      </c>
      <c r="AP103" s="117">
        <v>0.355445789246914</v>
      </c>
      <c r="AQ103" s="117">
        <v>-4.0320143741774957E-2</v>
      </c>
      <c r="AR103" s="117">
        <v>-0.36324678491908846</v>
      </c>
      <c r="AS103" s="117">
        <v>-0.60482556472924442</v>
      </c>
      <c r="AT103" s="117">
        <v>-0.11240379870175159</v>
      </c>
      <c r="AU103" s="117">
        <v>5.264690163248343E-2</v>
      </c>
      <c r="AV103" s="117"/>
      <c r="AW103" s="117"/>
      <c r="AX103" s="117"/>
      <c r="AY103" s="94"/>
      <c r="AZ103" s="94"/>
      <c r="BA103" s="94"/>
    </row>
    <row r="104" spans="1:55" hidden="1" x14ac:dyDescent="0.25">
      <c r="P104" s="101"/>
      <c r="Q104" s="101"/>
      <c r="R104" s="101"/>
      <c r="AI104" s="101"/>
      <c r="AJ104" s="101"/>
      <c r="AK104" s="101"/>
      <c r="AL104" s="12" t="s">
        <v>164</v>
      </c>
      <c r="AM104" s="117">
        <f>+CORREL(AM79:AM101,$BC$79:$BC$101)</f>
        <v>-6.0378320331738893E-2</v>
      </c>
      <c r="AN104" s="117">
        <f>+CORREL(AN86:AN101,$BC$86:$BC$101)</f>
        <v>0.38541755723853627</v>
      </c>
      <c r="AO104" s="117">
        <f t="shared" ref="AO104:AU104" si="44">+CORREL(AO79:AO101,$BC$79:$BC$101)</f>
        <v>-0.18188822938876784</v>
      </c>
      <c r="AP104" s="117">
        <f>+CORREL(AP79:AP101,$BC$79:$BC$101)</f>
        <v>0.33864071590984363</v>
      </c>
      <c r="AQ104" s="117">
        <f t="shared" si="44"/>
        <v>-4.88402682167519E-2</v>
      </c>
      <c r="AR104" s="117">
        <f t="shared" si="44"/>
        <v>-0.40128396503842545</v>
      </c>
      <c r="AS104" s="117">
        <f t="shared" si="44"/>
        <v>-0.58667079929737365</v>
      </c>
      <c r="AT104" s="117">
        <f t="shared" si="44"/>
        <v>-6.6965125711264686E-2</v>
      </c>
      <c r="AU104" s="117">
        <f t="shared" si="44"/>
        <v>-4.1682334410557268E-4</v>
      </c>
      <c r="AV104" s="117"/>
      <c r="AW104" s="117"/>
      <c r="AX104" s="117"/>
      <c r="AY104" s="117">
        <f>+CORREL(AY79:AY101,$BC$79:$BC$101)</f>
        <v>0.33828296697739862</v>
      </c>
      <c r="AZ104" s="117">
        <f t="shared" ref="AZ104:BA104" si="45">+CORREL(AZ79:AZ101,$BC$79:$BC$101)</f>
        <v>0.29451297136116616</v>
      </c>
      <c r="BA104" s="117">
        <f t="shared" si="45"/>
        <v>0.30577744091033382</v>
      </c>
    </row>
    <row r="105" spans="1:55" hidden="1" x14ac:dyDescent="0.25">
      <c r="P105" s="101"/>
      <c r="Q105" s="101"/>
      <c r="R105" s="101"/>
      <c r="AI105" s="101"/>
      <c r="AJ105" s="101"/>
      <c r="AK105" s="101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</row>
    <row r="106" spans="1:55" hidden="1" x14ac:dyDescent="0.25">
      <c r="A106" s="13" t="s">
        <v>165</v>
      </c>
      <c r="P106" s="103"/>
      <c r="Q106" s="103"/>
      <c r="R106" s="103"/>
      <c r="AI106" s="103"/>
      <c r="AJ106" s="103"/>
      <c r="AK106" s="103"/>
    </row>
    <row r="107" spans="1:55" hidden="1" x14ac:dyDescent="0.25"/>
    <row r="108" spans="1:55" hidden="1" x14ac:dyDescent="0.25">
      <c r="A108" s="79">
        <v>2000</v>
      </c>
      <c r="B108" s="94">
        <f t="shared" ref="B108:C123" si="46">+(B18*1000000)/B79</f>
        <v>99713.978188600813</v>
      </c>
      <c r="C108" s="94">
        <v>0</v>
      </c>
      <c r="D108" s="94"/>
      <c r="E108" s="94"/>
      <c r="F108" s="94">
        <f t="shared" ref="F108:L123" si="47">+(F18*1000000)/F79</f>
        <v>214011.96963277867</v>
      </c>
      <c r="G108" s="94">
        <f t="shared" si="47"/>
        <v>106801.30136346589</v>
      </c>
      <c r="H108" s="94">
        <f t="shared" si="47"/>
        <v>304487.47897589236</v>
      </c>
      <c r="I108" s="94">
        <f t="shared" si="47"/>
        <v>264228.40470980515</v>
      </c>
      <c r="J108" s="94">
        <f t="shared" si="47"/>
        <v>249932.59638716636</v>
      </c>
      <c r="K108" s="94">
        <f t="shared" si="47"/>
        <v>234019.28621135303</v>
      </c>
      <c r="L108" s="94">
        <f t="shared" si="47"/>
        <v>244526.00936590304</v>
      </c>
      <c r="P108" s="94">
        <f t="shared" ref="P108:R123" si="48">+(P18*1000000)/P79</f>
        <v>144247.2808758335</v>
      </c>
      <c r="Q108" s="94"/>
      <c r="R108" s="94"/>
      <c r="S108" s="94">
        <v>262.1603322406761</v>
      </c>
      <c r="U108" s="94" cm="1">
        <f t="array" ref="U108:U130">+[1]!hp(B108:B$130,100)</f>
        <v>81126.814346885396</v>
      </c>
      <c r="Y108" s="94" cm="1">
        <f t="array" ref="Y108:Y130">+[1]!hp(F108:F$130,100)</f>
        <v>176442.41484798925</v>
      </c>
      <c r="Z108" s="94" cm="1">
        <f t="array" ref="Z108:Z130">+[1]!hp(G108:G$130,100)</f>
        <v>90038.647926201025</v>
      </c>
      <c r="AA108" s="94" cm="1">
        <f t="array" ref="AA108:AA130">+[1]!hp(H108:H$130,100)</f>
        <v>278022.89582178049</v>
      </c>
      <c r="AB108" s="94" cm="1">
        <f t="array" ref="AB108:AB130">+[1]!hp(I108:I$130,100)</f>
        <v>221432.01432389725</v>
      </c>
      <c r="AC108" s="94" cm="1">
        <f t="array" ref="AC108:AC130">+[1]!hp(J108:J$130,100)</f>
        <v>219558.96624985681</v>
      </c>
      <c r="AD108" s="94" cm="1">
        <f t="array" ref="AD108:AD130">+[1]!hp(K108:K$130,100)</f>
        <v>213397.6802921177</v>
      </c>
      <c r="AE108" s="94" cm="1">
        <f t="array" ref="AE108:AE130">+[1]!hp(L108:L$130,100)</f>
        <v>198743.28948401133</v>
      </c>
      <c r="AI108" s="94" cm="1">
        <f t="array" ref="AI108:AI130">+[1]!hp(P108:P$130,100)</f>
        <v>125797.87469463944</v>
      </c>
      <c r="AJ108" s="94"/>
      <c r="AK108" s="94"/>
      <c r="AM108" s="87">
        <f t="shared" ref="AM108:AN128" si="49">+B108-U108</f>
        <v>18587.163841715417</v>
      </c>
      <c r="AO108" s="87">
        <f t="shared" ref="AO108:AU128" si="50">+F108-Y108</f>
        <v>37569.55478478942</v>
      </c>
      <c r="AP108" s="87">
        <f t="shared" si="50"/>
        <v>16762.65343726486</v>
      </c>
      <c r="AQ108" s="87">
        <f t="shared" si="50"/>
        <v>26464.583154111868</v>
      </c>
      <c r="AR108" s="87">
        <f t="shared" si="50"/>
        <v>42796.3903859079</v>
      </c>
      <c r="AS108" s="87">
        <f t="shared" si="50"/>
        <v>30373.630137309548</v>
      </c>
      <c r="AT108" s="87">
        <f t="shared" si="50"/>
        <v>20621.605919235328</v>
      </c>
      <c r="AU108" s="87">
        <f t="shared" si="50"/>
        <v>45782.71988189171</v>
      </c>
      <c r="AY108" s="94">
        <f t="shared" ref="AY108:BA128" si="51">+P108-AI108</f>
        <v>18449.406181194063</v>
      </c>
      <c r="AZ108" s="94">
        <f t="shared" si="51"/>
        <v>0</v>
      </c>
      <c r="BA108" s="94">
        <f t="shared" si="51"/>
        <v>0</v>
      </c>
      <c r="BC108" s="114">
        <f>+[2]ARG!CH44</f>
        <v>-2.8255709813457202</v>
      </c>
    </row>
    <row r="109" spans="1:55" hidden="1" x14ac:dyDescent="0.25">
      <c r="A109" s="79">
        <v>2001</v>
      </c>
      <c r="B109" s="94">
        <f t="shared" si="46"/>
        <v>98553.804297627619</v>
      </c>
      <c r="C109" s="94">
        <v>0</v>
      </c>
      <c r="D109" s="94"/>
      <c r="E109" s="94"/>
      <c r="F109" s="94">
        <f t="shared" si="47"/>
        <v>199040.36239730587</v>
      </c>
      <c r="G109" s="94">
        <f t="shared" si="47"/>
        <v>104739.17780409848</v>
      </c>
      <c r="H109" s="94">
        <f t="shared" si="47"/>
        <v>286477.65721619414</v>
      </c>
      <c r="I109" s="94">
        <f t="shared" si="47"/>
        <v>251710.82466855965</v>
      </c>
      <c r="J109" s="94">
        <f t="shared" si="47"/>
        <v>242061.11443978432</v>
      </c>
      <c r="K109" s="94">
        <f t="shared" si="47"/>
        <v>230769.23076923078</v>
      </c>
      <c r="L109" s="94">
        <f t="shared" si="47"/>
        <v>234542.1020282729</v>
      </c>
      <c r="P109" s="94">
        <f t="shared" si="48"/>
        <v>143267.14860182823</v>
      </c>
      <c r="Q109" s="94">
        <f t="shared" si="48"/>
        <v>56393.188239919822</v>
      </c>
      <c r="R109" s="94">
        <f t="shared" si="48"/>
        <v>135432.96755191099</v>
      </c>
      <c r="S109" s="94">
        <v>250.60160788361611</v>
      </c>
      <c r="U109" s="94">
        <v>81633.370022427858</v>
      </c>
      <c r="Y109" s="94">
        <v>173620.68088884969</v>
      </c>
      <c r="Z109" s="94">
        <v>89168.075031586413</v>
      </c>
      <c r="AA109" s="94">
        <v>266029.692994677</v>
      </c>
      <c r="AB109" s="94">
        <v>225804.18293524595</v>
      </c>
      <c r="AC109" s="94">
        <v>212501.98802331736</v>
      </c>
      <c r="AD109" s="94">
        <v>204853.29383077408</v>
      </c>
      <c r="AE109" s="94">
        <v>203663.0449428219</v>
      </c>
      <c r="AI109" s="94">
        <v>124611.34037908123</v>
      </c>
      <c r="AJ109" s="94" cm="1">
        <f t="array" ref="AJ109:AJ130">+[1]!hp(Q109:Q$130,100)</f>
        <v>43322.348982648648</v>
      </c>
      <c r="AK109" s="94" cm="1">
        <f t="array" ref="AK109:AK130">+[1]!hp(R109:R$130,100)</f>
        <v>110632.53094522277</v>
      </c>
      <c r="AM109" s="87">
        <f t="shared" si="49"/>
        <v>16920.434275199761</v>
      </c>
      <c r="AO109" s="87">
        <f t="shared" si="50"/>
        <v>25419.681508456182</v>
      </c>
      <c r="AP109" s="87">
        <f t="shared" si="50"/>
        <v>15571.102772512066</v>
      </c>
      <c r="AQ109" s="87">
        <f t="shared" si="50"/>
        <v>20447.964221517148</v>
      </c>
      <c r="AR109" s="87">
        <f t="shared" si="50"/>
        <v>25906.641733313707</v>
      </c>
      <c r="AS109" s="87">
        <f t="shared" si="50"/>
        <v>29559.126416466956</v>
      </c>
      <c r="AT109" s="87">
        <f t="shared" si="50"/>
        <v>25915.936938456696</v>
      </c>
      <c r="AU109" s="87">
        <f t="shared" si="50"/>
        <v>30879.057085451001</v>
      </c>
      <c r="AY109" s="94">
        <f t="shared" si="51"/>
        <v>18655.808222747</v>
      </c>
      <c r="AZ109" s="94">
        <f t="shared" si="51"/>
        <v>13070.839257271175</v>
      </c>
      <c r="BA109" s="94">
        <f t="shared" si="51"/>
        <v>24800.436606688221</v>
      </c>
      <c r="BC109" s="114">
        <f>+[2]ARG!CH45</f>
        <v>-21.302030257850447</v>
      </c>
    </row>
    <row r="110" spans="1:55" hidden="1" x14ac:dyDescent="0.25">
      <c r="A110" s="79">
        <v>2002</v>
      </c>
      <c r="B110" s="94">
        <f t="shared" si="46"/>
        <v>59582.495012303196</v>
      </c>
      <c r="C110" s="94">
        <v>0</v>
      </c>
      <c r="D110" s="94"/>
      <c r="E110" s="94"/>
      <c r="F110" s="94">
        <f t="shared" si="47"/>
        <v>153855.50037210857</v>
      </c>
      <c r="G110" s="94">
        <f t="shared" si="47"/>
        <v>65274.089378040706</v>
      </c>
      <c r="H110" s="94">
        <f t="shared" si="47"/>
        <v>235966.31216000559</v>
      </c>
      <c r="I110" s="94">
        <f t="shared" si="47"/>
        <v>195019.81908730563</v>
      </c>
      <c r="J110" s="94">
        <f t="shared" si="47"/>
        <v>187028.27171549186</v>
      </c>
      <c r="K110" s="94">
        <f t="shared" si="47"/>
        <v>183655.95499189472</v>
      </c>
      <c r="L110" s="94">
        <f t="shared" si="47"/>
        <v>187544.31576459465</v>
      </c>
      <c r="P110" s="94">
        <f t="shared" si="48"/>
        <v>97929.961867548278</v>
      </c>
      <c r="Q110" s="94">
        <f t="shared" si="48"/>
        <v>39785.470914880316</v>
      </c>
      <c r="R110" s="94">
        <f t="shared" si="48"/>
        <v>92820.329553078278</v>
      </c>
      <c r="S110" s="94">
        <v>223.29975033690266</v>
      </c>
      <c r="U110" s="94">
        <v>82325.797336387477</v>
      </c>
      <c r="Y110" s="94">
        <v>171174.64247755802</v>
      </c>
      <c r="Z110" s="94">
        <v>88465.128671344442</v>
      </c>
      <c r="AA110" s="94">
        <v>254301.1359991146</v>
      </c>
      <c r="AB110" s="94">
        <v>230604.31545045372</v>
      </c>
      <c r="AC110" s="94">
        <v>205748.74609815099</v>
      </c>
      <c r="AD110" s="94">
        <v>196515.12342862281</v>
      </c>
      <c r="AE110" s="94">
        <v>209040.62760045138</v>
      </c>
      <c r="AI110" s="94">
        <v>123609.30012533496</v>
      </c>
      <c r="AJ110" s="94">
        <v>45224.987248594829</v>
      </c>
      <c r="AK110" s="94">
        <v>111330.16947618058</v>
      </c>
      <c r="AM110" s="87">
        <f t="shared" si="49"/>
        <v>-22743.302324084281</v>
      </c>
      <c r="AO110" s="87">
        <f t="shared" si="50"/>
        <v>-17319.142105449457</v>
      </c>
      <c r="AP110" s="87">
        <f t="shared" si="50"/>
        <v>-23191.039293303736</v>
      </c>
      <c r="AQ110" s="87">
        <f t="shared" si="50"/>
        <v>-18334.823839109013</v>
      </c>
      <c r="AR110" s="87">
        <f t="shared" si="50"/>
        <v>-35584.496363148093</v>
      </c>
      <c r="AS110" s="87">
        <f t="shared" si="50"/>
        <v>-18720.474382659129</v>
      </c>
      <c r="AT110" s="87">
        <f t="shared" si="50"/>
        <v>-12859.168436728098</v>
      </c>
      <c r="AU110" s="87">
        <f t="shared" si="50"/>
        <v>-21496.31183585673</v>
      </c>
      <c r="AY110" s="94">
        <f t="shared" si="51"/>
        <v>-25679.338257786687</v>
      </c>
      <c r="AZ110" s="94">
        <f t="shared" si="51"/>
        <v>-5439.5163337145132</v>
      </c>
      <c r="BA110" s="94">
        <f t="shared" si="51"/>
        <v>-18509.839923102307</v>
      </c>
      <c r="BC110" s="114">
        <f>+[2]ARG!CH46</f>
        <v>-55.771709256689064</v>
      </c>
    </row>
    <row r="111" spans="1:55" hidden="1" x14ac:dyDescent="0.25">
      <c r="A111" s="79">
        <v>2003</v>
      </c>
      <c r="B111" s="94">
        <f t="shared" si="46"/>
        <v>73088.192649178774</v>
      </c>
      <c r="C111" s="94">
        <v>0</v>
      </c>
      <c r="D111" s="94"/>
      <c r="E111" s="94"/>
      <c r="F111" s="94">
        <f t="shared" si="47"/>
        <v>152837.02961501514</v>
      </c>
      <c r="G111" s="94">
        <f t="shared" si="47"/>
        <v>77809.669291679107</v>
      </c>
      <c r="H111" s="94">
        <f t="shared" si="47"/>
        <v>252738.39278515565</v>
      </c>
      <c r="I111" s="94">
        <f t="shared" si="47"/>
        <v>232886.16483672601</v>
      </c>
      <c r="J111" s="94">
        <f t="shared" si="47"/>
        <v>203814.43947881917</v>
      </c>
      <c r="K111" s="94">
        <f t="shared" si="47"/>
        <v>197022.51955149346</v>
      </c>
      <c r="L111" s="94">
        <f t="shared" si="47"/>
        <v>213365.26399817539</v>
      </c>
      <c r="P111" s="94">
        <f t="shared" si="48"/>
        <v>109126.27569967015</v>
      </c>
      <c r="Q111" s="94">
        <f t="shared" si="48"/>
        <v>35447.106487536643</v>
      </c>
      <c r="R111" s="94">
        <f t="shared" si="48"/>
        <v>102477.67035707481</v>
      </c>
      <c r="S111" s="94">
        <v>243.032926956995</v>
      </c>
      <c r="U111" s="94">
        <v>83559.172269933391</v>
      </c>
      <c r="Y111" s="94">
        <v>169734.19197704669</v>
      </c>
      <c r="Z111" s="94">
        <v>88253.146407572887</v>
      </c>
      <c r="AA111" s="94">
        <v>243306.35030884956</v>
      </c>
      <c r="AB111" s="94">
        <v>236519.44219071278</v>
      </c>
      <c r="AC111" s="94">
        <v>199898.56803989547</v>
      </c>
      <c r="AD111" s="94">
        <v>188848.54451424078</v>
      </c>
      <c r="AE111" s="94">
        <v>215642.65522657317</v>
      </c>
      <c r="AI111" s="94">
        <v>123162.80607744004</v>
      </c>
      <c r="AJ111" s="94">
        <v>47258.333907113723</v>
      </c>
      <c r="AK111" s="94">
        <v>112275.81237320528</v>
      </c>
      <c r="AM111" s="87">
        <f t="shared" si="49"/>
        <v>-10470.979620754617</v>
      </c>
      <c r="AO111" s="87">
        <f t="shared" si="50"/>
        <v>-16897.162362031551</v>
      </c>
      <c r="AP111" s="87">
        <f t="shared" si="50"/>
        <v>-10443.47711589378</v>
      </c>
      <c r="AQ111" s="87">
        <f t="shared" si="50"/>
        <v>9432.0424763060873</v>
      </c>
      <c r="AR111" s="87">
        <f t="shared" si="50"/>
        <v>-3633.2773539867776</v>
      </c>
      <c r="AS111" s="87">
        <f t="shared" si="50"/>
        <v>3915.8714389236993</v>
      </c>
      <c r="AT111" s="87">
        <f t="shared" si="50"/>
        <v>8173.975037252676</v>
      </c>
      <c r="AU111" s="87">
        <f t="shared" si="50"/>
        <v>-2277.3912283977843</v>
      </c>
      <c r="AY111" s="94">
        <f t="shared" si="51"/>
        <v>-14036.530377769886</v>
      </c>
      <c r="AZ111" s="94">
        <f t="shared" si="51"/>
        <v>-11811.227419577081</v>
      </c>
      <c r="BA111" s="94">
        <f t="shared" si="51"/>
        <v>-9798.1420161304704</v>
      </c>
      <c r="BC111" s="114">
        <f>+[2]ARG!CH47</f>
        <v>-43.454320017113588</v>
      </c>
    </row>
    <row r="112" spans="1:55" hidden="1" x14ac:dyDescent="0.25">
      <c r="A112" s="79">
        <v>2004</v>
      </c>
      <c r="B112" s="94">
        <f t="shared" si="46"/>
        <v>81306.082435930177</v>
      </c>
      <c r="C112" s="94">
        <v>0</v>
      </c>
      <c r="D112" s="94"/>
      <c r="E112" s="94"/>
      <c r="F112" s="94">
        <f t="shared" si="47"/>
        <v>153534.61941552252</v>
      </c>
      <c r="G112" s="94">
        <f t="shared" si="47"/>
        <v>85521.546145571308</v>
      </c>
      <c r="H112" s="94">
        <f t="shared" si="47"/>
        <v>248820.76831701439</v>
      </c>
      <c r="I112" s="94">
        <f t="shared" si="47"/>
        <v>226106.14095453994</v>
      </c>
      <c r="J112" s="94">
        <f t="shared" si="47"/>
        <v>203473.3185980423</v>
      </c>
      <c r="K112" s="94">
        <f t="shared" si="47"/>
        <v>186667.89091910751</v>
      </c>
      <c r="L112" s="94">
        <f t="shared" si="47"/>
        <v>210325.25649421522</v>
      </c>
      <c r="P112" s="94">
        <f t="shared" si="48"/>
        <v>119212.55893911468</v>
      </c>
      <c r="Q112" s="94">
        <f t="shared" si="48"/>
        <v>48724.416337826471</v>
      </c>
      <c r="R112" s="94">
        <f t="shared" si="48"/>
        <v>112463.49329904339</v>
      </c>
      <c r="S112" s="94">
        <v>264.86366035880576</v>
      </c>
      <c r="U112" s="94">
        <v>85461.137780993915</v>
      </c>
      <c r="Y112" s="94">
        <v>169756.03032919363</v>
      </c>
      <c r="Z112" s="94">
        <v>88623.555409436463</v>
      </c>
      <c r="AA112" s="94">
        <v>233331.11315924709</v>
      </c>
      <c r="AB112" s="94">
        <v>243880.74851358385</v>
      </c>
      <c r="AC112" s="94">
        <v>195363.57667026194</v>
      </c>
      <c r="AD112" s="94">
        <v>182190.34083183762</v>
      </c>
      <c r="AE112" s="94">
        <v>224020.78247250215</v>
      </c>
      <c r="AI112" s="94">
        <v>123386.11699685798</v>
      </c>
      <c r="AJ112" s="94">
        <v>49498.702187440889</v>
      </c>
      <c r="AK112" s="94">
        <v>113532.3656031327</v>
      </c>
      <c r="AM112" s="87">
        <f t="shared" si="49"/>
        <v>-4155.0553450637381</v>
      </c>
      <c r="AO112" s="87">
        <f t="shared" si="50"/>
        <v>-16221.410913671105</v>
      </c>
      <c r="AP112" s="87">
        <f t="shared" si="50"/>
        <v>-3102.0092638651549</v>
      </c>
      <c r="AQ112" s="87">
        <f t="shared" si="50"/>
        <v>15489.655157767294</v>
      </c>
      <c r="AR112" s="87">
        <f t="shared" si="50"/>
        <v>-17774.607559043914</v>
      </c>
      <c r="AS112" s="87">
        <f t="shared" si="50"/>
        <v>8109.7419277803565</v>
      </c>
      <c r="AT112" s="87">
        <f t="shared" si="50"/>
        <v>4477.5500872698904</v>
      </c>
      <c r="AU112" s="87">
        <f t="shared" si="50"/>
        <v>-13695.525978286925</v>
      </c>
      <c r="AY112" s="94">
        <f t="shared" si="51"/>
        <v>-4173.5580577432993</v>
      </c>
      <c r="AZ112" s="94">
        <f t="shared" si="51"/>
        <v>-774.28584961441811</v>
      </c>
      <c r="BA112" s="94">
        <f t="shared" si="51"/>
        <v>-1068.8723040893092</v>
      </c>
      <c r="BC112" s="114">
        <f>+[2]ARG!CH48</f>
        <v>-29.250362001637313</v>
      </c>
    </row>
    <row r="113" spans="1:55" hidden="1" x14ac:dyDescent="0.25">
      <c r="A113" s="79">
        <v>2005</v>
      </c>
      <c r="B113" s="94">
        <f t="shared" si="46"/>
        <v>80064.785938906789</v>
      </c>
      <c r="C113" s="94">
        <v>0</v>
      </c>
      <c r="D113" s="94"/>
      <c r="E113" s="94"/>
      <c r="F113" s="94">
        <f t="shared" si="47"/>
        <v>152147.47141660136</v>
      </c>
      <c r="G113" s="94">
        <f t="shared" si="47"/>
        <v>84167.034562747183</v>
      </c>
      <c r="H113" s="94">
        <f t="shared" si="47"/>
        <v>227771.09468980925</v>
      </c>
      <c r="I113" s="94">
        <f t="shared" si="47"/>
        <v>228067.00409737285</v>
      </c>
      <c r="J113" s="94">
        <f t="shared" si="47"/>
        <v>183292.88542598032</v>
      </c>
      <c r="K113" s="94">
        <f t="shared" si="47"/>
        <v>172088.88888888888</v>
      </c>
      <c r="L113" s="94">
        <f t="shared" si="47"/>
        <v>200926.70598146587</v>
      </c>
      <c r="P113" s="94">
        <f t="shared" si="48"/>
        <v>122348.15893493523</v>
      </c>
      <c r="Q113" s="94">
        <f t="shared" si="48"/>
        <v>46735.100649746681</v>
      </c>
      <c r="R113" s="94">
        <f t="shared" si="48"/>
        <v>113857.04938067916</v>
      </c>
      <c r="S113" s="94">
        <v>288.30849082388016</v>
      </c>
      <c r="U113" s="94">
        <v>88054.627031289769</v>
      </c>
      <c r="Y113" s="94">
        <v>171527.88685225643</v>
      </c>
      <c r="Z113" s="94">
        <v>89563.348074940935</v>
      </c>
      <c r="AA113" s="94">
        <v>224755.52221043533</v>
      </c>
      <c r="AB113" s="94">
        <v>252983.08700308768</v>
      </c>
      <c r="AC113" s="94">
        <v>192595.05352535076</v>
      </c>
      <c r="AD113" s="94">
        <v>176959.03587599541</v>
      </c>
      <c r="AE113" s="94">
        <v>234703.89007726908</v>
      </c>
      <c r="AI113" s="94">
        <v>124253.1263412726</v>
      </c>
      <c r="AJ113" s="94">
        <v>51904.293044616126</v>
      </c>
      <c r="AK113" s="94">
        <v>115064.75371263739</v>
      </c>
      <c r="AM113" s="87">
        <f t="shared" si="49"/>
        <v>-7989.8410923829797</v>
      </c>
      <c r="AO113" s="87">
        <f t="shared" si="50"/>
        <v>-19380.415435655072</v>
      </c>
      <c r="AP113" s="87">
        <f t="shared" si="50"/>
        <v>-5396.3135121937521</v>
      </c>
      <c r="AQ113" s="87">
        <f t="shared" si="50"/>
        <v>3015.5724793739209</v>
      </c>
      <c r="AR113" s="87">
        <f t="shared" si="50"/>
        <v>-24916.082905714837</v>
      </c>
      <c r="AS113" s="87">
        <f t="shared" si="50"/>
        <v>-9302.1680993704358</v>
      </c>
      <c r="AT113" s="87">
        <f t="shared" si="50"/>
        <v>-4870.1469871065347</v>
      </c>
      <c r="AU113" s="87">
        <f t="shared" si="50"/>
        <v>-33777.184095803212</v>
      </c>
      <c r="AY113" s="94">
        <f t="shared" si="51"/>
        <v>-1904.9674063373677</v>
      </c>
      <c r="AZ113" s="94">
        <f t="shared" si="51"/>
        <v>-5169.1923948694457</v>
      </c>
      <c r="BA113" s="94">
        <f t="shared" si="51"/>
        <v>-1207.7043319582299</v>
      </c>
      <c r="BC113" s="114">
        <f>+[2]ARG!CH49</f>
        <v>-13.579158056130211</v>
      </c>
    </row>
    <row r="114" spans="1:55" hidden="1" x14ac:dyDescent="0.25">
      <c r="A114" s="79">
        <v>2006</v>
      </c>
      <c r="B114" s="94">
        <f t="shared" si="46"/>
        <v>94309.497373564227</v>
      </c>
      <c r="C114" s="94">
        <f t="shared" si="46"/>
        <v>18798.63152117603</v>
      </c>
      <c r="D114" s="94"/>
      <c r="E114" s="94"/>
      <c r="F114" s="94">
        <f t="shared" si="47"/>
        <v>157750.04701691502</v>
      </c>
      <c r="G114" s="94">
        <f t="shared" si="47"/>
        <v>93368.368390091695</v>
      </c>
      <c r="H114" s="94">
        <f t="shared" si="47"/>
        <v>207571.20235007917</v>
      </c>
      <c r="I114" s="94">
        <f t="shared" si="47"/>
        <v>241105.45104488387</v>
      </c>
      <c r="J114" s="94">
        <f t="shared" si="47"/>
        <v>163200</v>
      </c>
      <c r="K114" s="94">
        <f t="shared" si="47"/>
        <v>157436.43329850226</v>
      </c>
      <c r="L114" s="94">
        <f t="shared" si="47"/>
        <v>217769.1442592782</v>
      </c>
      <c r="P114" s="94">
        <f t="shared" si="48"/>
        <v>132512.91714705643</v>
      </c>
      <c r="Q114" s="94">
        <f t="shared" si="48"/>
        <v>51487.742587124914</v>
      </c>
      <c r="R114" s="94">
        <f t="shared" si="48"/>
        <v>122643.03640474202</v>
      </c>
      <c r="S114" s="94">
        <v>311.5091118783867</v>
      </c>
      <c r="U114" s="94">
        <v>91321.022629091007</v>
      </c>
      <c r="V114" s="94" cm="1">
        <f t="array" ref="V114:V130">+[1]!hp(C114:C$130,100)</f>
        <v>58455.376239188859</v>
      </c>
      <c r="Y114" s="94">
        <v>175175.27675535588</v>
      </c>
      <c r="Z114" s="94">
        <v>91028.496709453379</v>
      </c>
      <c r="AA114" s="94">
        <v>218114.57167412003</v>
      </c>
      <c r="AB114" s="94">
        <v>263943.56416765455</v>
      </c>
      <c r="AC114" s="94">
        <v>192125.37756053996</v>
      </c>
      <c r="AD114" s="94">
        <v>173617.9286421689</v>
      </c>
      <c r="AE114" s="94">
        <v>248083.90352012182</v>
      </c>
      <c r="AI114" s="94">
        <v>125695.9919877902</v>
      </c>
      <c r="AJ114" s="94">
        <v>54425.564575183067</v>
      </c>
      <c r="AK114" s="94">
        <v>116827.21252535298</v>
      </c>
      <c r="AM114" s="87">
        <f t="shared" si="49"/>
        <v>2988.4747444732202</v>
      </c>
      <c r="AO114" s="87">
        <f t="shared" si="50"/>
        <v>-17425.229738440859</v>
      </c>
      <c r="AP114" s="87">
        <f t="shared" si="50"/>
        <v>2339.8716806383163</v>
      </c>
      <c r="AQ114" s="87">
        <f t="shared" si="50"/>
        <v>-10543.369324040861</v>
      </c>
      <c r="AR114" s="87">
        <f t="shared" si="50"/>
        <v>-22838.113122770679</v>
      </c>
      <c r="AS114" s="87">
        <f t="shared" si="50"/>
        <v>-28925.377560539957</v>
      </c>
      <c r="AT114" s="87">
        <f t="shared" si="50"/>
        <v>-16181.49534366664</v>
      </c>
      <c r="AU114" s="87">
        <f t="shared" si="50"/>
        <v>-30314.759260843624</v>
      </c>
      <c r="AY114" s="94">
        <f t="shared" si="51"/>
        <v>6816.9251592662331</v>
      </c>
      <c r="AZ114" s="94">
        <f t="shared" si="51"/>
        <v>-2937.8219880581528</v>
      </c>
      <c r="BA114" s="94">
        <f t="shared" si="51"/>
        <v>5815.8238793890341</v>
      </c>
      <c r="BC114" s="114">
        <f>+[2]ARG!CH50</f>
        <v>1.7834036944120157</v>
      </c>
    </row>
    <row r="115" spans="1:55" hidden="1" x14ac:dyDescent="0.25">
      <c r="A115" s="79">
        <v>2007</v>
      </c>
      <c r="B115" s="94">
        <f t="shared" si="46"/>
        <v>98149.249101765454</v>
      </c>
      <c r="C115" s="94">
        <f t="shared" si="46"/>
        <v>91517.947913580458</v>
      </c>
      <c r="D115" s="94"/>
      <c r="E115" s="94"/>
      <c r="F115" s="94">
        <f t="shared" si="47"/>
        <v>161646.54660597665</v>
      </c>
      <c r="G115" s="94">
        <f t="shared" si="47"/>
        <v>98600.510958372834</v>
      </c>
      <c r="H115" s="94">
        <f t="shared" si="47"/>
        <v>204577.75364244531</v>
      </c>
      <c r="I115" s="94">
        <f t="shared" si="47"/>
        <v>252136.66659994796</v>
      </c>
      <c r="J115" s="94">
        <f t="shared" si="47"/>
        <v>166915.63291550303</v>
      </c>
      <c r="K115" s="94">
        <f t="shared" si="47"/>
        <v>155634.2896647079</v>
      </c>
      <c r="L115" s="94">
        <f t="shared" si="47"/>
        <v>222423.32830568124</v>
      </c>
      <c r="P115" s="94">
        <f t="shared" si="48"/>
        <v>130032.44278964444</v>
      </c>
      <c r="Q115" s="94">
        <f t="shared" si="48"/>
        <v>62215.643793068295</v>
      </c>
      <c r="R115" s="94">
        <f t="shared" si="48"/>
        <v>122705.66797336053</v>
      </c>
      <c r="S115" s="94">
        <v>339.56876513317923</v>
      </c>
      <c r="U115" s="94">
        <v>95161.808771743876</v>
      </c>
      <c r="V115" s="94">
        <v>63884.334597036948</v>
      </c>
      <c r="W115" s="94"/>
      <c r="X115" s="94"/>
      <c r="Y115" s="94">
        <v>180629.91109325623</v>
      </c>
      <c r="Z115" s="94">
        <v>92921.010483218939</v>
      </c>
      <c r="AA115" s="94">
        <v>213973.4114868007</v>
      </c>
      <c r="AB115" s="94">
        <v>276630.12568665756</v>
      </c>
      <c r="AC115" s="94">
        <v>194393.9060502139</v>
      </c>
      <c r="AD115" s="94">
        <v>172581.61665594173</v>
      </c>
      <c r="AE115" s="94">
        <v>264214.97643935017</v>
      </c>
      <c r="AI115" s="94">
        <v>127627.82213945374</v>
      </c>
      <c r="AJ115" s="94">
        <v>56961.282951736626</v>
      </c>
      <c r="AK115" s="94">
        <v>118761.90082159344</v>
      </c>
      <c r="AM115" s="87">
        <f t="shared" si="49"/>
        <v>2987.4403300215781</v>
      </c>
      <c r="AN115" s="87">
        <f t="shared" si="49"/>
        <v>27633.613316543509</v>
      </c>
      <c r="AO115" s="87">
        <f t="shared" si="50"/>
        <v>-18983.364487279585</v>
      </c>
      <c r="AP115" s="87">
        <f t="shared" si="50"/>
        <v>5679.5004751538945</v>
      </c>
      <c r="AQ115" s="87">
        <f t="shared" si="50"/>
        <v>-9395.6578443553881</v>
      </c>
      <c r="AR115" s="87">
        <f t="shared" si="50"/>
        <v>-24493.459086709598</v>
      </c>
      <c r="AS115" s="87">
        <f t="shared" si="50"/>
        <v>-27478.273134710878</v>
      </c>
      <c r="AT115" s="87">
        <f t="shared" si="50"/>
        <v>-16947.326991233829</v>
      </c>
      <c r="AU115" s="87">
        <f t="shared" si="50"/>
        <v>-41791.648133668932</v>
      </c>
      <c r="AY115" s="94">
        <f t="shared" si="51"/>
        <v>2404.6206501907</v>
      </c>
      <c r="AZ115" s="94">
        <f t="shared" si="51"/>
        <v>5254.3608413316688</v>
      </c>
      <c r="BA115" s="94">
        <f t="shared" si="51"/>
        <v>3943.7671517670824</v>
      </c>
      <c r="BC115" s="114">
        <f>+[2]ARG!CH51</f>
        <v>22.03147018346408</v>
      </c>
    </row>
    <row r="116" spans="1:55" hidden="1" x14ac:dyDescent="0.25">
      <c r="A116" s="79">
        <v>2008</v>
      </c>
      <c r="B116" s="94">
        <f t="shared" si="46"/>
        <v>93948.783757195342</v>
      </c>
      <c r="C116" s="94">
        <f t="shared" si="46"/>
        <v>75305.270001351266</v>
      </c>
      <c r="D116" s="94"/>
      <c r="E116" s="94"/>
      <c r="F116" s="94">
        <f t="shared" si="47"/>
        <v>165636.65977428411</v>
      </c>
      <c r="G116" s="94">
        <f t="shared" si="47"/>
        <v>89655.61094719707</v>
      </c>
      <c r="H116" s="94">
        <f t="shared" si="47"/>
        <v>187994.50805175464</v>
      </c>
      <c r="I116" s="94">
        <f t="shared" si="47"/>
        <v>243617.49028095067</v>
      </c>
      <c r="J116" s="94">
        <f t="shared" si="47"/>
        <v>157623.91714974272</v>
      </c>
      <c r="K116" s="94">
        <f t="shared" si="47"/>
        <v>143916.78744991048</v>
      </c>
      <c r="L116" s="94">
        <f t="shared" si="47"/>
        <v>220450.4684074148</v>
      </c>
      <c r="P116" s="94">
        <f t="shared" si="48"/>
        <v>121707.39748094356</v>
      </c>
      <c r="Q116" s="94">
        <f t="shared" si="48"/>
        <v>59948.08540585755</v>
      </c>
      <c r="R116" s="94">
        <f t="shared" si="48"/>
        <v>114725.12235504058</v>
      </c>
      <c r="S116" s="94">
        <v>353.34586147750184</v>
      </c>
      <c r="U116" s="94">
        <v>99508.354404039361</v>
      </c>
      <c r="V116" s="94">
        <v>68916.725507704905</v>
      </c>
      <c r="W116" s="94"/>
      <c r="X116" s="94"/>
      <c r="Y116" s="94">
        <v>187649.24862333739</v>
      </c>
      <c r="Z116" s="94">
        <v>95166.297283289154</v>
      </c>
      <c r="AA116" s="94">
        <v>212791.75789173646</v>
      </c>
      <c r="AB116" s="94">
        <v>290682.33610824216</v>
      </c>
      <c r="AC116" s="94">
        <v>199550.7424931516</v>
      </c>
      <c r="AD116" s="94">
        <v>174102.88248946093</v>
      </c>
      <c r="AE116" s="94">
        <v>282848.11488063558</v>
      </c>
      <c r="AI116" s="94">
        <v>130029.89425089885</v>
      </c>
      <c r="AJ116" s="94">
        <v>59380.83612699114</v>
      </c>
      <c r="AK116" s="94">
        <v>120869.13562046667</v>
      </c>
      <c r="AM116" s="87">
        <f t="shared" si="49"/>
        <v>-5559.5706468440185</v>
      </c>
      <c r="AN116" s="87">
        <f t="shared" si="49"/>
        <v>6388.5444936463609</v>
      </c>
      <c r="AO116" s="87">
        <f t="shared" si="50"/>
        <v>-22012.588849053282</v>
      </c>
      <c r="AP116" s="87">
        <f t="shared" si="50"/>
        <v>-5510.6863360920834</v>
      </c>
      <c r="AQ116" s="87">
        <f t="shared" si="50"/>
        <v>-24797.249839981814</v>
      </c>
      <c r="AR116" s="87">
        <f t="shared" si="50"/>
        <v>-47064.845827291487</v>
      </c>
      <c r="AS116" s="87">
        <f t="shared" si="50"/>
        <v>-41926.825343408884</v>
      </c>
      <c r="AT116" s="87">
        <f t="shared" si="50"/>
        <v>-30186.095039550448</v>
      </c>
      <c r="AU116" s="87">
        <f t="shared" si="50"/>
        <v>-62397.646473220782</v>
      </c>
      <c r="AY116" s="94">
        <f t="shared" si="51"/>
        <v>-8322.4967699552944</v>
      </c>
      <c r="AZ116" s="94">
        <f t="shared" si="51"/>
        <v>567.24927886640944</v>
      </c>
      <c r="BA116" s="94">
        <f t="shared" si="51"/>
        <v>-6144.0132654260815</v>
      </c>
      <c r="BC116" s="114">
        <f>+[2]ARG!CH52</f>
        <v>28.113242995581913</v>
      </c>
    </row>
    <row r="117" spans="1:55" hidden="1" x14ac:dyDescent="0.25">
      <c r="A117" s="79">
        <v>2009</v>
      </c>
      <c r="B117" s="94">
        <f t="shared" si="46"/>
        <v>99945.478402437904</v>
      </c>
      <c r="C117" s="94">
        <f t="shared" si="46"/>
        <v>73609.080047789728</v>
      </c>
      <c r="D117" s="94"/>
      <c r="E117" s="94"/>
      <c r="F117" s="94">
        <f t="shared" si="47"/>
        <v>195133.94099844233</v>
      </c>
      <c r="G117" s="94">
        <f t="shared" si="47"/>
        <v>92735.39208403349</v>
      </c>
      <c r="H117" s="94">
        <f t="shared" si="47"/>
        <v>195393.90567590436</v>
      </c>
      <c r="I117" s="94">
        <f t="shared" si="47"/>
        <v>293970.25217495888</v>
      </c>
      <c r="J117" s="94">
        <f t="shared" si="47"/>
        <v>174777.60334903191</v>
      </c>
      <c r="K117" s="94">
        <f t="shared" si="47"/>
        <v>165981.71601107102</v>
      </c>
      <c r="L117" s="94">
        <f t="shared" si="47"/>
        <v>235980.6151715953</v>
      </c>
      <c r="P117" s="94">
        <f t="shared" si="48"/>
        <v>124883.06920889016</v>
      </c>
      <c r="Q117" s="94">
        <f t="shared" si="48"/>
        <v>63071.98898728138</v>
      </c>
      <c r="R117" s="94">
        <f t="shared" si="48"/>
        <v>116978.63603676192</v>
      </c>
      <c r="S117" s="94">
        <v>332.43299804557302</v>
      </c>
      <c r="U117" s="94">
        <v>104321.90287406865</v>
      </c>
      <c r="V117" s="94">
        <v>73432.317657178035</v>
      </c>
      <c r="W117" s="94"/>
      <c r="X117" s="94"/>
      <c r="Y117" s="94">
        <v>195800.91445810642</v>
      </c>
      <c r="Z117" s="94">
        <v>97746.560001467078</v>
      </c>
      <c r="AA117" s="94">
        <v>214935.37055374286</v>
      </c>
      <c r="AB117" s="94">
        <v>305494.82538968662</v>
      </c>
      <c r="AC117" s="94">
        <v>207471.20765678489</v>
      </c>
      <c r="AD117" s="94">
        <v>178265.03544496113</v>
      </c>
      <c r="AE117" s="94">
        <v>303316.40840832272</v>
      </c>
      <c r="AI117" s="94">
        <v>132907.53198326306</v>
      </c>
      <c r="AJ117" s="94">
        <v>61606.155662074285</v>
      </c>
      <c r="AK117" s="94">
        <v>123188.67161259823</v>
      </c>
      <c r="AM117" s="87">
        <f t="shared" si="49"/>
        <v>-4376.4244716307439</v>
      </c>
      <c r="AN117" s="87">
        <f t="shared" si="49"/>
        <v>176.76239061169326</v>
      </c>
      <c r="AO117" s="87">
        <f t="shared" si="50"/>
        <v>-666.97345966409193</v>
      </c>
      <c r="AP117" s="87">
        <f t="shared" si="50"/>
        <v>-5011.1679174335877</v>
      </c>
      <c r="AQ117" s="87">
        <f t="shared" si="50"/>
        <v>-19541.464877838502</v>
      </c>
      <c r="AR117" s="87">
        <f t="shared" si="50"/>
        <v>-11524.573214727745</v>
      </c>
      <c r="AS117" s="87">
        <f t="shared" si="50"/>
        <v>-32693.604307752976</v>
      </c>
      <c r="AT117" s="87">
        <f t="shared" si="50"/>
        <v>-12283.319433890108</v>
      </c>
      <c r="AU117" s="87">
        <f t="shared" si="50"/>
        <v>-67335.793236727419</v>
      </c>
      <c r="AY117" s="94">
        <f t="shared" si="51"/>
        <v>-8024.462774372907</v>
      </c>
      <c r="AZ117" s="94">
        <f t="shared" si="51"/>
        <v>1465.8333252070952</v>
      </c>
      <c r="BA117" s="94">
        <f t="shared" si="51"/>
        <v>-6210.0355758363148</v>
      </c>
      <c r="BC117" s="114">
        <f>+[2]ARG!CH53</f>
        <v>-0.30265970856873992</v>
      </c>
    </row>
    <row r="118" spans="1:55" hidden="1" x14ac:dyDescent="0.25">
      <c r="A118" s="79">
        <v>2010</v>
      </c>
      <c r="B118" s="94">
        <f t="shared" si="46"/>
        <v>100786.31625928746</v>
      </c>
      <c r="C118" s="94">
        <f t="shared" si="46"/>
        <v>73849.565124967499</v>
      </c>
      <c r="D118" s="94"/>
      <c r="E118" s="94"/>
      <c r="F118" s="94">
        <f t="shared" si="47"/>
        <v>200360.47226738275</v>
      </c>
      <c r="G118" s="94">
        <f t="shared" si="47"/>
        <v>92244.059396733152</v>
      </c>
      <c r="H118" s="94">
        <f t="shared" si="47"/>
        <v>191076.61328088414</v>
      </c>
      <c r="I118" s="94">
        <f t="shared" si="47"/>
        <v>375975.28932747658</v>
      </c>
      <c r="J118" s="94">
        <f t="shared" si="47"/>
        <v>257159.70902418246</v>
      </c>
      <c r="K118" s="94">
        <f t="shared" si="47"/>
        <v>199669.69446738233</v>
      </c>
      <c r="L118" s="94">
        <f t="shared" si="47"/>
        <v>319866.96664384234</v>
      </c>
      <c r="P118" s="94">
        <f t="shared" si="48"/>
        <v>124791.80952972417</v>
      </c>
      <c r="Q118" s="94">
        <f t="shared" si="48"/>
        <v>62630.641614719498</v>
      </c>
      <c r="R118" s="94">
        <f t="shared" si="48"/>
        <v>115760.01834258076</v>
      </c>
      <c r="S118" s="94">
        <v>366.0931627150282</v>
      </c>
      <c r="U118" s="94">
        <v>109508.10182345446</v>
      </c>
      <c r="V118" s="94">
        <v>77374.765176378103</v>
      </c>
      <c r="W118" s="94"/>
      <c r="X118" s="94"/>
      <c r="Y118" s="94">
        <v>204432.40782157978</v>
      </c>
      <c r="Z118" s="94">
        <v>100588.89466619484</v>
      </c>
      <c r="AA118" s="94">
        <v>220522.03663923559</v>
      </c>
      <c r="AB118" s="94">
        <v>319991.57502999634</v>
      </c>
      <c r="AC118" s="94">
        <v>217611.3540551115</v>
      </c>
      <c r="AD118" s="94">
        <v>184849.52387428147</v>
      </c>
      <c r="AE118" s="94">
        <v>324328.97012202407</v>
      </c>
      <c r="AI118" s="94">
        <v>136182.83402998431</v>
      </c>
      <c r="AJ118" s="94">
        <v>63564.845610902375</v>
      </c>
      <c r="AK118" s="94">
        <v>125698.82335595945</v>
      </c>
      <c r="AM118" s="87">
        <f t="shared" si="49"/>
        <v>-8721.785564167003</v>
      </c>
      <c r="AN118" s="87">
        <f t="shared" si="49"/>
        <v>-3525.2000514106039</v>
      </c>
      <c r="AO118" s="87">
        <f t="shared" si="50"/>
        <v>-4071.935554197029</v>
      </c>
      <c r="AP118" s="87">
        <f t="shared" si="50"/>
        <v>-8344.8352694616915</v>
      </c>
      <c r="AQ118" s="87">
        <f t="shared" si="50"/>
        <v>-29445.423358351458</v>
      </c>
      <c r="AR118" s="87">
        <f t="shared" si="50"/>
        <v>55983.714297480241</v>
      </c>
      <c r="AS118" s="87">
        <f t="shared" si="50"/>
        <v>39548.354969070962</v>
      </c>
      <c r="AT118" s="87">
        <f t="shared" si="50"/>
        <v>14820.170593100862</v>
      </c>
      <c r="AU118" s="87">
        <f t="shared" si="50"/>
        <v>-4462.003478181723</v>
      </c>
      <c r="AY118" s="94">
        <f t="shared" si="51"/>
        <v>-11391.024500260144</v>
      </c>
      <c r="AZ118" s="94">
        <f t="shared" si="51"/>
        <v>-934.20399618287775</v>
      </c>
      <c r="BA118" s="94">
        <f t="shared" si="51"/>
        <v>-9938.8050133786892</v>
      </c>
      <c r="BC118" s="114">
        <f>+[2]ARG!CH54</f>
        <v>26.105200198222519</v>
      </c>
    </row>
    <row r="119" spans="1:55" hidden="1" x14ac:dyDescent="0.25">
      <c r="A119" s="79">
        <v>2011</v>
      </c>
      <c r="B119" s="94">
        <f t="shared" si="46"/>
        <v>112490.81345391882</v>
      </c>
      <c r="C119" s="94">
        <f t="shared" si="46"/>
        <v>81140.286183783028</v>
      </c>
      <c r="D119" s="94"/>
      <c r="E119" s="94"/>
      <c r="F119" s="94">
        <f t="shared" si="47"/>
        <v>224704.18760890487</v>
      </c>
      <c r="G119" s="94">
        <f t="shared" si="47"/>
        <v>101783.46021853181</v>
      </c>
      <c r="H119" s="94">
        <f t="shared" si="47"/>
        <v>184189.76985108011</v>
      </c>
      <c r="I119" s="94">
        <f t="shared" si="47"/>
        <v>372156.66831928608</v>
      </c>
      <c r="J119" s="94">
        <f t="shared" si="47"/>
        <v>284713.12549122347</v>
      </c>
      <c r="K119" s="94">
        <f t="shared" si="47"/>
        <v>211122.80417712298</v>
      </c>
      <c r="L119" s="94">
        <f t="shared" si="47"/>
        <v>411985.01872659178</v>
      </c>
      <c r="P119" s="94">
        <f t="shared" si="48"/>
        <v>137879.72306352601</v>
      </c>
      <c r="Q119" s="94">
        <f t="shared" si="48"/>
        <v>64246.633883720089</v>
      </c>
      <c r="R119" s="94">
        <f t="shared" si="48"/>
        <v>125920.70209582841</v>
      </c>
      <c r="S119" s="94">
        <v>388.07321934216014</v>
      </c>
      <c r="U119" s="94">
        <v>114928.83464910324</v>
      </c>
      <c r="V119" s="94">
        <v>80689.489820132963</v>
      </c>
      <c r="W119" s="94"/>
      <c r="X119" s="94"/>
      <c r="Y119" s="94">
        <v>212884.55820317735</v>
      </c>
      <c r="Z119" s="94">
        <v>103570.28562674025</v>
      </c>
      <c r="AA119" s="94">
        <v>229474.12866585198</v>
      </c>
      <c r="AB119" s="94">
        <v>332981.32079602947</v>
      </c>
      <c r="AC119" s="94">
        <v>229100.29815905169</v>
      </c>
      <c r="AD119" s="94">
        <v>193514.96293492219</v>
      </c>
      <c r="AE119" s="94">
        <v>343921.55518898478</v>
      </c>
      <c r="AI119" s="94">
        <v>139697.65445675683</v>
      </c>
      <c r="AJ119" s="94">
        <v>65199.168360643795</v>
      </c>
      <c r="AK119" s="94">
        <v>128315.80505276323</v>
      </c>
      <c r="AM119" s="87">
        <f t="shared" si="49"/>
        <v>-2438.0211951844249</v>
      </c>
      <c r="AN119" s="87">
        <f t="shared" si="49"/>
        <v>450.79636365006445</v>
      </c>
      <c r="AO119" s="87">
        <f t="shared" si="50"/>
        <v>11819.629405727523</v>
      </c>
      <c r="AP119" s="87">
        <f t="shared" si="50"/>
        <v>-1786.8254082084459</v>
      </c>
      <c r="AQ119" s="87">
        <f t="shared" si="50"/>
        <v>-45284.358814771869</v>
      </c>
      <c r="AR119" s="87">
        <f t="shared" si="50"/>
        <v>39175.347523256612</v>
      </c>
      <c r="AS119" s="87">
        <f t="shared" si="50"/>
        <v>55612.827332171786</v>
      </c>
      <c r="AT119" s="87">
        <f t="shared" si="50"/>
        <v>17607.841242200782</v>
      </c>
      <c r="AU119" s="87">
        <f t="shared" si="50"/>
        <v>68063.463537606993</v>
      </c>
      <c r="AY119" s="94">
        <f t="shared" si="51"/>
        <v>-1817.9313932308287</v>
      </c>
      <c r="AZ119" s="94">
        <f t="shared" si="51"/>
        <v>-952.53447692370537</v>
      </c>
      <c r="BA119" s="94">
        <f t="shared" si="51"/>
        <v>-2395.1029569348175</v>
      </c>
      <c r="BC119" s="114">
        <f>+[2]ARG!CH55</f>
        <v>41.14232598414128</v>
      </c>
    </row>
    <row r="120" spans="1:55" hidden="1" x14ac:dyDescent="0.25">
      <c r="A120" s="79">
        <v>2012</v>
      </c>
      <c r="B120" s="94">
        <f t="shared" si="46"/>
        <v>125773.7317795218</v>
      </c>
      <c r="C120" s="94">
        <f t="shared" si="46"/>
        <v>88471.71620932949</v>
      </c>
      <c r="D120" s="94"/>
      <c r="E120" s="94"/>
      <c r="F120" s="94">
        <f t="shared" si="47"/>
        <v>245457.90658303551</v>
      </c>
      <c r="G120" s="94">
        <f t="shared" si="47"/>
        <v>112564.43078964257</v>
      </c>
      <c r="H120" s="94">
        <f t="shared" si="47"/>
        <v>210355.3732723264</v>
      </c>
      <c r="I120" s="94">
        <f t="shared" si="47"/>
        <v>370043.71792434901</v>
      </c>
      <c r="J120" s="94">
        <f t="shared" si="47"/>
        <v>275978.67082845623</v>
      </c>
      <c r="K120" s="94">
        <f t="shared" si="47"/>
        <v>219705.99920540326</v>
      </c>
      <c r="L120" s="94">
        <f t="shared" si="47"/>
        <v>463951.3108614232</v>
      </c>
      <c r="P120" s="94">
        <f t="shared" si="48"/>
        <v>151321.78915641166</v>
      </c>
      <c r="Q120" s="94">
        <f t="shared" si="48"/>
        <v>70236.143779863021</v>
      </c>
      <c r="R120" s="94">
        <f t="shared" si="48"/>
        <v>136904.40284874459</v>
      </c>
      <c r="S120" s="94">
        <v>384.08995640711339</v>
      </c>
      <c r="U120" s="94">
        <v>120358.76689227972</v>
      </c>
      <c r="V120" s="94">
        <v>83286.661342756342</v>
      </c>
      <c r="W120" s="94"/>
      <c r="X120" s="94"/>
      <c r="Y120" s="94">
        <v>220457.47573677701</v>
      </c>
      <c r="Z120" s="94">
        <v>106484.26887967647</v>
      </c>
      <c r="AA120" s="94">
        <v>241419.5649176458</v>
      </c>
      <c r="AB120" s="94">
        <v>343832.63559761882</v>
      </c>
      <c r="AC120" s="94">
        <v>241462.63998921635</v>
      </c>
      <c r="AD120" s="94">
        <v>204068.16949031453</v>
      </c>
      <c r="AE120" s="94">
        <v>360085.29874166823</v>
      </c>
      <c r="AI120" s="94">
        <v>143179.93708427221</v>
      </c>
      <c r="AJ120" s="94">
        <v>66442.044258505106</v>
      </c>
      <c r="AK120" s="94">
        <v>130856.44285508872</v>
      </c>
      <c r="AM120" s="87">
        <f t="shared" si="49"/>
        <v>5414.9648872420803</v>
      </c>
      <c r="AN120" s="87">
        <f t="shared" si="49"/>
        <v>5185.0548665731476</v>
      </c>
      <c r="AO120" s="87">
        <f t="shared" si="50"/>
        <v>25000.430846258503</v>
      </c>
      <c r="AP120" s="87">
        <f t="shared" si="50"/>
        <v>6080.1619099661038</v>
      </c>
      <c r="AQ120" s="87">
        <f t="shared" si="50"/>
        <v>-31064.191645319399</v>
      </c>
      <c r="AR120" s="87">
        <f t="shared" si="50"/>
        <v>26211.082326730189</v>
      </c>
      <c r="AS120" s="87">
        <f t="shared" si="50"/>
        <v>34516.030839239887</v>
      </c>
      <c r="AT120" s="87">
        <f t="shared" si="50"/>
        <v>15637.829715088737</v>
      </c>
      <c r="AU120" s="87">
        <f t="shared" si="50"/>
        <v>103866.01211975497</v>
      </c>
      <c r="AY120" s="94">
        <f t="shared" si="51"/>
        <v>8141.8520721394452</v>
      </c>
      <c r="AZ120" s="94">
        <f t="shared" si="51"/>
        <v>3794.0995213579154</v>
      </c>
      <c r="BA120" s="94">
        <f t="shared" si="51"/>
        <v>6047.9599936558661</v>
      </c>
      <c r="BC120" s="114">
        <f>+[2]ARG!CH56</f>
        <v>30.567829791101133</v>
      </c>
    </row>
    <row r="121" spans="1:55" hidden="1" x14ac:dyDescent="0.25">
      <c r="A121" s="79">
        <v>2013</v>
      </c>
      <c r="B121" s="94">
        <f t="shared" si="46"/>
        <v>133375.7623149149</v>
      </c>
      <c r="C121" s="94">
        <f t="shared" si="46"/>
        <v>91643.817260124328</v>
      </c>
      <c r="D121" s="94"/>
      <c r="E121" s="94"/>
      <c r="F121" s="94">
        <f t="shared" si="47"/>
        <v>247361.58358556771</v>
      </c>
      <c r="G121" s="94">
        <f t="shared" si="47"/>
        <v>117930.34456285504</v>
      </c>
      <c r="H121" s="94">
        <f t="shared" si="47"/>
        <v>258304.8595292331</v>
      </c>
      <c r="I121" s="94">
        <f t="shared" si="47"/>
        <v>371217.5184671341</v>
      </c>
      <c r="J121" s="94">
        <f t="shared" si="47"/>
        <v>271037.11861112912</v>
      </c>
      <c r="K121" s="94">
        <f t="shared" si="47"/>
        <v>217039.018250472</v>
      </c>
      <c r="L121" s="94">
        <f t="shared" si="47"/>
        <v>426603.02593659941</v>
      </c>
      <c r="P121" s="94">
        <f t="shared" si="48"/>
        <v>157708.15764769528</v>
      </c>
      <c r="Q121" s="94">
        <f t="shared" si="48"/>
        <v>70579.788100444479</v>
      </c>
      <c r="R121" s="94">
        <f t="shared" si="48"/>
        <v>141166.58988706951</v>
      </c>
      <c r="S121" s="94">
        <v>393.3285634927056</v>
      </c>
      <c r="U121" s="94">
        <v>125548.18388229677</v>
      </c>
      <c r="V121" s="94">
        <v>85080.957462198465</v>
      </c>
      <c r="W121" s="94"/>
      <c r="X121" s="94"/>
      <c r="Y121" s="94">
        <v>226569.46685031385</v>
      </c>
      <c r="Z121" s="94">
        <v>109106.51216749455</v>
      </c>
      <c r="AA121" s="94">
        <v>255533.42009052305</v>
      </c>
      <c r="AB121" s="94">
        <v>352305.84581982979</v>
      </c>
      <c r="AC121" s="94">
        <v>254779.10783953802</v>
      </c>
      <c r="AD121" s="94">
        <v>216492.03881631166</v>
      </c>
      <c r="AE121" s="94">
        <v>371491.97054791369</v>
      </c>
      <c r="AI121" s="94">
        <v>146339.44641928974</v>
      </c>
      <c r="AJ121" s="94">
        <v>67216.868306923614</v>
      </c>
      <c r="AK121" s="94">
        <v>133113.61188544569</v>
      </c>
      <c r="AM121" s="87">
        <f t="shared" si="49"/>
        <v>7827.578432618131</v>
      </c>
      <c r="AN121" s="87">
        <f t="shared" si="49"/>
        <v>6562.8597979258629</v>
      </c>
      <c r="AO121" s="87">
        <f t="shared" si="50"/>
        <v>20792.116735253861</v>
      </c>
      <c r="AP121" s="87">
        <f t="shared" si="50"/>
        <v>8823.832395360485</v>
      </c>
      <c r="AQ121" s="87">
        <f t="shared" si="50"/>
        <v>2771.4394387100474</v>
      </c>
      <c r="AR121" s="87">
        <f t="shared" si="50"/>
        <v>18911.672647304309</v>
      </c>
      <c r="AS121" s="87">
        <f t="shared" si="50"/>
        <v>16258.0107715911</v>
      </c>
      <c r="AT121" s="87">
        <f t="shared" si="50"/>
        <v>546.97943416034104</v>
      </c>
      <c r="AU121" s="87">
        <f t="shared" si="50"/>
        <v>55111.055388685723</v>
      </c>
      <c r="AY121" s="94">
        <f t="shared" si="51"/>
        <v>11368.711228405533</v>
      </c>
      <c r="AZ121" s="94">
        <f t="shared" si="51"/>
        <v>3362.9197935208649</v>
      </c>
      <c r="BA121" s="94">
        <f t="shared" si="51"/>
        <v>8052.9780016238219</v>
      </c>
      <c r="BC121" s="114">
        <f>+[2]ARG!CH57</f>
        <v>33.583510909948586</v>
      </c>
    </row>
    <row r="122" spans="1:55" hidden="1" x14ac:dyDescent="0.25">
      <c r="A122" s="79">
        <v>2014</v>
      </c>
      <c r="B122" s="94">
        <f t="shared" si="46"/>
        <v>128356.77909090352</v>
      </c>
      <c r="C122" s="94">
        <f t="shared" si="46"/>
        <v>85941.788958447709</v>
      </c>
      <c r="D122" s="94"/>
      <c r="E122" s="94"/>
      <c r="F122" s="94">
        <f t="shared" si="47"/>
        <v>237630.4018693527</v>
      </c>
      <c r="G122" s="94">
        <f t="shared" si="47"/>
        <v>112193.89911752113</v>
      </c>
      <c r="H122" s="94">
        <f t="shared" si="47"/>
        <v>284154.18586789555</v>
      </c>
      <c r="I122" s="94">
        <f t="shared" si="47"/>
        <v>356182.17234022816</v>
      </c>
      <c r="J122" s="94">
        <f t="shared" si="47"/>
        <v>225250.70712265364</v>
      </c>
      <c r="K122" s="94">
        <f t="shared" si="47"/>
        <v>203167.88206696464</v>
      </c>
      <c r="L122" s="94">
        <f t="shared" si="47"/>
        <v>395425.12634098768</v>
      </c>
      <c r="P122" s="94">
        <f t="shared" si="48"/>
        <v>150989.73541936761</v>
      </c>
      <c r="Q122" s="94">
        <f t="shared" si="48"/>
        <v>67116.835625977255</v>
      </c>
      <c r="R122" s="94">
        <f t="shared" si="48"/>
        <v>134311.99181332058</v>
      </c>
      <c r="S122" s="94">
        <v>383.44572972375016</v>
      </c>
      <c r="U122" s="94">
        <v>130301.5205973397</v>
      </c>
      <c r="V122" s="94">
        <v>86038.906445075307</v>
      </c>
      <c r="W122" s="94"/>
      <c r="X122" s="94"/>
      <c r="Y122" s="94">
        <v>230888.84228018558</v>
      </c>
      <c r="Z122" s="94">
        <v>111273.48485178522</v>
      </c>
      <c r="AA122" s="94">
        <v>270680.12696393655</v>
      </c>
      <c r="AB122" s="94">
        <v>358423.38867099502</v>
      </c>
      <c r="AC122" s="94">
        <v>269475.59031234169</v>
      </c>
      <c r="AD122" s="94">
        <v>230925.84448591768</v>
      </c>
      <c r="AE122" s="94">
        <v>377852.00049675809</v>
      </c>
      <c r="AI122" s="94">
        <v>148967.3654892901</v>
      </c>
      <c r="AJ122" s="94">
        <v>67484.976503550206</v>
      </c>
      <c r="AK122" s="94">
        <v>134940.66686628043</v>
      </c>
      <c r="AM122" s="87">
        <f t="shared" si="49"/>
        <v>-1944.7415064361703</v>
      </c>
      <c r="AN122" s="87">
        <f t="shared" si="49"/>
        <v>-97.117486627597827</v>
      </c>
      <c r="AO122" s="87">
        <f t="shared" si="50"/>
        <v>6741.5595891671255</v>
      </c>
      <c r="AP122" s="87">
        <f t="shared" si="50"/>
        <v>920.41426573590434</v>
      </c>
      <c r="AQ122" s="87">
        <f t="shared" si="50"/>
        <v>13474.058903958998</v>
      </c>
      <c r="AR122" s="87">
        <f t="shared" si="50"/>
        <v>-2241.2163307668525</v>
      </c>
      <c r="AS122" s="87">
        <f t="shared" si="50"/>
        <v>-44224.883189688058</v>
      </c>
      <c r="AT122" s="87">
        <f t="shared" si="50"/>
        <v>-27757.962418953044</v>
      </c>
      <c r="AU122" s="87">
        <f t="shared" si="50"/>
        <v>17573.125844229595</v>
      </c>
      <c r="AY122" s="94">
        <f t="shared" si="51"/>
        <v>2022.3699300775188</v>
      </c>
      <c r="AZ122" s="94">
        <f t="shared" si="51"/>
        <v>-368.14087757295056</v>
      </c>
      <c r="BA122" s="94">
        <f t="shared" si="51"/>
        <v>-628.67505295985029</v>
      </c>
      <c r="BC122" s="114">
        <f>+[2]ARG!CH58</f>
        <v>17.843563279906448</v>
      </c>
    </row>
    <row r="123" spans="1:55" hidden="1" x14ac:dyDescent="0.25">
      <c r="A123" s="79">
        <v>2015</v>
      </c>
      <c r="B123" s="94">
        <f t="shared" si="46"/>
        <v>140293.27799438927</v>
      </c>
      <c r="C123" s="94">
        <f t="shared" si="46"/>
        <v>94190.922078142743</v>
      </c>
      <c r="D123" s="94"/>
      <c r="E123" s="94"/>
      <c r="F123" s="94">
        <f t="shared" si="47"/>
        <v>250564.17338810145</v>
      </c>
      <c r="G123" s="94">
        <f t="shared" si="47"/>
        <v>120404.85799187422</v>
      </c>
      <c r="H123" s="94">
        <f t="shared" si="47"/>
        <v>308054.46293494705</v>
      </c>
      <c r="I123" s="94">
        <f t="shared" si="47"/>
        <v>375759.57244307781</v>
      </c>
      <c r="J123" s="94">
        <f t="shared" si="47"/>
        <v>234588.07264500723</v>
      </c>
      <c r="K123" s="94">
        <f t="shared" si="47"/>
        <v>210315.59114460667</v>
      </c>
      <c r="L123" s="94">
        <f t="shared" si="47"/>
        <v>416688.41903767508</v>
      </c>
      <c r="P123" s="94">
        <f t="shared" si="48"/>
        <v>159976.26223179686</v>
      </c>
      <c r="Q123" s="94">
        <f t="shared" si="48"/>
        <v>73813.148206935424</v>
      </c>
      <c r="R123" s="94">
        <f t="shared" si="48"/>
        <v>143616.34944537465</v>
      </c>
      <c r="S123" s="94">
        <v>393.59657893427789</v>
      </c>
      <c r="U123" s="94">
        <v>134501.48779992</v>
      </c>
      <c r="V123" s="94">
        <v>86192.665155982075</v>
      </c>
      <c r="W123" s="94"/>
      <c r="X123" s="94"/>
      <c r="Y123" s="94">
        <v>233291.83393014243</v>
      </c>
      <c r="Z123" s="94">
        <v>112909.89461809282</v>
      </c>
      <c r="AA123" s="94">
        <v>285751.83271172625</v>
      </c>
      <c r="AB123" s="94">
        <v>362396.8180859203</v>
      </c>
      <c r="AC123" s="94">
        <v>286140.55611766828</v>
      </c>
      <c r="AD123" s="94">
        <v>247514.32986647834</v>
      </c>
      <c r="AE123" s="94">
        <v>379426.92903112521</v>
      </c>
      <c r="AI123" s="94">
        <v>150968.56443403804</v>
      </c>
      <c r="AJ123" s="94">
        <v>67241.334043970957</v>
      </c>
      <c r="AK123" s="94">
        <v>136271.49230005548</v>
      </c>
      <c r="AM123" s="87">
        <f t="shared" si="49"/>
        <v>5791.7901944692712</v>
      </c>
      <c r="AN123" s="87">
        <f t="shared" si="49"/>
        <v>7998.2569221606682</v>
      </c>
      <c r="AO123" s="87">
        <f t="shared" si="50"/>
        <v>17272.339457959024</v>
      </c>
      <c r="AP123" s="87">
        <f t="shared" si="50"/>
        <v>7494.9633737814002</v>
      </c>
      <c r="AQ123" s="87">
        <f t="shared" si="50"/>
        <v>22302.630223220796</v>
      </c>
      <c r="AR123" s="87">
        <f t="shared" si="50"/>
        <v>13362.754357157508</v>
      </c>
      <c r="AS123" s="87">
        <f t="shared" si="50"/>
        <v>-51552.483472661057</v>
      </c>
      <c r="AT123" s="87">
        <f t="shared" si="50"/>
        <v>-37198.738721871661</v>
      </c>
      <c r="AU123" s="87">
        <f t="shared" si="50"/>
        <v>37261.490006549866</v>
      </c>
      <c r="AY123" s="94">
        <f t="shared" si="51"/>
        <v>9007.6977977588249</v>
      </c>
      <c r="AZ123" s="94">
        <f t="shared" si="51"/>
        <v>6571.814162964467</v>
      </c>
      <c r="BA123" s="94">
        <f t="shared" si="51"/>
        <v>7344.8571453191689</v>
      </c>
      <c r="BC123" s="114">
        <f>+[2]ARG!CH59</f>
        <v>22.479625855096117</v>
      </c>
    </row>
    <row r="124" spans="1:55" hidden="1" x14ac:dyDescent="0.25">
      <c r="A124" s="79">
        <v>2016</v>
      </c>
      <c r="B124" s="94">
        <f t="shared" ref="B124:C130" si="52">+(B34*1000000)/B95</f>
        <v>137405.67753463436</v>
      </c>
      <c r="C124" s="94">
        <f t="shared" si="52"/>
        <v>87299.67702863965</v>
      </c>
      <c r="D124" s="94"/>
      <c r="E124" s="94"/>
      <c r="F124" s="94">
        <f t="shared" ref="F124:L130" si="53">+(F34*1000000)/F95</f>
        <v>245945.78642152017</v>
      </c>
      <c r="G124" s="94">
        <f t="shared" si="53"/>
        <v>114155.98982414925</v>
      </c>
      <c r="H124" s="94">
        <f t="shared" si="53"/>
        <v>349380.73768265522</v>
      </c>
      <c r="I124" s="94">
        <f t="shared" si="53"/>
        <v>363458.47224235395</v>
      </c>
      <c r="J124" s="94">
        <f t="shared" si="53"/>
        <v>295504.28312386671</v>
      </c>
      <c r="K124" s="94">
        <f t="shared" si="53"/>
        <v>275263.24060977524</v>
      </c>
      <c r="L124" s="94">
        <f t="shared" si="53"/>
        <v>370895.40285119333</v>
      </c>
      <c r="P124" s="94">
        <f t="shared" ref="P124:R130" si="54">+(P34*1000000)/P95</f>
        <v>152520.15006634733</v>
      </c>
      <c r="Q124" s="94">
        <f t="shared" si="54"/>
        <v>68161.785270764507</v>
      </c>
      <c r="R124" s="94">
        <f t="shared" si="54"/>
        <v>137265.45659427234</v>
      </c>
      <c r="S124" s="94">
        <v>384.75898128107519</v>
      </c>
      <c r="U124" s="94">
        <v>138011.34883748481</v>
      </c>
      <c r="V124" s="94">
        <v>85573.419284647709</v>
      </c>
      <c r="W124" s="94"/>
      <c r="X124" s="94"/>
      <c r="Y124" s="94">
        <v>233722.08929982633</v>
      </c>
      <c r="Z124" s="94">
        <v>113949.65329461906</v>
      </c>
      <c r="AA124" s="94">
        <v>299775.42509677168</v>
      </c>
      <c r="AB124" s="94">
        <v>364415.27583610371</v>
      </c>
      <c r="AC124" s="94">
        <v>304920.22513366182</v>
      </c>
      <c r="AD124" s="94">
        <v>266124.6587011498</v>
      </c>
      <c r="AE124" s="94">
        <v>376654.02785238111</v>
      </c>
      <c r="AI124" s="94">
        <v>152268.13709259906</v>
      </c>
      <c r="AJ124" s="94">
        <v>66477.224714996235</v>
      </c>
      <c r="AK124" s="94">
        <v>137033.68593870383</v>
      </c>
      <c r="AM124" s="87">
        <f t="shared" si="49"/>
        <v>-605.6713028504455</v>
      </c>
      <c r="AN124" s="87">
        <f t="shared" si="49"/>
        <v>1726.2577439919405</v>
      </c>
      <c r="AO124" s="87">
        <f t="shared" si="50"/>
        <v>12223.69712169384</v>
      </c>
      <c r="AP124" s="87">
        <f t="shared" si="50"/>
        <v>206.33652953019191</v>
      </c>
      <c r="AQ124" s="87">
        <f t="shared" si="50"/>
        <v>49605.312585883541</v>
      </c>
      <c r="AR124" s="87">
        <f t="shared" si="50"/>
        <v>-956.80359374976251</v>
      </c>
      <c r="AS124" s="87">
        <f t="shared" si="50"/>
        <v>-9415.9420097951079</v>
      </c>
      <c r="AT124" s="87">
        <f t="shared" si="50"/>
        <v>9138.5819086254342</v>
      </c>
      <c r="AU124" s="87">
        <f t="shared" si="50"/>
        <v>-5758.6250011877855</v>
      </c>
      <c r="AY124" s="94">
        <f t="shared" si="51"/>
        <v>252.0129737482639</v>
      </c>
      <c r="AZ124" s="94">
        <f t="shared" si="51"/>
        <v>1684.560555768272</v>
      </c>
      <c r="BA124" s="94">
        <f t="shared" si="51"/>
        <v>231.77065556851448</v>
      </c>
      <c r="BC124" s="114">
        <f>+[2]ARG!CH60</f>
        <v>8.4349316853446794</v>
      </c>
    </row>
    <row r="125" spans="1:55" hidden="1" x14ac:dyDescent="0.25">
      <c r="A125" s="79">
        <v>2017</v>
      </c>
      <c r="B125" s="94">
        <f t="shared" si="52"/>
        <v>158808.33366294327</v>
      </c>
      <c r="C125" s="94">
        <f t="shared" si="52"/>
        <v>87984.295411434752</v>
      </c>
      <c r="D125" s="94"/>
      <c r="E125" s="94"/>
      <c r="F125" s="94">
        <f t="shared" si="53"/>
        <v>246277.63230010352</v>
      </c>
      <c r="G125" s="94">
        <f t="shared" si="53"/>
        <v>123268.3050567498</v>
      </c>
      <c r="H125" s="94">
        <f t="shared" si="53"/>
        <v>379424.22103458707</v>
      </c>
      <c r="I125" s="94">
        <f t="shared" si="53"/>
        <v>397568.91374318954</v>
      </c>
      <c r="J125" s="94">
        <f t="shared" si="53"/>
        <v>357314.88914963254</v>
      </c>
      <c r="K125" s="94">
        <f t="shared" si="53"/>
        <v>323762.60488030175</v>
      </c>
      <c r="L125" s="94">
        <f t="shared" si="53"/>
        <v>397763.70961111569</v>
      </c>
      <c r="P125" s="94">
        <f t="shared" si="54"/>
        <v>163585.80846510589</v>
      </c>
      <c r="Q125" s="94">
        <f t="shared" si="54"/>
        <v>68412.699372204661</v>
      </c>
      <c r="R125" s="94">
        <f t="shared" si="54"/>
        <v>146808.28819352394</v>
      </c>
      <c r="S125" s="94">
        <v>395.60336827581358</v>
      </c>
      <c r="U125" s="94">
        <v>140752.28495942598</v>
      </c>
      <c r="V125" s="94">
        <v>84292.337090022746</v>
      </c>
      <c r="W125" s="94"/>
      <c r="X125" s="94"/>
      <c r="Y125" s="94">
        <v>232295.97928345882</v>
      </c>
      <c r="Z125" s="94">
        <v>114401.62234330346</v>
      </c>
      <c r="AA125" s="94">
        <v>312000.81818418461</v>
      </c>
      <c r="AB125" s="94">
        <v>364801.53123661492</v>
      </c>
      <c r="AC125" s="94">
        <v>325445.29240373976</v>
      </c>
      <c r="AD125" s="94">
        <v>286252.00734586956</v>
      </c>
      <c r="AE125" s="94">
        <v>370343.18356195744</v>
      </c>
      <c r="AI125" s="94">
        <v>152881.25428201628</v>
      </c>
      <c r="AJ125" s="94">
        <v>65249.65044506605</v>
      </c>
      <c r="AK125" s="94">
        <v>137228.29410561163</v>
      </c>
      <c r="AM125" s="87">
        <f t="shared" si="49"/>
        <v>18056.048703517299</v>
      </c>
      <c r="AN125" s="87">
        <f t="shared" si="49"/>
        <v>3691.9583214120066</v>
      </c>
      <c r="AO125" s="87">
        <f t="shared" si="50"/>
        <v>13981.653016644705</v>
      </c>
      <c r="AP125" s="87">
        <f t="shared" si="50"/>
        <v>8866.6827134463383</v>
      </c>
      <c r="AQ125" s="87">
        <f t="shared" si="50"/>
        <v>67423.402850402461</v>
      </c>
      <c r="AR125" s="87">
        <f t="shared" si="50"/>
        <v>32767.38250657462</v>
      </c>
      <c r="AS125" s="87">
        <f t="shared" si="50"/>
        <v>31869.596745892777</v>
      </c>
      <c r="AT125" s="87">
        <f t="shared" si="50"/>
        <v>37510.597534432192</v>
      </c>
      <c r="AU125" s="87">
        <f t="shared" si="50"/>
        <v>27420.526049158245</v>
      </c>
      <c r="AY125" s="94">
        <f t="shared" si="51"/>
        <v>10704.554183089611</v>
      </c>
      <c r="AZ125" s="94">
        <f t="shared" si="51"/>
        <v>3163.0489271386105</v>
      </c>
      <c r="BA125" s="94">
        <f t="shared" si="51"/>
        <v>9579.9940879123169</v>
      </c>
      <c r="BC125" s="114">
        <f>+[2]ARG!CH61</f>
        <v>14.331225409204876</v>
      </c>
    </row>
    <row r="126" spans="1:55" hidden="1" x14ac:dyDescent="0.25">
      <c r="A126" s="79">
        <v>2018</v>
      </c>
      <c r="B126" s="94">
        <f t="shared" si="52"/>
        <v>153818.93622876061</v>
      </c>
      <c r="C126" s="94">
        <f t="shared" si="52"/>
        <v>80975.704603783743</v>
      </c>
      <c r="D126" s="94"/>
      <c r="E126" s="94"/>
      <c r="F126" s="94">
        <f t="shared" si="53"/>
        <v>230240.74186434399</v>
      </c>
      <c r="G126" s="94">
        <f t="shared" si="53"/>
        <v>118662.4374174721</v>
      </c>
      <c r="H126" s="94">
        <f t="shared" si="53"/>
        <v>344390.99724352366</v>
      </c>
      <c r="I126" s="94">
        <f t="shared" si="53"/>
        <v>367389.79248167417</v>
      </c>
      <c r="J126" s="94">
        <f t="shared" si="53"/>
        <v>355528.60432529461</v>
      </c>
      <c r="K126" s="94">
        <f t="shared" si="53"/>
        <v>311690.36828996055</v>
      </c>
      <c r="L126" s="94">
        <f t="shared" si="53"/>
        <v>356383.19869583246</v>
      </c>
      <c r="P126" s="94">
        <f t="shared" si="54"/>
        <v>157719.24157574805</v>
      </c>
      <c r="Q126" s="94">
        <f t="shared" si="54"/>
        <v>63385.088450823147</v>
      </c>
      <c r="R126" s="94">
        <f t="shared" si="54"/>
        <v>141371.77354531689</v>
      </c>
      <c r="S126" s="94">
        <v>385.45445547715201</v>
      </c>
      <c r="U126" s="94">
        <v>142639.42070210679</v>
      </c>
      <c r="V126" s="94">
        <v>82477.849408497626</v>
      </c>
      <c r="W126" s="94"/>
      <c r="X126" s="94"/>
      <c r="Y126" s="94">
        <v>229252.11174647827</v>
      </c>
      <c r="Z126" s="94">
        <v>114276.72659138081</v>
      </c>
      <c r="AA126" s="94">
        <v>322173.97916493553</v>
      </c>
      <c r="AB126" s="94">
        <v>363868.78556658601</v>
      </c>
      <c r="AC126" s="94">
        <v>347252.29355122143</v>
      </c>
      <c r="AD126" s="94">
        <v>307482.93797566119</v>
      </c>
      <c r="AE126" s="94">
        <v>361246.69651127374</v>
      </c>
      <c r="AI126" s="94">
        <v>152825.60694907021</v>
      </c>
      <c r="AJ126" s="94">
        <v>63632.458768178098</v>
      </c>
      <c r="AK126" s="94">
        <v>136858.6808307207</v>
      </c>
      <c r="AM126" s="87">
        <f t="shared" si="49"/>
        <v>11179.51552665382</v>
      </c>
      <c r="AN126" s="87">
        <f t="shared" si="49"/>
        <v>-1502.1448047138838</v>
      </c>
      <c r="AO126" s="87">
        <f t="shared" si="50"/>
        <v>988.63011786571587</v>
      </c>
      <c r="AP126" s="87">
        <f t="shared" si="50"/>
        <v>4385.7108260912937</v>
      </c>
      <c r="AQ126" s="87">
        <f t="shared" si="50"/>
        <v>22217.018078588124</v>
      </c>
      <c r="AR126" s="87">
        <f t="shared" si="50"/>
        <v>3521.0069150881609</v>
      </c>
      <c r="AS126" s="87">
        <f t="shared" si="50"/>
        <v>8276.3107740731793</v>
      </c>
      <c r="AT126" s="87">
        <f t="shared" si="50"/>
        <v>4207.4303142993595</v>
      </c>
      <c r="AU126" s="87">
        <f t="shared" si="50"/>
        <v>-4863.497815441282</v>
      </c>
      <c r="AY126" s="94">
        <f t="shared" si="51"/>
        <v>4893.6346266778419</v>
      </c>
      <c r="AZ126" s="94">
        <f t="shared" si="51"/>
        <v>-247.37031735495111</v>
      </c>
      <c r="BA126" s="94">
        <f t="shared" si="51"/>
        <v>4513.0927145961905</v>
      </c>
      <c r="BC126" s="114">
        <f>+[2]ARG!CH62</f>
        <v>-0.76633187873102315</v>
      </c>
    </row>
    <row r="127" spans="1:55" hidden="1" x14ac:dyDescent="0.25">
      <c r="A127" s="79">
        <v>2019</v>
      </c>
      <c r="B127" s="94">
        <f t="shared" si="52"/>
        <v>144247.25149026359</v>
      </c>
      <c r="C127" s="94">
        <f t="shared" si="52"/>
        <v>75105.678466715879</v>
      </c>
      <c r="D127" s="94"/>
      <c r="E127" s="94"/>
      <c r="F127" s="94">
        <f t="shared" si="53"/>
        <v>222154.67918499131</v>
      </c>
      <c r="G127" s="94">
        <f t="shared" si="53"/>
        <v>111873.56608969992</v>
      </c>
      <c r="H127" s="94">
        <f t="shared" si="53"/>
        <v>322006.98001961858</v>
      </c>
      <c r="I127" s="94">
        <f t="shared" si="53"/>
        <v>334447.14408666315</v>
      </c>
      <c r="J127" s="94">
        <f t="shared" si="53"/>
        <v>371718.65737110411</v>
      </c>
      <c r="K127" s="94">
        <f t="shared" si="53"/>
        <v>328438.95073687454</v>
      </c>
      <c r="L127" s="94">
        <f t="shared" si="53"/>
        <v>305872.64047839586</v>
      </c>
      <c r="P127" s="94">
        <f t="shared" si="54"/>
        <v>150094.55310085748</v>
      </c>
      <c r="Q127" s="94">
        <f t="shared" si="54"/>
        <v>60243.69705277004</v>
      </c>
      <c r="R127" s="94">
        <f t="shared" si="54"/>
        <v>134710.56845092558</v>
      </c>
      <c r="S127" s="94">
        <v>377.40612527384525</v>
      </c>
      <c r="U127" s="94">
        <v>143768.44108892567</v>
      </c>
      <c r="V127" s="94">
        <v>80295.306659676906</v>
      </c>
      <c r="W127" s="94"/>
      <c r="X127" s="94"/>
      <c r="Y127" s="94">
        <v>224968.91108448952</v>
      </c>
      <c r="Z127" s="94">
        <v>113674.55769322033</v>
      </c>
      <c r="AA127" s="94">
        <v>330715.10925849894</v>
      </c>
      <c r="AB127" s="94">
        <v>362257.91393021471</v>
      </c>
      <c r="AC127" s="94">
        <v>370196.46016688511</v>
      </c>
      <c r="AD127" s="94">
        <v>329779.11874089268</v>
      </c>
      <c r="AE127" s="94">
        <v>350391.07231224113</v>
      </c>
      <c r="AI127" s="94">
        <v>152225.93158237229</v>
      </c>
      <c r="AJ127" s="94">
        <v>61731.127707601438</v>
      </c>
      <c r="AK127" s="94">
        <v>136024.01008485197</v>
      </c>
      <c r="AM127" s="87">
        <f t="shared" si="49"/>
        <v>478.81040133791976</v>
      </c>
      <c r="AN127" s="87">
        <f t="shared" si="49"/>
        <v>-5189.6281929610268</v>
      </c>
      <c r="AO127" s="87">
        <f t="shared" si="50"/>
        <v>-2814.2318994982052</v>
      </c>
      <c r="AP127" s="87">
        <f t="shared" si="50"/>
        <v>-1800.9916035204078</v>
      </c>
      <c r="AQ127" s="87">
        <f t="shared" si="50"/>
        <v>-8708.1292388803558</v>
      </c>
      <c r="AR127" s="87">
        <f t="shared" si="50"/>
        <v>-27810.769843551563</v>
      </c>
      <c r="AS127" s="87">
        <f t="shared" si="50"/>
        <v>1522.1972042190027</v>
      </c>
      <c r="AT127" s="87">
        <f t="shared" si="50"/>
        <v>-1340.1680040181382</v>
      </c>
      <c r="AU127" s="87">
        <f t="shared" si="50"/>
        <v>-44518.431833845272</v>
      </c>
      <c r="AY127" s="94">
        <f t="shared" si="51"/>
        <v>-2131.3784815148101</v>
      </c>
      <c r="AZ127" s="94">
        <f t="shared" si="51"/>
        <v>-1487.430654831398</v>
      </c>
      <c r="BA127" s="94">
        <f t="shared" si="51"/>
        <v>-1313.4416339263844</v>
      </c>
      <c r="BC127" s="114">
        <f>+[2]ARG!CH63</f>
        <v>-13.075545985301574</v>
      </c>
    </row>
    <row r="128" spans="1:55" hidden="1" x14ac:dyDescent="0.25">
      <c r="A128" s="79">
        <v>2020</v>
      </c>
      <c r="B128" s="94">
        <f t="shared" si="52"/>
        <v>143797.52385983855</v>
      </c>
      <c r="C128" s="94">
        <f t="shared" si="52"/>
        <v>75766.560428968907</v>
      </c>
      <c r="D128" s="94"/>
      <c r="E128" s="94"/>
      <c r="F128" s="94">
        <f t="shared" si="53"/>
        <v>215657.2613942014</v>
      </c>
      <c r="G128" s="94">
        <f t="shared" si="53"/>
        <v>112379.08886368325</v>
      </c>
      <c r="H128" s="94">
        <f t="shared" si="53"/>
        <v>306426.86955177528</v>
      </c>
      <c r="I128" s="94">
        <f t="shared" si="53"/>
        <v>311469.72251530382</v>
      </c>
      <c r="J128" s="94">
        <f t="shared" si="53"/>
        <v>355615.57608260575</v>
      </c>
      <c r="K128" s="94">
        <f t="shared" si="53"/>
        <v>310452.44391949079</v>
      </c>
      <c r="L128" s="94">
        <f t="shared" si="53"/>
        <v>304869.66066176858</v>
      </c>
      <c r="P128" s="94">
        <f t="shared" si="54"/>
        <v>148999.2920987409</v>
      </c>
      <c r="Q128" s="94">
        <f t="shared" si="54"/>
        <v>57292.269190390471</v>
      </c>
      <c r="R128" s="94">
        <f t="shared" si="54"/>
        <v>133274.19272838932</v>
      </c>
      <c r="S128" s="86">
        <f>+S127*(1-0.099)</f>
        <v>340.04291887173457</v>
      </c>
      <c r="T128" s="103"/>
      <c r="U128" s="94">
        <v>144346.82629854762</v>
      </c>
      <c r="V128" s="94">
        <v>77895.03781511799</v>
      </c>
      <c r="W128" s="94"/>
      <c r="X128" s="94"/>
      <c r="Y128" s="94">
        <v>219834.687994276</v>
      </c>
      <c r="Z128" s="94">
        <v>112738.56441145216</v>
      </c>
      <c r="AA128" s="94">
        <v>338266.57986513514</v>
      </c>
      <c r="AB128" s="94">
        <v>360645.00150084967</v>
      </c>
      <c r="AC128" s="94">
        <v>394215.7869492498</v>
      </c>
      <c r="AD128" s="94">
        <v>353144.29209507495</v>
      </c>
      <c r="AE128" s="94">
        <v>338754.1815986163</v>
      </c>
      <c r="AI128" s="94">
        <v>151255.90101680072</v>
      </c>
      <c r="AJ128" s="94">
        <v>59648.661583431567</v>
      </c>
      <c r="AK128" s="94">
        <v>134868.57676597228</v>
      </c>
      <c r="AM128" s="87">
        <f t="shared" si="49"/>
        <v>-549.30243870906997</v>
      </c>
      <c r="AN128" s="87">
        <f t="shared" si="49"/>
        <v>-2128.477386149083</v>
      </c>
      <c r="AO128" s="87">
        <f t="shared" si="50"/>
        <v>-4177.4266000745993</v>
      </c>
      <c r="AP128" s="87">
        <f t="shared" si="50"/>
        <v>-359.4755477689032</v>
      </c>
      <c r="AQ128" s="87">
        <f t="shared" si="50"/>
        <v>-31839.710313359858</v>
      </c>
      <c r="AR128" s="87">
        <f t="shared" si="50"/>
        <v>-49175.278985545854</v>
      </c>
      <c r="AS128" s="87">
        <f t="shared" si="50"/>
        <v>-38600.210866644047</v>
      </c>
      <c r="AT128" s="87">
        <f t="shared" si="50"/>
        <v>-42691.848175584164</v>
      </c>
      <c r="AU128" s="87">
        <f t="shared" si="50"/>
        <v>-33884.520936847723</v>
      </c>
      <c r="AY128" s="94">
        <f t="shared" si="51"/>
        <v>-2256.608918059821</v>
      </c>
      <c r="AZ128" s="94">
        <f t="shared" si="51"/>
        <v>-2356.3923930410965</v>
      </c>
      <c r="BA128" s="94">
        <f t="shared" si="51"/>
        <v>-1594.3840375829604</v>
      </c>
      <c r="BC128" s="114">
        <f>+[2]ARG!CH64</f>
        <v>-54.975120217339622</v>
      </c>
    </row>
    <row r="129" spans="1:55" hidden="1" x14ac:dyDescent="0.25">
      <c r="A129" s="79">
        <v>2021</v>
      </c>
      <c r="B129" s="94">
        <f t="shared" si="52"/>
        <v>137068.48240725842</v>
      </c>
      <c r="C129" s="94">
        <f t="shared" si="52"/>
        <v>71875.233022219603</v>
      </c>
      <c r="D129" s="94"/>
      <c r="E129" s="94"/>
      <c r="F129" s="94">
        <f t="shared" si="53"/>
        <v>199616.19353970714</v>
      </c>
      <c r="G129" s="94">
        <f t="shared" si="53"/>
        <v>108063.92107049561</v>
      </c>
      <c r="H129" s="94">
        <f t="shared" si="53"/>
        <v>341442.0180506949</v>
      </c>
      <c r="I129" s="94">
        <f t="shared" si="53"/>
        <v>338589.42054994043</v>
      </c>
      <c r="J129" s="94">
        <f t="shared" si="53"/>
        <v>402982.89446371194</v>
      </c>
      <c r="K129" s="94">
        <f t="shared" si="53"/>
        <v>358951.0042265472</v>
      </c>
      <c r="L129" s="94">
        <f t="shared" si="53"/>
        <v>312958.50939325552</v>
      </c>
      <c r="P129" s="94">
        <f t="shared" si="54"/>
        <v>145908.89700699181</v>
      </c>
      <c r="Q129" s="94">
        <f t="shared" si="54"/>
        <v>53860.477490462508</v>
      </c>
      <c r="R129" s="94">
        <f t="shared" si="54"/>
        <v>129440.42224369061</v>
      </c>
      <c r="S129" s="86"/>
      <c r="T129" s="103"/>
      <c r="U129" s="94">
        <v>144586.84461365096</v>
      </c>
      <c r="V129" s="94">
        <v>75375.475564448716</v>
      </c>
      <c r="W129" s="94"/>
      <c r="X129" s="94"/>
      <c r="Y129" s="94">
        <v>214209.61085362622</v>
      </c>
      <c r="Z129" s="94">
        <v>111594.18559267125</v>
      </c>
      <c r="AA129" s="94">
        <v>345383.68109271565</v>
      </c>
      <c r="AB129" s="94">
        <v>359428.02575340396</v>
      </c>
      <c r="AC129" s="94">
        <v>419263.49056887667</v>
      </c>
      <c r="AD129" s="94">
        <v>377568.79881167877</v>
      </c>
      <c r="AE129" s="94">
        <v>326868.71068581752</v>
      </c>
      <c r="AI129" s="94">
        <v>150067.87430241852</v>
      </c>
      <c r="AJ129" s="94">
        <v>57473.190409215676</v>
      </c>
      <c r="AK129" s="94">
        <v>133523.54135570923</v>
      </c>
      <c r="AM129" s="87">
        <f t="shared" ref="AM129:AN130" si="55">+B129-U129</f>
        <v>-7518.3622063925432</v>
      </c>
      <c r="AN129" s="87">
        <f t="shared" si="55"/>
        <v>-3500.2425422291126</v>
      </c>
      <c r="AO129" s="87">
        <f t="shared" ref="AO129:AU130" si="56">+F129-Y129</f>
        <v>-14593.417313919083</v>
      </c>
      <c r="AP129" s="87">
        <f t="shared" si="56"/>
        <v>-3530.2645221756393</v>
      </c>
      <c r="AQ129" s="87">
        <f t="shared" si="56"/>
        <v>-3941.6630420207512</v>
      </c>
      <c r="AR129" s="87">
        <f t="shared" si="56"/>
        <v>-20838.605203463521</v>
      </c>
      <c r="AS129" s="87">
        <f t="shared" si="56"/>
        <v>-16280.596105164732</v>
      </c>
      <c r="AT129" s="87">
        <f t="shared" si="56"/>
        <v>-18617.794585131574</v>
      </c>
      <c r="AU129" s="87">
        <f t="shared" si="56"/>
        <v>-13910.201292562007</v>
      </c>
      <c r="AY129" s="94">
        <f t="shared" ref="AY129:BA130" si="57">+P129-AI129</f>
        <v>-4158.97729542671</v>
      </c>
      <c r="AZ129" s="94">
        <f t="shared" si="57"/>
        <v>-3612.7129187531682</v>
      </c>
      <c r="BA129" s="94">
        <f t="shared" si="57"/>
        <v>-4083.1191120186122</v>
      </c>
      <c r="BC129" s="114">
        <f>+[2]ARG!CH65</f>
        <v>-23.012300120202553</v>
      </c>
    </row>
    <row r="130" spans="1:55" hidden="1" x14ac:dyDescent="0.25">
      <c r="A130" s="79">
        <v>2022</v>
      </c>
      <c r="B130" s="94">
        <f t="shared" si="52"/>
        <v>131536.1076697922</v>
      </c>
      <c r="C130" s="94">
        <f>+(C40*1000000)/C101</f>
        <v>68599.218789031802</v>
      </c>
      <c r="D130" s="94"/>
      <c r="E130" s="94"/>
      <c r="F130" s="94">
        <f t="shared" si="53"/>
        <v>191166.07990947174</v>
      </c>
      <c r="G130" s="94">
        <f t="shared" si="53"/>
        <v>101709.12073844449</v>
      </c>
      <c r="H130" s="94">
        <f t="shared" si="53"/>
        <v>332555.66851420223</v>
      </c>
      <c r="I130" s="94">
        <f t="shared" si="53"/>
        <v>388729.34807063092</v>
      </c>
      <c r="J130" s="94">
        <f t="shared" si="53"/>
        <v>504465.92550334835</v>
      </c>
      <c r="K130" s="94">
        <f t="shared" si="53"/>
        <v>464891.62659605785</v>
      </c>
      <c r="L130" s="94">
        <f t="shared" si="53"/>
        <v>309454.59136747604</v>
      </c>
      <c r="P130" s="94">
        <f t="shared" si="54"/>
        <v>139971.32560728915</v>
      </c>
      <c r="Q130" s="94">
        <f t="shared" si="54"/>
        <v>52425.384231645941</v>
      </c>
      <c r="R130" s="94">
        <f t="shared" si="54"/>
        <v>124665.57548215584</v>
      </c>
      <c r="S130" s="86"/>
      <c r="T130" s="103"/>
      <c r="U130" s="94">
        <v>144695.27129252697</v>
      </c>
      <c r="V130" s="94">
        <v>72813.76782343541</v>
      </c>
      <c r="W130" s="94"/>
      <c r="X130" s="94"/>
      <c r="Y130" s="94">
        <v>208412.07377432787</v>
      </c>
      <c r="Z130" s="94">
        <v>110363.26532799483</v>
      </c>
      <c r="AA130" s="94">
        <v>352303.30594597838</v>
      </c>
      <c r="AB130" s="94">
        <v>358513.21137293521</v>
      </c>
      <c r="AC130" s="94">
        <v>444906.78558766044</v>
      </c>
      <c r="AD130" s="94">
        <v>402616.06118241901</v>
      </c>
      <c r="AE130" s="94">
        <v>314928.50067989458</v>
      </c>
      <c r="AI130" s="94">
        <v>148791.64440010814</v>
      </c>
      <c r="AJ130" s="94">
        <v>55269.280274570541</v>
      </c>
      <c r="AK130" s="94">
        <v>132104.12049531459</v>
      </c>
      <c r="AM130" s="87">
        <f t="shared" si="55"/>
        <v>-13159.163622734777</v>
      </c>
      <c r="AN130" s="87">
        <f t="shared" si="55"/>
        <v>-4214.5490344036079</v>
      </c>
      <c r="AO130" s="87">
        <f t="shared" si="56"/>
        <v>-17245.993864856136</v>
      </c>
      <c r="AP130" s="87">
        <f t="shared" si="56"/>
        <v>-8654.1445895503421</v>
      </c>
      <c r="AQ130" s="87">
        <f t="shared" si="56"/>
        <v>-19747.637431776151</v>
      </c>
      <c r="AR130" s="87">
        <f t="shared" si="56"/>
        <v>30216.136697695707</v>
      </c>
      <c r="AS130" s="87">
        <f t="shared" si="56"/>
        <v>59559.139915687905</v>
      </c>
      <c r="AT130" s="87">
        <f t="shared" si="56"/>
        <v>62275.565413638833</v>
      </c>
      <c r="AU130" s="87">
        <f t="shared" si="56"/>
        <v>-5473.9093124185456</v>
      </c>
      <c r="AY130" s="94">
        <f t="shared" si="57"/>
        <v>-8820.3187928189873</v>
      </c>
      <c r="AZ130" s="94">
        <f t="shared" si="57"/>
        <v>-2843.8960429245999</v>
      </c>
      <c r="BA130" s="94">
        <f t="shared" si="57"/>
        <v>-7438.5450131587568</v>
      </c>
      <c r="BC130" s="114">
        <f>+[2]ARG!CH66</f>
        <v>-8.8358558829742719</v>
      </c>
    </row>
    <row r="131" spans="1:55" hidden="1" x14ac:dyDescent="0.25">
      <c r="BC131" s="80"/>
    </row>
    <row r="132" spans="1:55" hidden="1" x14ac:dyDescent="0.25">
      <c r="B132" s="118" t="s">
        <v>166</v>
      </c>
      <c r="C132" s="118" t="s">
        <v>167</v>
      </c>
      <c r="D132" s="118" t="s">
        <v>168</v>
      </c>
      <c r="E132" s="118"/>
      <c r="F132" s="118" t="s">
        <v>169</v>
      </c>
      <c r="G132" s="118" t="s">
        <v>120</v>
      </c>
      <c r="H132" s="118" t="s">
        <v>121</v>
      </c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</row>
    <row r="133" spans="1:55" hidden="1" x14ac:dyDescent="0.25">
      <c r="A133" s="79">
        <v>1998</v>
      </c>
      <c r="B133" s="101">
        <f>+SUM(B51,F51)/$O133*100</f>
        <v>4.9252975560398804</v>
      </c>
      <c r="C133" s="118"/>
      <c r="D133" s="118"/>
      <c r="E133" s="118"/>
      <c r="F133" s="119">
        <f t="shared" ref="F133:F157" si="58">+SUM(H51:M51)/$O133*100</f>
        <v>0.68044741202109071</v>
      </c>
      <c r="G133" s="119">
        <f t="shared" ref="G133:H150" si="59">+O51/$O133*100</f>
        <v>1.3741580181351267</v>
      </c>
      <c r="H133" s="119">
        <f t="shared" si="59"/>
        <v>6.9799029861960973</v>
      </c>
      <c r="K133" s="103"/>
      <c r="O133" s="120">
        <v>310174.15346339537</v>
      </c>
      <c r="S133" s="121">
        <v>310174.15299999999</v>
      </c>
      <c r="AL133" s="12" t="s">
        <v>164</v>
      </c>
      <c r="AM133" s="103">
        <f>+CORREL(AM108:AM130,$BC$108:$BC$130)</f>
        <v>0.35261091141310019</v>
      </c>
      <c r="AN133" s="103">
        <f>+CORREL(AN115:AN130,$BC$115:$BC$130)</f>
        <v>0.43634761731291644</v>
      </c>
      <c r="AO133" s="103">
        <f t="shared" ref="AO133:AU133" si="60">+CORREL(AO108:AO130,$BC$108:$BC$130)</f>
        <v>0.38111771074523815</v>
      </c>
      <c r="AP133" s="103">
        <f t="shared" si="60"/>
        <v>0.40573014248335865</v>
      </c>
      <c r="AQ133" s="103">
        <f t="shared" si="60"/>
        <v>-3.3172685850646172E-2</v>
      </c>
      <c r="AR133" s="103">
        <f t="shared" si="60"/>
        <v>0.48676229283399608</v>
      </c>
      <c r="AS133" s="103">
        <f t="shared" si="60"/>
        <v>0.17383297273235632</v>
      </c>
      <c r="AT133" s="103">
        <f t="shared" si="60"/>
        <v>0.10344772099777394</v>
      </c>
      <c r="AU133" s="103">
        <f t="shared" si="60"/>
        <v>0.40711042726861785</v>
      </c>
      <c r="AY133" s="103">
        <f>+CORREL(AY108:AY130,$BC$108:$BC$130)</f>
        <v>0.39709692693603488</v>
      </c>
      <c r="AZ133" s="103">
        <f t="shared" ref="AZ133" si="61">+CORREL(AZ108:AZ130,$BC$108:$BC$130)</f>
        <v>0.46361055761505277</v>
      </c>
      <c r="BA133" s="103">
        <f>+CORREL(BA108:BA130,$BC$108:$BC$130)</f>
        <v>0.29455380355784994</v>
      </c>
    </row>
    <row r="134" spans="1:55" hidden="1" x14ac:dyDescent="0.25">
      <c r="A134" s="79">
        <v>1999</v>
      </c>
      <c r="B134" s="101">
        <f>+SUM(B52,F52)/$O134*100</f>
        <v>5.1591363779093342</v>
      </c>
      <c r="C134" s="118"/>
      <c r="D134" s="118"/>
      <c r="E134" s="118"/>
      <c r="F134" s="119">
        <f t="shared" si="58"/>
        <v>0.72038192962497671</v>
      </c>
      <c r="G134" s="119">
        <f t="shared" si="59"/>
        <v>1.4909904132157974</v>
      </c>
      <c r="H134" s="119">
        <f t="shared" si="59"/>
        <v>7.3705087207501085</v>
      </c>
      <c r="K134" s="103"/>
      <c r="O134" s="120">
        <v>296231.75044256565</v>
      </c>
      <c r="P134" s="108">
        <f t="shared" ref="P134:P153" si="62">+S134/S133-1</f>
        <v>-4.495024122786917E-2</v>
      </c>
      <c r="Q134" s="108"/>
      <c r="R134" s="108"/>
      <c r="S134" s="121">
        <v>296231.75</v>
      </c>
      <c r="AM134" s="103">
        <v>0.5788483148773661</v>
      </c>
      <c r="AN134" s="103">
        <v>0.34158487921111996</v>
      </c>
      <c r="AO134" s="103">
        <v>0.39559830153948716</v>
      </c>
      <c r="AP134" s="103">
        <v>0.58497376025005776</v>
      </c>
      <c r="AQ134" s="103">
        <v>6.0943510492337816E-2</v>
      </c>
      <c r="AR134" s="103">
        <v>0.44325507130285757</v>
      </c>
      <c r="AS134" s="103">
        <v>0.1641770449485111</v>
      </c>
      <c r="AT134" s="103">
        <v>7.1533433486719381E-2</v>
      </c>
      <c r="AU134" s="103">
        <v>0.34987062405209335</v>
      </c>
      <c r="AY134" s="103"/>
      <c r="AZ134" s="103"/>
      <c r="BA134" s="103"/>
    </row>
    <row r="135" spans="1:55" hidden="1" x14ac:dyDescent="0.25">
      <c r="A135" s="79">
        <v>2000</v>
      </c>
      <c r="B135" s="101">
        <v>4.8</v>
      </c>
      <c r="C135" s="119"/>
      <c r="D135" s="113"/>
      <c r="E135" s="113"/>
      <c r="F135" s="119">
        <f t="shared" si="58"/>
        <v>0.70974616509345434</v>
      </c>
      <c r="G135" s="119">
        <f t="shared" si="59"/>
        <v>1.5187832444745939</v>
      </c>
      <c r="H135" s="119">
        <f t="shared" si="59"/>
        <v>7.0255843897498558</v>
      </c>
      <c r="I135" s="103"/>
      <c r="K135" s="103"/>
      <c r="O135" s="120">
        <v>299121.02444688213</v>
      </c>
      <c r="P135" s="108">
        <f t="shared" si="62"/>
        <v>9.7534244725623331E-3</v>
      </c>
      <c r="Q135" s="108"/>
      <c r="R135" s="108"/>
      <c r="S135" s="121">
        <v>299121.02399999998</v>
      </c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122"/>
    </row>
    <row r="136" spans="1:55" hidden="1" x14ac:dyDescent="0.25">
      <c r="A136" s="79">
        <v>2001</v>
      </c>
      <c r="B136" s="101">
        <v>4.8</v>
      </c>
      <c r="C136" s="119"/>
      <c r="D136" s="113"/>
      <c r="E136" s="113"/>
      <c r="F136" s="119">
        <f t="shared" si="58"/>
        <v>0.71154172419481287</v>
      </c>
      <c r="G136" s="119">
        <f t="shared" si="59"/>
        <v>1.636159830523938</v>
      </c>
      <c r="H136" s="119">
        <f t="shared" si="59"/>
        <v>7.1628065526369786</v>
      </c>
      <c r="I136" s="103"/>
      <c r="K136" s="103"/>
      <c r="O136" s="120">
        <v>284874.36942559789</v>
      </c>
      <c r="P136" s="108">
        <f t="shared" si="62"/>
        <v>-4.7628397394092858E-2</v>
      </c>
      <c r="Q136" s="108"/>
      <c r="R136" s="108"/>
      <c r="S136" s="121">
        <v>284874.36900000001</v>
      </c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122"/>
    </row>
    <row r="137" spans="1:55" hidden="1" x14ac:dyDescent="0.25">
      <c r="A137" s="79">
        <v>2002</v>
      </c>
      <c r="B137" s="101">
        <v>4</v>
      </c>
      <c r="C137" s="119"/>
      <c r="D137" s="113"/>
      <c r="E137" s="113"/>
      <c r="F137" s="119">
        <f t="shared" si="58"/>
        <v>0.61378414046267227</v>
      </c>
      <c r="G137" s="119">
        <f t="shared" si="59"/>
        <v>1.4600214253855852</v>
      </c>
      <c r="H137" s="119">
        <f t="shared" si="59"/>
        <v>6.1866685470842206</v>
      </c>
      <c r="I137" s="103"/>
      <c r="K137" s="103"/>
      <c r="O137" s="120">
        <v>333830.71749873791</v>
      </c>
      <c r="P137" s="108">
        <f t="shared" si="62"/>
        <v>0.17185241400218776</v>
      </c>
      <c r="Q137" s="108"/>
      <c r="R137" s="108"/>
      <c r="S137" s="121">
        <v>333830.717</v>
      </c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X137" s="12" t="s">
        <v>170</v>
      </c>
      <c r="AY137" s="12" t="s">
        <v>171</v>
      </c>
    </row>
    <row r="138" spans="1:55" hidden="1" x14ac:dyDescent="0.25">
      <c r="A138" s="79">
        <v>2003</v>
      </c>
      <c r="B138" s="101">
        <f t="shared" ref="B138:B157" si="63">+SUM(B56,F56)/$O138*100</f>
        <v>3.8478273132764231</v>
      </c>
      <c r="C138" s="119"/>
      <c r="D138" s="113"/>
      <c r="E138" s="113"/>
      <c r="F138" s="119">
        <f t="shared" si="58"/>
        <v>0.65453369952076934</v>
      </c>
      <c r="G138" s="119">
        <f t="shared" si="59"/>
        <v>1.2507107866173219</v>
      </c>
      <c r="H138" s="119">
        <f t="shared" si="59"/>
        <v>5.7530717994145144</v>
      </c>
      <c r="I138" s="103"/>
      <c r="K138" s="103"/>
      <c r="O138" s="120">
        <v>404410.04060418234</v>
      </c>
      <c r="P138" s="108">
        <f t="shared" si="62"/>
        <v>0.21142249471309138</v>
      </c>
      <c r="Q138" s="108"/>
      <c r="R138" s="108"/>
      <c r="S138" s="121">
        <v>404410.04</v>
      </c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V138" s="202" t="s">
        <v>144</v>
      </c>
      <c r="AW138" s="98" t="s">
        <v>172</v>
      </c>
      <c r="AX138" s="122">
        <v>-8.727485347438256E-2</v>
      </c>
      <c r="AY138" s="122">
        <v>0.5788483148773661</v>
      </c>
      <c r="AZ138" s="122"/>
      <c r="BA138" s="122"/>
      <c r="BB138" s="12" t="s">
        <v>146</v>
      </c>
    </row>
    <row r="139" spans="1:55" hidden="1" x14ac:dyDescent="0.25">
      <c r="A139" s="79">
        <v>2004</v>
      </c>
      <c r="B139" s="101">
        <f t="shared" si="63"/>
        <v>3.6597493117224023</v>
      </c>
      <c r="C139" s="119"/>
      <c r="D139" s="113"/>
      <c r="E139" s="113"/>
      <c r="F139" s="119">
        <f t="shared" si="58"/>
        <v>0.54956019291719749</v>
      </c>
      <c r="G139" s="119">
        <f t="shared" si="59"/>
        <v>1.2318723604175439</v>
      </c>
      <c r="H139" s="119">
        <f t="shared" si="59"/>
        <v>5.4411818650571435</v>
      </c>
      <c r="I139" s="103"/>
      <c r="K139" s="103"/>
      <c r="O139" s="120">
        <v>485115.19472475466</v>
      </c>
      <c r="P139" s="108">
        <f t="shared" si="62"/>
        <v>0.19956268642588615</v>
      </c>
      <c r="Q139" s="108"/>
      <c r="R139" s="108"/>
      <c r="S139" s="121">
        <v>485115.19400000002</v>
      </c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V139" s="202"/>
      <c r="AW139" s="98" t="s">
        <v>147</v>
      </c>
      <c r="AX139" s="12">
        <v>0.27</v>
      </c>
      <c r="AY139" s="12">
        <v>0.34</v>
      </c>
    </row>
    <row r="140" spans="1:55" hidden="1" x14ac:dyDescent="0.25">
      <c r="A140" s="79">
        <v>2005</v>
      </c>
      <c r="B140" s="101">
        <f t="shared" si="63"/>
        <v>3.4205483735991233</v>
      </c>
      <c r="C140" s="119"/>
      <c r="D140" s="113"/>
      <c r="E140" s="113"/>
      <c r="F140" s="119">
        <f t="shared" si="58"/>
        <v>0.47636363227630074</v>
      </c>
      <c r="G140" s="119">
        <f t="shared" si="59"/>
        <v>1.3406846731812285</v>
      </c>
      <c r="H140" s="119">
        <f t="shared" si="59"/>
        <v>5.2375966790566535</v>
      </c>
      <c r="I140" s="103"/>
      <c r="K140" s="103"/>
      <c r="O140" s="120">
        <v>582538.17293727468</v>
      </c>
      <c r="P140" s="108">
        <f t="shared" si="62"/>
        <v>0.2054071243952833</v>
      </c>
      <c r="Q140" s="108"/>
      <c r="R140" s="108"/>
      <c r="S140" s="121">
        <v>584761.31099999999</v>
      </c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V140" s="202"/>
      <c r="AW140" s="98" t="s">
        <v>149</v>
      </c>
      <c r="AX140" s="122">
        <v>-7.2449804351895769E-2</v>
      </c>
      <c r="AY140" s="122">
        <v>0.40219127914037955</v>
      </c>
      <c r="AZ140" s="122"/>
      <c r="BA140" s="122"/>
      <c r="BB140" s="12" t="s">
        <v>148</v>
      </c>
    </row>
    <row r="141" spans="1:55" ht="15" hidden="1" customHeight="1" x14ac:dyDescent="0.25">
      <c r="A141" s="79">
        <v>2006</v>
      </c>
      <c r="B141" s="101">
        <f t="shared" si="63"/>
        <v>3.5990845448648221</v>
      </c>
      <c r="C141" s="119">
        <f t="shared" ref="C141:C157" si="64">+C59/$O141*100</f>
        <v>4.1346310070635231E-2</v>
      </c>
      <c r="D141" s="113"/>
      <c r="E141" s="113"/>
      <c r="F141" s="119">
        <f t="shared" si="58"/>
        <v>0.41458056854609915</v>
      </c>
      <c r="G141" s="119">
        <f t="shared" si="59"/>
        <v>1.3716917732893175</v>
      </c>
      <c r="H141" s="119">
        <f t="shared" si="59"/>
        <v>5.4267031967708741</v>
      </c>
      <c r="I141" s="103"/>
      <c r="K141" s="103"/>
      <c r="O141" s="120">
        <v>715904.27173384849</v>
      </c>
      <c r="P141" s="108">
        <f t="shared" si="62"/>
        <v>0.22966045884660113</v>
      </c>
      <c r="Q141" s="108"/>
      <c r="R141" s="108"/>
      <c r="S141" s="121">
        <v>719057.86199999996</v>
      </c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V141" s="203" t="s">
        <v>173</v>
      </c>
      <c r="AW141" s="98" t="s">
        <v>134</v>
      </c>
      <c r="AX141" s="122">
        <v>-4.0320143741774957E-2</v>
      </c>
      <c r="AY141" s="122">
        <v>6.0943510492337816E-2</v>
      </c>
      <c r="AZ141" s="122"/>
      <c r="BA141" s="122"/>
    </row>
    <row r="142" spans="1:55" hidden="1" x14ac:dyDescent="0.25">
      <c r="A142" s="79">
        <v>2007</v>
      </c>
      <c r="B142" s="101">
        <f t="shared" si="63"/>
        <v>3.517803504703839</v>
      </c>
      <c r="C142" s="119">
        <f t="shared" si="64"/>
        <v>1.3339202298846877</v>
      </c>
      <c r="D142" s="113"/>
      <c r="E142" s="113"/>
      <c r="F142" s="119">
        <f t="shared" si="58"/>
        <v>0.39198190792098303</v>
      </c>
      <c r="G142" s="119">
        <f t="shared" si="59"/>
        <v>1.3933418331047913</v>
      </c>
      <c r="H142" s="119">
        <f t="shared" si="59"/>
        <v>6.6370474756143008</v>
      </c>
      <c r="I142" s="103"/>
      <c r="K142" s="103"/>
      <c r="O142" s="120">
        <v>896980.17407190299</v>
      </c>
      <c r="P142" s="108">
        <f t="shared" si="62"/>
        <v>0.25309030137549637</v>
      </c>
      <c r="Q142" s="108"/>
      <c r="R142" s="108"/>
      <c r="S142" s="121">
        <v>901044.43299999996</v>
      </c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V142" s="203"/>
      <c r="AW142" s="98" t="s">
        <v>135</v>
      </c>
      <c r="AX142" s="122">
        <v>-0.36324678491908846</v>
      </c>
      <c r="AY142" s="122">
        <v>0.44325507130285757</v>
      </c>
      <c r="AZ142" s="122"/>
      <c r="BA142" s="122"/>
      <c r="BB142" s="12" t="s">
        <v>150</v>
      </c>
    </row>
    <row r="143" spans="1:55" hidden="1" x14ac:dyDescent="0.25">
      <c r="A143" s="79">
        <v>2008</v>
      </c>
      <c r="B143" s="101">
        <f t="shared" si="63"/>
        <v>3.3418110420830476</v>
      </c>
      <c r="C143" s="119">
        <f t="shared" si="64"/>
        <v>1.4514901704687737</v>
      </c>
      <c r="D143" s="113"/>
      <c r="E143" s="113"/>
      <c r="F143" s="119">
        <f t="shared" si="58"/>
        <v>0.363677138055369</v>
      </c>
      <c r="G143" s="119">
        <f t="shared" si="59"/>
        <v>1.570135378865694</v>
      </c>
      <c r="H143" s="119">
        <f t="shared" si="59"/>
        <v>6.7271137294728849</v>
      </c>
      <c r="I143" s="103"/>
      <c r="K143" s="103"/>
      <c r="O143" s="120">
        <v>1149646.0905836353</v>
      </c>
      <c r="P143" s="108">
        <f t="shared" si="62"/>
        <v>0.2814776382953359</v>
      </c>
      <c r="Q143" s="108"/>
      <c r="R143" s="108"/>
      <c r="S143" s="121">
        <v>1154668.2919999999</v>
      </c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V143" s="203"/>
      <c r="AW143" s="98" t="s">
        <v>136</v>
      </c>
      <c r="AX143" s="122">
        <v>-0.60482556472924442</v>
      </c>
      <c r="AY143" s="122">
        <v>0.1641770449485111</v>
      </c>
      <c r="AZ143" s="122"/>
      <c r="BA143" s="122"/>
    </row>
    <row r="144" spans="1:55" hidden="1" x14ac:dyDescent="0.25">
      <c r="A144" s="79">
        <v>2009</v>
      </c>
      <c r="B144" s="101">
        <f t="shared" si="63"/>
        <v>3.9045482154588078</v>
      </c>
      <c r="C144" s="119">
        <f t="shared" si="64"/>
        <v>1.7279024169835053</v>
      </c>
      <c r="D144" s="113"/>
      <c r="E144" s="113"/>
      <c r="F144" s="119">
        <f t="shared" si="58"/>
        <v>0.43391882335322918</v>
      </c>
      <c r="G144" s="119">
        <f t="shared" si="59"/>
        <v>1.7616383033420848</v>
      </c>
      <c r="H144" s="119">
        <f t="shared" si="59"/>
        <v>7.8280077591376269</v>
      </c>
      <c r="I144" s="103"/>
      <c r="K144" s="103"/>
      <c r="O144" s="120">
        <v>1247929.2689250195</v>
      </c>
      <c r="P144" s="108">
        <f t="shared" si="62"/>
        <v>8.5682323387122228E-2</v>
      </c>
      <c r="Q144" s="108"/>
      <c r="R144" s="108"/>
      <c r="S144" s="121">
        <v>1253602.9539999999</v>
      </c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V144" s="203"/>
      <c r="AW144" s="98" t="s">
        <v>137</v>
      </c>
      <c r="AX144" s="122">
        <v>-0.11240379870175159</v>
      </c>
      <c r="AY144" s="122">
        <v>7.1533433486719381E-2</v>
      </c>
      <c r="AZ144" s="122"/>
      <c r="BA144" s="122"/>
    </row>
    <row r="145" spans="1:53" hidden="1" x14ac:dyDescent="0.25">
      <c r="A145" s="79">
        <v>2010</v>
      </c>
      <c r="B145" s="101">
        <f t="shared" si="63"/>
        <v>3.5040179786447414</v>
      </c>
      <c r="C145" s="119">
        <f t="shared" si="64"/>
        <v>1.8115556908503381</v>
      </c>
      <c r="D145" s="113"/>
      <c r="E145" s="113"/>
      <c r="F145" s="119">
        <f t="shared" si="58"/>
        <v>0.46156968238454954</v>
      </c>
      <c r="G145" s="119">
        <f t="shared" si="59"/>
        <v>1.6363156758433226</v>
      </c>
      <c r="H145" s="119">
        <f t="shared" si="59"/>
        <v>7.4134590277229506</v>
      </c>
      <c r="I145" s="103"/>
      <c r="K145" s="103"/>
      <c r="O145" s="120">
        <v>1661720.9259445816</v>
      </c>
      <c r="P145" s="108">
        <f t="shared" si="62"/>
        <v>0.33271735254701706</v>
      </c>
      <c r="Q145" s="108"/>
      <c r="R145" s="108"/>
      <c r="S145" s="121">
        <v>1670698.41</v>
      </c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V145" s="203"/>
      <c r="AW145" s="98" t="s">
        <v>138</v>
      </c>
      <c r="AX145" s="122">
        <v>5.264690163248343E-2</v>
      </c>
      <c r="AY145" s="122">
        <v>0.34987062405209335</v>
      </c>
      <c r="AZ145" s="122"/>
      <c r="BA145" s="122"/>
    </row>
    <row r="146" spans="1:53" hidden="1" x14ac:dyDescent="0.25">
      <c r="A146" s="79">
        <v>2011</v>
      </c>
      <c r="B146" s="101">
        <f t="shared" si="63"/>
        <v>3.5969771912757533</v>
      </c>
      <c r="C146" s="119">
        <f t="shared" si="64"/>
        <v>1.9551871835199759</v>
      </c>
      <c r="D146" s="113"/>
      <c r="E146" s="113"/>
      <c r="F146" s="119">
        <f t="shared" si="58"/>
        <v>0.43982992129507675</v>
      </c>
      <c r="G146" s="119">
        <f t="shared" si="59"/>
        <v>1.7588607641438974</v>
      </c>
      <c r="H146" s="119">
        <f t="shared" si="59"/>
        <v>7.7508550602347031</v>
      </c>
      <c r="I146" s="103"/>
      <c r="K146" s="103"/>
      <c r="O146" s="120">
        <v>2179024.1036307774</v>
      </c>
      <c r="P146" s="108">
        <f t="shared" si="62"/>
        <v>0.31173077790862336</v>
      </c>
      <c r="Q146" s="108"/>
      <c r="R146" s="108"/>
      <c r="S146" s="121">
        <v>2191506.5249999999</v>
      </c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V146" s="98" t="s">
        <v>151</v>
      </c>
      <c r="AW146" s="98" t="s">
        <v>174</v>
      </c>
      <c r="AX146" s="122">
        <v>0.34955963618730646</v>
      </c>
      <c r="AY146" s="122">
        <v>0.55361930331547282</v>
      </c>
      <c r="AZ146" s="122"/>
      <c r="BA146" s="122"/>
    </row>
    <row r="147" spans="1:53" hidden="1" x14ac:dyDescent="0.25">
      <c r="A147" s="79">
        <v>2012</v>
      </c>
      <c r="B147" s="101">
        <f t="shared" si="63"/>
        <v>4.1477093754981347</v>
      </c>
      <c r="C147" s="119">
        <f t="shared" si="64"/>
        <v>2.1948404432982462</v>
      </c>
      <c r="D147" s="113"/>
      <c r="E147" s="113"/>
      <c r="F147" s="119">
        <f t="shared" si="58"/>
        <v>0.48401883968413434</v>
      </c>
      <c r="G147" s="119">
        <f t="shared" si="59"/>
        <v>1.9606402246603563</v>
      </c>
      <c r="H147" s="119">
        <f t="shared" si="59"/>
        <v>8.7872088831408721</v>
      </c>
      <c r="I147" s="103"/>
      <c r="K147" s="103"/>
      <c r="O147" s="120">
        <v>2637913.8482155497</v>
      </c>
      <c r="P147" s="108">
        <f t="shared" si="62"/>
        <v>0.2102124993673018</v>
      </c>
      <c r="Q147" s="108"/>
      <c r="R147" s="108"/>
      <c r="S147" s="121">
        <v>2652188.5890000002</v>
      </c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X147" s="98"/>
    </row>
    <row r="148" spans="1:53" hidden="1" x14ac:dyDescent="0.25">
      <c r="A148" s="79">
        <v>2013</v>
      </c>
      <c r="B148" s="101">
        <f t="shared" si="63"/>
        <v>4.3434169973089869</v>
      </c>
      <c r="C148" s="119">
        <f t="shared" si="64"/>
        <v>2.260723594201381</v>
      </c>
      <c r="D148" s="113"/>
      <c r="E148" s="113"/>
      <c r="F148" s="119">
        <f t="shared" si="58"/>
        <v>0.51617107744903923</v>
      </c>
      <c r="G148" s="119">
        <f t="shared" si="59"/>
        <v>1.9810301300857616</v>
      </c>
      <c r="H148" s="119">
        <f t="shared" si="59"/>
        <v>9.1013417990451675</v>
      </c>
      <c r="I148" s="103"/>
      <c r="K148" s="103"/>
      <c r="O148" s="120">
        <v>3348308.4882272054</v>
      </c>
      <c r="P148" s="108">
        <f t="shared" si="62"/>
        <v>0.26734556356241068</v>
      </c>
      <c r="Q148" s="108"/>
      <c r="R148" s="108"/>
      <c r="S148" s="121">
        <v>3361239.4419999998</v>
      </c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W148" s="98" t="s">
        <v>175</v>
      </c>
      <c r="AX148" s="122">
        <v>0.34971388182389657</v>
      </c>
      <c r="AY148" s="122">
        <v>0.58429268961196879</v>
      </c>
      <c r="AZ148" s="122"/>
      <c r="BA148" s="122"/>
    </row>
    <row r="149" spans="1:53" hidden="1" x14ac:dyDescent="0.25">
      <c r="A149" s="79">
        <v>2014</v>
      </c>
      <c r="B149" s="101">
        <f t="shared" si="63"/>
        <v>4.22147524727463</v>
      </c>
      <c r="C149" s="119">
        <f t="shared" si="64"/>
        <v>2.1816142068350071</v>
      </c>
      <c r="D149" s="113"/>
      <c r="E149" s="113"/>
      <c r="F149" s="119">
        <f t="shared" si="58"/>
        <v>0.52296457798031892</v>
      </c>
      <c r="G149" s="119">
        <f t="shared" si="59"/>
        <v>1.9517430268199385</v>
      </c>
      <c r="H149" s="119">
        <f t="shared" si="59"/>
        <v>8.8777970589098949</v>
      </c>
      <c r="I149" s="103"/>
      <c r="K149" s="103"/>
      <c r="O149" s="120">
        <v>4579086.4254100993</v>
      </c>
      <c r="P149" s="108">
        <f t="shared" si="62"/>
        <v>0.37114450235586638</v>
      </c>
      <c r="Q149" s="108"/>
      <c r="R149" s="108"/>
      <c r="S149" s="121">
        <v>4608744.9819999998</v>
      </c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</row>
    <row r="150" spans="1:53" hidden="1" x14ac:dyDescent="0.25">
      <c r="A150" s="79">
        <v>2015</v>
      </c>
      <c r="B150" s="101">
        <f t="shared" si="63"/>
        <v>4.48352525802136</v>
      </c>
      <c r="C150" s="119">
        <f t="shared" si="64"/>
        <v>2.7374204675302338</v>
      </c>
      <c r="D150" s="113"/>
      <c r="E150" s="113"/>
      <c r="F150" s="119">
        <f t="shared" si="58"/>
        <v>0.55290855246931214</v>
      </c>
      <c r="G150" s="119">
        <f t="shared" si="59"/>
        <v>2.0897938080862559</v>
      </c>
      <c r="H150" s="119">
        <f t="shared" si="59"/>
        <v>9.8636480861071618</v>
      </c>
      <c r="I150" s="103"/>
      <c r="K150" s="103"/>
      <c r="O150" s="120">
        <v>5954510.895692341</v>
      </c>
      <c r="P150" s="108">
        <f t="shared" si="62"/>
        <v>0.26684027773355323</v>
      </c>
      <c r="Q150" s="108"/>
      <c r="R150" s="108"/>
      <c r="S150" s="121">
        <v>5838543.773</v>
      </c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X150" s="12" t="s">
        <v>170</v>
      </c>
      <c r="AY150" s="12" t="s">
        <v>171</v>
      </c>
    </row>
    <row r="151" spans="1:53" hidden="1" x14ac:dyDescent="0.25">
      <c r="A151" s="79">
        <v>2016</v>
      </c>
      <c r="B151" s="101">
        <f t="shared" si="63"/>
        <v>4.4502418491521967</v>
      </c>
      <c r="C151" s="119">
        <f t="shared" si="64"/>
        <v>2.8315931211483973</v>
      </c>
      <c r="D151" s="113"/>
      <c r="E151" s="113"/>
      <c r="F151" s="119">
        <f t="shared" si="58"/>
        <v>0.57548713870507884</v>
      </c>
      <c r="G151" s="119">
        <f t="shared" ref="G151:G157" si="65">+O69/$O151*100</f>
        <v>2.1222728946873564</v>
      </c>
      <c r="H151" s="119">
        <f t="shared" ref="H151:H157" si="66">+G151+F151+D151+C151+B151</f>
        <v>9.9795950036930279</v>
      </c>
      <c r="I151" s="103"/>
      <c r="K151" s="103"/>
      <c r="O151" s="120">
        <v>8228159.5565364286</v>
      </c>
      <c r="P151" s="108">
        <f t="shared" si="62"/>
        <v>0.38183634234155295</v>
      </c>
      <c r="Q151" s="108"/>
      <c r="R151" s="108"/>
      <c r="S151" s="123">
        <v>8067911.9718833705</v>
      </c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V151" s="202" t="s">
        <v>144</v>
      </c>
      <c r="AW151" s="98" t="s">
        <v>172</v>
      </c>
      <c r="AX151" s="122">
        <f>+AM104</f>
        <v>-6.0378320331738893E-2</v>
      </c>
      <c r="AY151" s="122">
        <f>+AM133</f>
        <v>0.35261091141310019</v>
      </c>
    </row>
    <row r="152" spans="1:53" hidden="1" x14ac:dyDescent="0.25">
      <c r="A152" s="79">
        <v>2017</v>
      </c>
      <c r="B152" s="101">
        <f t="shared" si="63"/>
        <v>4.8984878725095546</v>
      </c>
      <c r="C152" s="119">
        <f t="shared" si="64"/>
        <v>2.9422258646026869</v>
      </c>
      <c r="D152" s="101">
        <v>0.03</v>
      </c>
      <c r="E152" s="101"/>
      <c r="F152" s="119">
        <f t="shared" si="58"/>
        <v>0.63133731169811391</v>
      </c>
      <c r="G152" s="119">
        <f t="shared" si="65"/>
        <v>2.183886922840983</v>
      </c>
      <c r="H152" s="119">
        <f t="shared" si="66"/>
        <v>10.685937971651338</v>
      </c>
      <c r="I152" s="103">
        <v>0.4</v>
      </c>
      <c r="K152" s="103"/>
      <c r="O152" s="120">
        <v>10660228.494808454</v>
      </c>
      <c r="P152" s="108">
        <f t="shared" si="62"/>
        <v>0.29557872833664178</v>
      </c>
      <c r="Q152" s="108"/>
      <c r="R152" s="108"/>
      <c r="S152" s="123">
        <v>10452615.132864626</v>
      </c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V152" s="202"/>
      <c r="AW152" s="98" t="s">
        <v>176</v>
      </c>
      <c r="AX152" s="117">
        <f>+AN104</f>
        <v>0.38541755723853627</v>
      </c>
      <c r="AY152" s="103">
        <f>+AN133</f>
        <v>0.43634761731291644</v>
      </c>
    </row>
    <row r="153" spans="1:53" hidden="1" x14ac:dyDescent="0.25">
      <c r="A153" s="79">
        <v>2018</v>
      </c>
      <c r="B153" s="101">
        <f t="shared" si="63"/>
        <v>4.6096217501657026</v>
      </c>
      <c r="C153" s="119">
        <f t="shared" si="64"/>
        <v>2.6307424930052021</v>
      </c>
      <c r="D153" s="101">
        <v>0.06</v>
      </c>
      <c r="E153" s="101"/>
      <c r="F153" s="119">
        <f t="shared" si="58"/>
        <v>0.58167583075338669</v>
      </c>
      <c r="G153" s="119">
        <f t="shared" si="65"/>
        <v>2.0958029929833328</v>
      </c>
      <c r="H153" s="119">
        <f t="shared" si="66"/>
        <v>9.9778430669076243</v>
      </c>
      <c r="I153" s="103">
        <v>0.45</v>
      </c>
      <c r="K153" s="103"/>
      <c r="O153" s="120">
        <v>14744810.677265817</v>
      </c>
      <c r="P153" s="108">
        <f t="shared" si="62"/>
        <v>0.36420360550222841</v>
      </c>
      <c r="Q153" s="108"/>
      <c r="R153" s="108"/>
      <c r="S153" s="123">
        <v>14259495.251181077</v>
      </c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V153" s="202"/>
      <c r="AW153" s="98" t="s">
        <v>177</v>
      </c>
      <c r="AX153" s="122">
        <f>+AO104</f>
        <v>-0.18188822938876784</v>
      </c>
      <c r="AY153" s="122">
        <f>+AO133</f>
        <v>0.38111771074523815</v>
      </c>
    </row>
    <row r="154" spans="1:53" hidden="1" x14ac:dyDescent="0.25">
      <c r="A154" s="79">
        <v>2019</v>
      </c>
      <c r="B154" s="101">
        <f t="shared" si="63"/>
        <v>4.4959062329274868</v>
      </c>
      <c r="C154" s="119">
        <f t="shared" si="64"/>
        <v>2.5350678954707497</v>
      </c>
      <c r="D154" s="101">
        <v>7.0000000000000007E-2</v>
      </c>
      <c r="E154" s="101"/>
      <c r="F154" s="119">
        <f t="shared" si="58"/>
        <v>0.57176192350615196</v>
      </c>
      <c r="G154" s="119">
        <f t="shared" si="65"/>
        <v>2.1450897516134639</v>
      </c>
      <c r="H154" s="119">
        <f t="shared" si="66"/>
        <v>9.8178258035178523</v>
      </c>
      <c r="I154" s="103">
        <v>0.4</v>
      </c>
      <c r="K154" s="103"/>
      <c r="M154" s="124"/>
      <c r="O154" s="120">
        <v>21802256.301990129</v>
      </c>
      <c r="P154" s="108">
        <f>+S154/S153-1</f>
        <v>0.47477546785199154</v>
      </c>
      <c r="Q154" s="108"/>
      <c r="R154" s="108"/>
      <c r="S154" s="123">
        <v>21029553.780393824</v>
      </c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V154" s="203" t="s">
        <v>173</v>
      </c>
      <c r="AW154" s="98" t="s">
        <v>178</v>
      </c>
      <c r="AX154" s="122">
        <f>+AQ104</f>
        <v>-4.88402682167519E-2</v>
      </c>
      <c r="AY154" s="122">
        <f>+AQ133</f>
        <v>-3.3172685850646172E-2</v>
      </c>
    </row>
    <row r="155" spans="1:53" hidden="1" x14ac:dyDescent="0.25">
      <c r="A155" s="79">
        <v>2020</v>
      </c>
      <c r="B155" s="101">
        <f t="shared" si="63"/>
        <v>5.0077907175244585</v>
      </c>
      <c r="C155" s="119">
        <f t="shared" si="64"/>
        <v>2.8525397532875041</v>
      </c>
      <c r="D155" s="101">
        <v>0.11</v>
      </c>
      <c r="E155" s="101"/>
      <c r="F155" s="119">
        <f t="shared" si="58"/>
        <v>0.61488044355477522</v>
      </c>
      <c r="G155" s="119">
        <f t="shared" si="65"/>
        <v>2.3081889319029911</v>
      </c>
      <c r="H155" s="119">
        <f t="shared" si="66"/>
        <v>10.893399846269729</v>
      </c>
      <c r="I155" s="103"/>
      <c r="K155" s="103"/>
      <c r="O155" s="120">
        <v>27481439.972801309</v>
      </c>
      <c r="P155" s="108">
        <f>+S155/S154-1</f>
        <v>0.2598929152560876</v>
      </c>
      <c r="Q155" s="108"/>
      <c r="R155" s="108"/>
      <c r="S155" s="123">
        <v>26494985.818915054</v>
      </c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V155" s="203"/>
      <c r="AW155" s="98" t="s">
        <v>179</v>
      </c>
      <c r="AX155" s="122">
        <f>+AR104</f>
        <v>-0.40128396503842545</v>
      </c>
      <c r="AY155" s="122">
        <f>+AR133</f>
        <v>0.48676229283399608</v>
      </c>
    </row>
    <row r="156" spans="1:53" hidden="1" x14ac:dyDescent="0.25">
      <c r="A156" s="79">
        <v>2021</v>
      </c>
      <c r="B156" s="101">
        <f t="shared" si="63"/>
        <v>4.1363388337410649</v>
      </c>
      <c r="C156" s="119">
        <f t="shared" si="64"/>
        <v>2.3361491578157461</v>
      </c>
      <c r="D156" s="101">
        <v>0.11</v>
      </c>
      <c r="E156" s="101"/>
      <c r="F156" s="119">
        <f t="shared" si="58"/>
        <v>0.59788037953126638</v>
      </c>
      <c r="G156" s="119">
        <f t="shared" si="65"/>
        <v>2.007716450709077</v>
      </c>
      <c r="H156" s="119">
        <f t="shared" si="66"/>
        <v>9.1880848217971547</v>
      </c>
      <c r="K156" s="103"/>
      <c r="O156" s="120">
        <v>46346227.353578709</v>
      </c>
      <c r="P156" s="108"/>
      <c r="Q156" s="108"/>
      <c r="R156" s="10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V156" s="203"/>
      <c r="AW156" s="98" t="s">
        <v>180</v>
      </c>
      <c r="AX156" s="122">
        <f>+AS104</f>
        <v>-0.58667079929737365</v>
      </c>
      <c r="AY156" s="122">
        <f>+AS133</f>
        <v>0.17383297273235632</v>
      </c>
    </row>
    <row r="157" spans="1:53" hidden="1" x14ac:dyDescent="0.25">
      <c r="A157" s="79">
        <v>2022</v>
      </c>
      <c r="B157" s="101">
        <f t="shared" si="63"/>
        <v>3.8854373677994469</v>
      </c>
      <c r="C157" s="119">
        <f t="shared" si="64"/>
        <v>2.2188769185031045</v>
      </c>
      <c r="D157" s="103">
        <f>+D75/O157*100</f>
        <v>0.12656054526647756</v>
      </c>
      <c r="E157" s="103"/>
      <c r="F157" s="119">
        <f t="shared" si="58"/>
        <v>0.63247277513512834</v>
      </c>
      <c r="G157" s="119">
        <f t="shared" si="65"/>
        <v>2.0413638186074419</v>
      </c>
      <c r="H157" s="119">
        <f t="shared" si="66"/>
        <v>8.9047114253116</v>
      </c>
      <c r="O157" s="120">
        <v>82436433.708724469</v>
      </c>
      <c r="P157" s="108"/>
      <c r="Q157" s="108"/>
      <c r="R157" s="108"/>
      <c r="AV157" s="203"/>
      <c r="AW157" s="98" t="s">
        <v>181</v>
      </c>
      <c r="AX157" s="122">
        <f>+AT104</f>
        <v>-6.6965125711264686E-2</v>
      </c>
      <c r="AY157" s="122">
        <f>+AT133</f>
        <v>0.10344772099777394</v>
      </c>
    </row>
    <row r="158" spans="1:53" hidden="1" x14ac:dyDescent="0.25">
      <c r="F158" s="125"/>
      <c r="J158" s="103"/>
      <c r="K158" s="103"/>
      <c r="AV158" s="203"/>
      <c r="AW158" s="98" t="s">
        <v>182</v>
      </c>
      <c r="AX158" s="122">
        <f>+AU104</f>
        <v>-4.1682334410557268E-4</v>
      </c>
      <c r="AY158" s="122">
        <f>+AU133</f>
        <v>0.40711042726861785</v>
      </c>
    </row>
    <row r="159" spans="1:53" hidden="1" x14ac:dyDescent="0.25">
      <c r="F159" s="103"/>
      <c r="AV159" s="98" t="s">
        <v>151</v>
      </c>
      <c r="AW159" s="98" t="s">
        <v>183</v>
      </c>
      <c r="AX159" s="122">
        <f>+AY104</f>
        <v>0.33828296697739862</v>
      </c>
      <c r="AY159" s="122">
        <f>+AY133</f>
        <v>0.39709692693603488</v>
      </c>
    </row>
    <row r="160" spans="1:53" x14ac:dyDescent="0.25">
      <c r="F160" s="103"/>
      <c r="AW160" s="98" t="s">
        <v>184</v>
      </c>
      <c r="AX160" s="122">
        <f>+AZ104</f>
        <v>0.29451297136116616</v>
      </c>
      <c r="AY160" s="103">
        <f>+AZ133</f>
        <v>0.46361055761505277</v>
      </c>
    </row>
    <row r="161" spans="1:51" x14ac:dyDescent="0.25">
      <c r="F161" s="103"/>
      <c r="AW161" s="98" t="s">
        <v>185</v>
      </c>
      <c r="AX161" s="122">
        <f>+BA104</f>
        <v>0.30577744091033382</v>
      </c>
      <c r="AY161" s="103">
        <f>+BA133</f>
        <v>0.29455380355784994</v>
      </c>
    </row>
    <row r="162" spans="1:51" x14ac:dyDescent="0.25">
      <c r="F162" s="103"/>
    </row>
    <row r="163" spans="1:51" x14ac:dyDescent="0.25">
      <c r="B163" s="12" t="s">
        <v>190</v>
      </c>
      <c r="C163" s="12" t="s">
        <v>191</v>
      </c>
      <c r="D163" s="12" t="s">
        <v>192</v>
      </c>
      <c r="E163" s="12" t="s">
        <v>193</v>
      </c>
      <c r="F163" s="103" t="s">
        <v>194</v>
      </c>
      <c r="G163" s="12" t="s">
        <v>109</v>
      </c>
      <c r="AW163" s="98" t="s">
        <v>175</v>
      </c>
      <c r="AX163" s="122">
        <v>0.34971388182389657</v>
      </c>
      <c r="AY163" s="122">
        <v>0.58429268961196879</v>
      </c>
    </row>
    <row r="164" spans="1:51" x14ac:dyDescent="0.25">
      <c r="A164" s="79">
        <v>2000</v>
      </c>
      <c r="B164" s="87">
        <f>+B79+F79</f>
        <v>3311749</v>
      </c>
      <c r="C164" s="87">
        <f>+C79</f>
        <v>0</v>
      </c>
      <c r="D164" s="87">
        <f>+D79</f>
        <v>0</v>
      </c>
      <c r="E164" s="87">
        <f>+N79</f>
        <v>166397</v>
      </c>
      <c r="F164" s="103">
        <f>+Q79</f>
        <v>0</v>
      </c>
      <c r="G164" s="87">
        <f>+SUM(B164:F164)</f>
        <v>3478146</v>
      </c>
    </row>
    <row r="165" spans="1:51" x14ac:dyDescent="0.25">
      <c r="A165" s="79">
        <v>2001</v>
      </c>
      <c r="B165" s="87">
        <f t="shared" ref="B165:B186" si="67">+B80+F80</f>
        <v>3270709</v>
      </c>
      <c r="C165" s="87">
        <f t="shared" ref="C165:D180" si="68">+C80</f>
        <v>0</v>
      </c>
      <c r="D165" s="87">
        <f t="shared" si="68"/>
        <v>0</v>
      </c>
      <c r="E165" s="87">
        <f t="shared" ref="E165:E186" si="69">+N80</f>
        <v>168128</v>
      </c>
      <c r="F165" s="87">
        <f t="shared" ref="F165:F186" si="70">+Q80</f>
        <v>340847</v>
      </c>
      <c r="G165" s="87">
        <f t="shared" ref="G165:G186" si="71">+SUM(B165:F165)</f>
        <v>3779684</v>
      </c>
    </row>
    <row r="166" spans="1:51" x14ac:dyDescent="0.25">
      <c r="A166" s="79">
        <v>2002</v>
      </c>
      <c r="B166" s="87">
        <f t="shared" si="67"/>
        <v>3271682</v>
      </c>
      <c r="C166" s="87">
        <f t="shared" si="68"/>
        <v>0</v>
      </c>
      <c r="D166" s="87">
        <f t="shared" si="68"/>
        <v>0</v>
      </c>
      <c r="E166" s="87">
        <f t="shared" si="69"/>
        <v>169625</v>
      </c>
      <c r="F166" s="87">
        <f t="shared" si="70"/>
        <v>331552</v>
      </c>
      <c r="G166" s="87">
        <f t="shared" si="71"/>
        <v>3772859</v>
      </c>
    </row>
    <row r="167" spans="1:51" x14ac:dyDescent="0.25">
      <c r="A167" s="79">
        <v>2003</v>
      </c>
      <c r="B167" s="87">
        <f t="shared" si="67"/>
        <v>3270335</v>
      </c>
      <c r="C167" s="87">
        <f t="shared" si="68"/>
        <v>0</v>
      </c>
      <c r="D167" s="87">
        <f t="shared" si="68"/>
        <v>0</v>
      </c>
      <c r="E167" s="87">
        <f t="shared" si="69"/>
        <v>171363</v>
      </c>
      <c r="F167" s="87">
        <f t="shared" si="70"/>
        <v>341374</v>
      </c>
      <c r="G167" s="87">
        <f t="shared" si="71"/>
        <v>3783072</v>
      </c>
    </row>
    <row r="168" spans="1:51" x14ac:dyDescent="0.25">
      <c r="A168" s="79">
        <v>2004</v>
      </c>
      <c r="B168" s="87">
        <f t="shared" si="67"/>
        <v>3253422</v>
      </c>
      <c r="C168" s="87">
        <f t="shared" si="68"/>
        <v>0</v>
      </c>
      <c r="D168" s="87">
        <f t="shared" si="68"/>
        <v>0</v>
      </c>
      <c r="E168" s="87">
        <f t="shared" si="69"/>
        <v>172003</v>
      </c>
      <c r="F168" s="87">
        <f t="shared" si="70"/>
        <v>362704</v>
      </c>
      <c r="G168" s="87">
        <f t="shared" si="71"/>
        <v>3788129</v>
      </c>
    </row>
    <row r="169" spans="1:51" x14ac:dyDescent="0.25">
      <c r="A169" s="79">
        <v>2005</v>
      </c>
      <c r="B169" s="87">
        <f t="shared" si="67"/>
        <v>3250465</v>
      </c>
      <c r="C169" s="87">
        <f t="shared" si="68"/>
        <v>0</v>
      </c>
      <c r="D169" s="87">
        <f t="shared" si="68"/>
        <v>0</v>
      </c>
      <c r="E169" s="87">
        <f t="shared" si="69"/>
        <v>173477</v>
      </c>
      <c r="F169" s="87">
        <f t="shared" si="70"/>
        <v>433138</v>
      </c>
      <c r="G169" s="87">
        <f t="shared" si="71"/>
        <v>3857080</v>
      </c>
    </row>
    <row r="170" spans="1:51" x14ac:dyDescent="0.25">
      <c r="A170" s="79">
        <v>2006</v>
      </c>
      <c r="B170" s="87">
        <f t="shared" si="67"/>
        <v>3261006</v>
      </c>
      <c r="C170" s="87">
        <f t="shared" si="68"/>
        <v>194961</v>
      </c>
      <c r="D170" s="87">
        <f t="shared" si="68"/>
        <v>0</v>
      </c>
      <c r="E170" s="87">
        <f t="shared" si="69"/>
        <v>173898</v>
      </c>
      <c r="F170" s="87">
        <f t="shared" si="70"/>
        <v>503495</v>
      </c>
      <c r="G170" s="87">
        <f t="shared" si="71"/>
        <v>4133360</v>
      </c>
    </row>
    <row r="171" spans="1:51" x14ac:dyDescent="0.25">
      <c r="A171" s="79">
        <v>2007</v>
      </c>
      <c r="B171" s="87">
        <f t="shared" si="67"/>
        <v>3271815</v>
      </c>
      <c r="C171" s="87">
        <f t="shared" si="68"/>
        <v>1377096</v>
      </c>
      <c r="D171" s="87">
        <f t="shared" si="68"/>
        <v>0</v>
      </c>
      <c r="E171" s="87">
        <f t="shared" si="69"/>
        <v>173424</v>
      </c>
      <c r="F171" s="87">
        <f t="shared" si="70"/>
        <v>584099</v>
      </c>
      <c r="G171" s="87">
        <f t="shared" si="71"/>
        <v>5406434</v>
      </c>
    </row>
    <row r="172" spans="1:51" x14ac:dyDescent="0.25">
      <c r="A172" s="79">
        <v>2008</v>
      </c>
      <c r="B172" s="87">
        <f t="shared" si="67"/>
        <v>3268367</v>
      </c>
      <c r="C172" s="87">
        <f t="shared" si="68"/>
        <v>1842713</v>
      </c>
      <c r="D172" s="87">
        <f t="shared" si="68"/>
        <v>0</v>
      </c>
      <c r="E172" s="87">
        <f t="shared" si="69"/>
        <v>172962</v>
      </c>
      <c r="F172" s="87">
        <f t="shared" si="70"/>
        <v>673542</v>
      </c>
      <c r="G172" s="87">
        <f t="shared" si="71"/>
        <v>5957584</v>
      </c>
    </row>
    <row r="173" spans="1:51" x14ac:dyDescent="0.25">
      <c r="A173" s="79">
        <v>2009</v>
      </c>
      <c r="B173" s="87">
        <f t="shared" si="67"/>
        <v>3321722</v>
      </c>
      <c r="C173" s="87">
        <f t="shared" si="68"/>
        <v>2092500</v>
      </c>
      <c r="D173" s="87">
        <f t="shared" si="68"/>
        <v>0</v>
      </c>
      <c r="E173" s="87">
        <f t="shared" si="69"/>
        <v>173485</v>
      </c>
      <c r="F173" s="87">
        <f t="shared" si="70"/>
        <v>819336</v>
      </c>
      <c r="G173" s="87">
        <f t="shared" si="71"/>
        <v>6407043</v>
      </c>
    </row>
    <row r="174" spans="1:51" x14ac:dyDescent="0.25">
      <c r="A174" s="79">
        <v>2010</v>
      </c>
      <c r="B174" s="87">
        <f t="shared" si="67"/>
        <v>3211349</v>
      </c>
      <c r="C174" s="87">
        <f t="shared" si="68"/>
        <v>2380339</v>
      </c>
      <c r="D174" s="87">
        <f t="shared" si="68"/>
        <v>0</v>
      </c>
      <c r="E174" s="87">
        <f t="shared" si="69"/>
        <v>172865</v>
      </c>
      <c r="F174" s="87">
        <f t="shared" si="70"/>
        <v>979952</v>
      </c>
      <c r="G174" s="87">
        <f t="shared" si="71"/>
        <v>6744505</v>
      </c>
    </row>
    <row r="175" spans="1:51" x14ac:dyDescent="0.25">
      <c r="A175" s="79">
        <v>2011</v>
      </c>
      <c r="B175" s="87">
        <f t="shared" si="67"/>
        <v>3170166</v>
      </c>
      <c r="C175" s="87">
        <f t="shared" si="68"/>
        <v>2508458</v>
      </c>
      <c r="D175" s="87">
        <f t="shared" si="68"/>
        <v>0</v>
      </c>
      <c r="E175" s="87">
        <f t="shared" si="69"/>
        <v>173404</v>
      </c>
      <c r="F175" s="87">
        <f t="shared" si="70"/>
        <v>1134748</v>
      </c>
      <c r="G175" s="87">
        <f t="shared" si="71"/>
        <v>6986776</v>
      </c>
    </row>
    <row r="176" spans="1:51" x14ac:dyDescent="0.25">
      <c r="A176" s="79">
        <v>2012</v>
      </c>
      <c r="B176" s="87">
        <f t="shared" si="67"/>
        <v>3212884</v>
      </c>
      <c r="C176" s="87">
        <f t="shared" si="68"/>
        <v>2527384</v>
      </c>
      <c r="D176" s="87">
        <f t="shared" si="68"/>
        <v>0</v>
      </c>
      <c r="E176" s="87">
        <f t="shared" si="69"/>
        <v>175615</v>
      </c>
      <c r="F176" s="87">
        <f t="shared" si="70"/>
        <v>1279343</v>
      </c>
      <c r="G176" s="87">
        <f t="shared" si="71"/>
        <v>7195226</v>
      </c>
    </row>
    <row r="177" spans="1:30" x14ac:dyDescent="0.25">
      <c r="A177" s="79">
        <v>2013</v>
      </c>
      <c r="B177" s="87">
        <f t="shared" si="67"/>
        <v>3241558</v>
      </c>
      <c r="C177" s="87">
        <f t="shared" si="68"/>
        <v>2552218</v>
      </c>
      <c r="D177" s="87">
        <f t="shared" si="68"/>
        <v>0</v>
      </c>
      <c r="E177" s="87">
        <f t="shared" si="69"/>
        <v>176879</v>
      </c>
      <c r="F177" s="87">
        <f t="shared" si="70"/>
        <v>1399185</v>
      </c>
      <c r="G177" s="87">
        <f t="shared" si="71"/>
        <v>7369840</v>
      </c>
    </row>
    <row r="178" spans="1:30" x14ac:dyDescent="0.25">
      <c r="A178" s="79">
        <v>2014</v>
      </c>
      <c r="B178" s="87">
        <f t="shared" si="67"/>
        <v>3246916</v>
      </c>
      <c r="C178" s="87">
        <f t="shared" si="68"/>
        <v>2601156</v>
      </c>
      <c r="D178" s="87">
        <f t="shared" si="68"/>
        <v>0</v>
      </c>
      <c r="E178" s="87">
        <f t="shared" si="69"/>
        <v>176821</v>
      </c>
      <c r="F178" s="87">
        <f t="shared" si="70"/>
        <v>1495370</v>
      </c>
      <c r="G178" s="87">
        <f t="shared" si="71"/>
        <v>7520263</v>
      </c>
    </row>
    <row r="179" spans="1:30" x14ac:dyDescent="0.25">
      <c r="A179" s="79">
        <v>2015</v>
      </c>
      <c r="B179" s="87">
        <f t="shared" si="67"/>
        <v>3254854</v>
      </c>
      <c r="C179" s="87">
        <f t="shared" si="68"/>
        <v>3060348</v>
      </c>
      <c r="D179" s="87">
        <f t="shared" si="68"/>
        <v>0</v>
      </c>
      <c r="E179" s="87">
        <f t="shared" si="69"/>
        <v>177405</v>
      </c>
      <c r="F179" s="87">
        <f t="shared" si="70"/>
        <v>1521685</v>
      </c>
      <c r="G179" s="87">
        <f t="shared" si="71"/>
        <v>8014292</v>
      </c>
    </row>
    <row r="180" spans="1:30" x14ac:dyDescent="0.25">
      <c r="A180" s="79">
        <v>2016</v>
      </c>
      <c r="B180" s="87">
        <f t="shared" si="67"/>
        <v>3244951</v>
      </c>
      <c r="C180" s="87">
        <f t="shared" si="68"/>
        <v>3356954</v>
      </c>
      <c r="D180" s="87">
        <f t="shared" si="68"/>
        <v>0</v>
      </c>
      <c r="E180" s="87">
        <f t="shared" si="69"/>
        <v>170033</v>
      </c>
      <c r="F180" s="87">
        <f t="shared" si="70"/>
        <v>1494911</v>
      </c>
      <c r="G180" s="87">
        <f t="shared" si="71"/>
        <v>8266849</v>
      </c>
    </row>
    <row r="181" spans="1:30" x14ac:dyDescent="0.25">
      <c r="A181" s="79">
        <v>2017</v>
      </c>
      <c r="B181" s="87">
        <f t="shared" si="67"/>
        <v>3215822</v>
      </c>
      <c r="C181" s="87">
        <f t="shared" ref="C181:D186" si="72">+C96</f>
        <v>3564818</v>
      </c>
      <c r="D181" s="87">
        <f t="shared" si="72"/>
        <v>0</v>
      </c>
      <c r="E181" s="87">
        <f t="shared" si="69"/>
        <v>176296</v>
      </c>
      <c r="F181" s="87">
        <f t="shared" si="70"/>
        <v>1488861</v>
      </c>
      <c r="G181" s="87">
        <f t="shared" si="71"/>
        <v>8445797</v>
      </c>
    </row>
    <row r="182" spans="1:30" x14ac:dyDescent="0.25">
      <c r="A182" s="79">
        <v>2018</v>
      </c>
      <c r="B182" s="87">
        <f t="shared" si="67"/>
        <v>3227597</v>
      </c>
      <c r="C182" s="87">
        <f t="shared" si="72"/>
        <v>3567471</v>
      </c>
      <c r="D182" s="87">
        <v>50000</v>
      </c>
      <c r="E182" s="87">
        <f t="shared" si="69"/>
        <v>181442</v>
      </c>
      <c r="F182" s="87">
        <f t="shared" si="70"/>
        <v>1462407</v>
      </c>
      <c r="G182" s="87">
        <f t="shared" si="71"/>
        <v>8488917</v>
      </c>
      <c r="K182" s="13"/>
    </row>
    <row r="183" spans="1:30" x14ac:dyDescent="0.25">
      <c r="A183" s="79">
        <v>2019</v>
      </c>
      <c r="B183" s="87">
        <f t="shared" si="67"/>
        <v>3229212</v>
      </c>
      <c r="C183" s="87">
        <f t="shared" si="72"/>
        <v>3569200</v>
      </c>
      <c r="D183" s="87">
        <v>100000</v>
      </c>
      <c r="E183" s="87">
        <f t="shared" si="69"/>
        <v>182869</v>
      </c>
      <c r="F183" s="87">
        <f t="shared" si="70"/>
        <v>1442251</v>
      </c>
      <c r="G183" s="87">
        <f t="shared" si="71"/>
        <v>8523532</v>
      </c>
      <c r="H183" s="13"/>
      <c r="I183" s="13"/>
      <c r="K183" s="200"/>
      <c r="L183" s="200"/>
      <c r="M183" s="200"/>
      <c r="N183" s="200"/>
      <c r="O183" s="200"/>
      <c r="P183" s="200"/>
      <c r="Q183" s="126"/>
      <c r="R183" s="126"/>
      <c r="T183" s="200"/>
      <c r="U183" s="200"/>
      <c r="V183" s="200"/>
      <c r="W183" s="200"/>
      <c r="X183" s="200"/>
      <c r="Y183" s="200"/>
      <c r="Z183" s="200"/>
      <c r="AA183" s="200"/>
      <c r="AC183" s="201"/>
    </row>
    <row r="184" spans="1:30" x14ac:dyDescent="0.25">
      <c r="A184" s="79">
        <v>2020</v>
      </c>
      <c r="B184" s="87">
        <f t="shared" si="67"/>
        <v>3208956</v>
      </c>
      <c r="C184" s="87">
        <f t="shared" si="72"/>
        <v>3533554</v>
      </c>
      <c r="D184" s="87">
        <v>150000</v>
      </c>
      <c r="E184" s="87">
        <f t="shared" si="69"/>
        <v>184113</v>
      </c>
      <c r="F184" s="87">
        <f t="shared" si="70"/>
        <v>1433523</v>
      </c>
      <c r="G184" s="87">
        <f t="shared" si="71"/>
        <v>8510146</v>
      </c>
      <c r="H184" s="69"/>
      <c r="I184" s="69"/>
      <c r="K184" s="69"/>
      <c r="L184" s="69"/>
      <c r="M184" s="69"/>
      <c r="N184" s="69"/>
      <c r="O184" s="69"/>
      <c r="P184" s="69"/>
      <c r="Q184" s="69"/>
      <c r="R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201"/>
    </row>
    <row r="185" spans="1:30" x14ac:dyDescent="0.25">
      <c r="A185" s="79">
        <v>2021</v>
      </c>
      <c r="B185" s="87">
        <f t="shared" si="67"/>
        <v>3166643</v>
      </c>
      <c r="C185" s="87">
        <f t="shared" si="72"/>
        <v>3466510</v>
      </c>
      <c r="D185" s="87">
        <v>200000</v>
      </c>
      <c r="E185" s="87">
        <f t="shared" si="69"/>
        <v>184101</v>
      </c>
      <c r="F185" s="87">
        <f t="shared" si="70"/>
        <v>1485444</v>
      </c>
      <c r="G185" s="87">
        <f t="shared" si="71"/>
        <v>8502698</v>
      </c>
      <c r="H185" s="94"/>
      <c r="I185" s="94"/>
      <c r="J185" s="8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87"/>
      <c r="AD185" s="86"/>
    </row>
    <row r="186" spans="1:30" x14ac:dyDescent="0.25">
      <c r="A186" s="79">
        <v>2022</v>
      </c>
      <c r="B186" s="87">
        <f t="shared" si="67"/>
        <v>3200425</v>
      </c>
      <c r="C186" s="87">
        <f t="shared" si="72"/>
        <v>3558568</v>
      </c>
      <c r="D186" s="87">
        <f t="shared" si="72"/>
        <v>252170</v>
      </c>
      <c r="E186" s="87">
        <f t="shared" si="69"/>
        <v>185080</v>
      </c>
      <c r="F186" s="87">
        <f t="shared" si="70"/>
        <v>1524690</v>
      </c>
      <c r="G186" s="87">
        <f t="shared" si="71"/>
        <v>8720933</v>
      </c>
      <c r="H186" s="94"/>
      <c r="I186" s="94"/>
      <c r="J186" s="8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87"/>
      <c r="AD186" s="86"/>
    </row>
    <row r="187" spans="1:30" x14ac:dyDescent="0.25">
      <c r="B187" s="94"/>
      <c r="C187" s="94"/>
      <c r="D187" s="94"/>
      <c r="E187" s="94"/>
      <c r="F187" s="94"/>
      <c r="G187" s="94"/>
      <c r="H187" s="94"/>
      <c r="I187" s="94"/>
      <c r="J187" s="8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87"/>
      <c r="AD187" s="86"/>
    </row>
    <row r="188" spans="1:30" x14ac:dyDescent="0.25">
      <c r="B188" s="94"/>
      <c r="C188" s="94"/>
      <c r="D188" s="94"/>
      <c r="E188" s="94"/>
      <c r="F188" s="94"/>
      <c r="G188" s="94"/>
      <c r="H188" s="94"/>
      <c r="I188" s="94"/>
      <c r="J188" s="8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87"/>
      <c r="AD188" s="86"/>
    </row>
    <row r="189" spans="1:30" x14ac:dyDescent="0.25">
      <c r="B189" s="94"/>
      <c r="C189" s="94"/>
      <c r="D189" s="94"/>
      <c r="E189" s="94"/>
      <c r="F189" s="94"/>
      <c r="G189" s="94"/>
      <c r="H189" s="94"/>
      <c r="I189" s="94"/>
      <c r="J189" s="8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87"/>
      <c r="AD189" s="86"/>
    </row>
    <row r="190" spans="1:30" x14ac:dyDescent="0.25">
      <c r="B190" s="94"/>
      <c r="C190" s="94"/>
      <c r="D190" s="94"/>
      <c r="E190" s="94"/>
      <c r="F190" s="94"/>
      <c r="G190" s="94"/>
      <c r="H190" s="94"/>
      <c r="I190" s="94"/>
      <c r="J190" s="8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87"/>
      <c r="AD190" s="86"/>
    </row>
    <row r="191" spans="1:30" x14ac:dyDescent="0.25">
      <c r="B191" s="94"/>
      <c r="C191" s="94"/>
      <c r="D191" s="94"/>
      <c r="E191" s="94"/>
      <c r="F191" s="94"/>
      <c r="G191" s="94"/>
      <c r="H191" s="94"/>
      <c r="I191" s="94"/>
      <c r="J191" s="8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87"/>
      <c r="AD191" s="86"/>
    </row>
    <row r="192" spans="1:30" x14ac:dyDescent="0.25">
      <c r="B192" s="94"/>
      <c r="C192" s="94"/>
      <c r="D192" s="94"/>
      <c r="E192" s="94"/>
      <c r="F192" s="94"/>
      <c r="G192" s="94"/>
      <c r="H192" s="94"/>
      <c r="I192" s="94"/>
      <c r="J192" s="8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87"/>
      <c r="AD192" s="86"/>
    </row>
    <row r="193" spans="1:71" x14ac:dyDescent="0.25">
      <c r="B193" s="94"/>
      <c r="C193" s="94"/>
      <c r="D193" s="94"/>
      <c r="E193" s="94"/>
      <c r="F193" s="94"/>
      <c r="G193" s="94"/>
      <c r="H193" s="94"/>
      <c r="I193" s="94"/>
      <c r="J193" s="8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87"/>
      <c r="AD193" s="86"/>
    </row>
    <row r="194" spans="1:71" x14ac:dyDescent="0.25">
      <c r="B194" s="94"/>
      <c r="C194" s="94"/>
      <c r="D194" s="94"/>
      <c r="E194" s="94"/>
      <c r="F194" s="94"/>
      <c r="G194" s="94"/>
      <c r="H194" s="94"/>
      <c r="I194" s="94"/>
      <c r="J194" s="8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87"/>
      <c r="AD194" s="86"/>
    </row>
    <row r="195" spans="1:71" x14ac:dyDescent="0.25">
      <c r="B195" s="94"/>
      <c r="C195" s="94"/>
      <c r="D195" s="94"/>
      <c r="E195" s="94"/>
      <c r="F195" s="94"/>
      <c r="G195" s="94"/>
      <c r="H195" s="94"/>
      <c r="I195" s="94"/>
      <c r="J195" s="8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87"/>
      <c r="AD195" s="86"/>
    </row>
    <row r="196" spans="1:71" x14ac:dyDescent="0.25">
      <c r="B196" s="94"/>
      <c r="C196" s="94"/>
      <c r="D196" s="94"/>
      <c r="E196" s="94"/>
      <c r="F196" s="94"/>
      <c r="G196" s="94"/>
      <c r="H196" s="94"/>
      <c r="I196" s="94"/>
      <c r="J196" s="8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87"/>
      <c r="AD196" s="86"/>
    </row>
    <row r="197" spans="1:71" x14ac:dyDescent="0.25">
      <c r="B197" s="94"/>
      <c r="C197" s="94"/>
      <c r="D197" s="94"/>
      <c r="E197" s="94"/>
      <c r="F197" s="94"/>
      <c r="G197" s="94"/>
      <c r="H197" s="94"/>
      <c r="I197" s="94"/>
      <c r="J197" s="8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C197" s="87"/>
      <c r="AD197" s="86"/>
    </row>
    <row r="198" spans="1:71" x14ac:dyDescent="0.25">
      <c r="B198" s="94"/>
      <c r="C198" s="94"/>
      <c r="D198" s="94"/>
      <c r="E198" s="94"/>
      <c r="F198" s="94"/>
      <c r="G198" s="94"/>
      <c r="H198" s="94"/>
      <c r="I198" s="94"/>
      <c r="J198" s="8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C198" s="87"/>
      <c r="AD198" s="86"/>
    </row>
    <row r="199" spans="1:71" x14ac:dyDescent="0.25">
      <c r="B199" s="94"/>
      <c r="C199" s="94"/>
      <c r="D199" s="94"/>
      <c r="E199" s="94"/>
      <c r="F199" s="94"/>
      <c r="G199" s="94"/>
      <c r="H199" s="94"/>
      <c r="I199" s="94"/>
      <c r="J199" s="8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C199" s="87"/>
      <c r="AD199" s="86"/>
    </row>
    <row r="200" spans="1:71" x14ac:dyDescent="0.25">
      <c r="B200" s="94"/>
      <c r="C200" s="94"/>
      <c r="D200" s="94"/>
      <c r="E200" s="94"/>
      <c r="F200" s="94"/>
      <c r="G200" s="94"/>
      <c r="H200" s="94"/>
      <c r="I200" s="94"/>
      <c r="J200" s="8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87"/>
      <c r="AD200" s="86"/>
    </row>
    <row r="201" spans="1:71" x14ac:dyDescent="0.25">
      <c r="B201" s="94"/>
      <c r="C201" s="94"/>
      <c r="D201" s="94"/>
      <c r="E201" s="94"/>
      <c r="F201" s="94"/>
      <c r="G201" s="94"/>
      <c r="H201" s="94"/>
      <c r="I201" s="94"/>
      <c r="J201" s="8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C201" s="87"/>
      <c r="AD201" s="86"/>
    </row>
    <row r="202" spans="1:71" hidden="1" x14ac:dyDescent="0.25">
      <c r="B202" s="94"/>
      <c r="C202" s="94"/>
      <c r="D202" s="94"/>
      <c r="E202" s="94"/>
      <c r="F202" s="94"/>
      <c r="G202" s="94"/>
      <c r="H202" s="94"/>
      <c r="I202" s="94"/>
      <c r="J202" s="8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87"/>
      <c r="AD202" s="86"/>
    </row>
    <row r="203" spans="1:71" hidden="1" x14ac:dyDescent="0.25">
      <c r="B203" s="94"/>
      <c r="C203" s="94"/>
      <c r="D203" s="94"/>
      <c r="E203" s="94"/>
      <c r="F203" s="94"/>
      <c r="G203" s="94"/>
      <c r="H203" s="94"/>
      <c r="I203" s="94"/>
      <c r="J203" s="8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87"/>
      <c r="AD203" s="86"/>
    </row>
    <row r="204" spans="1:71" hidden="1" x14ac:dyDescent="0.25">
      <c r="B204" s="94"/>
      <c r="C204" s="94"/>
      <c r="D204" s="94"/>
      <c r="E204" s="94"/>
      <c r="F204" s="94"/>
      <c r="G204" s="94"/>
      <c r="H204" s="94"/>
      <c r="I204" s="94"/>
      <c r="J204" s="8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87"/>
      <c r="AD204" s="86"/>
    </row>
    <row r="205" spans="1:71" hidden="1" x14ac:dyDescent="0.25">
      <c r="B205" s="94"/>
      <c r="C205" s="94"/>
      <c r="D205" s="94"/>
      <c r="E205" s="94"/>
      <c r="F205" s="94"/>
      <c r="G205" s="94"/>
      <c r="H205" s="94"/>
      <c r="I205" s="94"/>
      <c r="J205" s="8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C205" s="87"/>
      <c r="AD205" s="86"/>
    </row>
    <row r="206" spans="1:71" hidden="1" x14ac:dyDescent="0.25">
      <c r="BS206" s="68"/>
    </row>
    <row r="207" spans="1:71" hidden="1" x14ac:dyDescent="0.25">
      <c r="B207" s="128" t="s">
        <v>166</v>
      </c>
      <c r="C207" s="12" t="s">
        <v>187</v>
      </c>
      <c r="F207" s="128" t="s">
        <v>167</v>
      </c>
      <c r="G207" s="128" t="s">
        <v>168</v>
      </c>
      <c r="H207" s="128" t="s">
        <v>188</v>
      </c>
      <c r="J207" s="128" t="s">
        <v>169</v>
      </c>
      <c r="K207" s="128" t="s">
        <v>120</v>
      </c>
      <c r="L207" s="128" t="s">
        <v>121</v>
      </c>
      <c r="T207" s="129"/>
      <c r="U207" s="129"/>
      <c r="V207" s="129"/>
      <c r="W207" s="129"/>
      <c r="X207" s="129"/>
      <c r="Y207" s="129"/>
      <c r="Z207" s="129"/>
      <c r="AA207" s="129"/>
      <c r="AB207" s="129"/>
      <c r="BS207" s="68"/>
    </row>
    <row r="208" spans="1:71" hidden="1" x14ac:dyDescent="0.25">
      <c r="A208" s="12">
        <v>1998</v>
      </c>
      <c r="B208" s="130">
        <f>+B133-C208</f>
        <v>4.9252975560398804</v>
      </c>
      <c r="C208" s="15"/>
      <c r="D208" s="15"/>
      <c r="E208" s="15"/>
      <c r="F208" s="130"/>
      <c r="G208" s="130"/>
      <c r="H208" s="15">
        <f t="shared" ref="H208:H230" si="73">+SUM(B208:G208)</f>
        <v>4.9252975560398804</v>
      </c>
      <c r="I208" s="15"/>
      <c r="J208" s="130">
        <v>0.66525625678784017</v>
      </c>
      <c r="K208" s="130">
        <v>1.3434796036100383</v>
      </c>
      <c r="L208" s="130">
        <v>6.8240749414374431</v>
      </c>
      <c r="BS208" s="68"/>
    </row>
    <row r="209" spans="1:71" hidden="1" x14ac:dyDescent="0.25">
      <c r="A209" s="12">
        <v>1999</v>
      </c>
      <c r="B209" s="130">
        <v>5.0439573939029971</v>
      </c>
      <c r="C209" s="15"/>
      <c r="D209" s="15"/>
      <c r="E209" s="15"/>
      <c r="F209" s="130"/>
      <c r="G209" s="130"/>
      <c r="H209" s="15">
        <f t="shared" si="73"/>
        <v>5.0439573939029971</v>
      </c>
      <c r="I209" s="15"/>
      <c r="J209" s="130">
        <v>0.70429922649931276</v>
      </c>
      <c r="K209" s="130">
        <v>1.457703686837966</v>
      </c>
      <c r="L209" s="130">
        <v>7.205960307240276</v>
      </c>
      <c r="BS209" s="68"/>
    </row>
    <row r="210" spans="1:71" hidden="1" x14ac:dyDescent="0.25">
      <c r="A210" s="12">
        <v>2000</v>
      </c>
      <c r="B210" s="130">
        <v>4.8</v>
      </c>
      <c r="C210" s="15"/>
      <c r="D210" s="15"/>
      <c r="E210" s="15"/>
      <c r="F210" s="130"/>
      <c r="G210" s="130"/>
      <c r="H210" s="15">
        <f t="shared" si="73"/>
        <v>4.8</v>
      </c>
      <c r="I210" s="15"/>
      <c r="J210" s="130">
        <v>0.69390090801750459</v>
      </c>
      <c r="K210" s="130">
        <v>1.4848760363276134</v>
      </c>
      <c r="L210" s="130">
        <v>6.868736496461544</v>
      </c>
      <c r="BS210" s="68"/>
    </row>
    <row r="211" spans="1:71" hidden="1" x14ac:dyDescent="0.25">
      <c r="A211" s="12">
        <v>2001</v>
      </c>
      <c r="B211" s="130">
        <v>4.8</v>
      </c>
      <c r="C211" s="15"/>
      <c r="D211" s="15"/>
      <c r="E211" s="15"/>
      <c r="F211" s="130"/>
      <c r="G211" s="130"/>
      <c r="H211" s="15">
        <f t="shared" si="73"/>
        <v>4.8</v>
      </c>
      <c r="I211" s="15"/>
      <c r="J211" s="130">
        <v>0.69565638082188075</v>
      </c>
      <c r="K211" s="130">
        <v>1.5996321613274724</v>
      </c>
      <c r="L211" s="130">
        <v>7.0025519458755081</v>
      </c>
      <c r="BS211" s="68"/>
    </row>
    <row r="212" spans="1:71" hidden="1" x14ac:dyDescent="0.25">
      <c r="A212" s="12">
        <v>2002</v>
      </c>
      <c r="B212" s="130">
        <v>4</v>
      </c>
      <c r="C212" s="15"/>
      <c r="D212" s="15"/>
      <c r="E212" s="15"/>
      <c r="F212" s="130"/>
      <c r="G212" s="130"/>
      <c r="H212" s="15">
        <f t="shared" si="73"/>
        <v>4</v>
      </c>
      <c r="I212" s="15"/>
      <c r="J212" s="130">
        <v>0.60008125910438936</v>
      </c>
      <c r="K212" s="130">
        <v>1.4274260892507535</v>
      </c>
      <c r="L212" s="130">
        <v>6.0485496555797731</v>
      </c>
      <c r="BS212" s="68"/>
    </row>
    <row r="213" spans="1:71" hidden="1" x14ac:dyDescent="0.25">
      <c r="A213" s="12">
        <v>2003</v>
      </c>
      <c r="B213" s="130">
        <v>3.7619236255056023</v>
      </c>
      <c r="C213" s="15"/>
      <c r="D213" s="15"/>
      <c r="E213" s="15"/>
      <c r="F213" s="130"/>
      <c r="G213" s="130"/>
      <c r="H213" s="15">
        <f t="shared" si="73"/>
        <v>3.7619236255056023</v>
      </c>
      <c r="I213" s="15"/>
      <c r="J213" s="130">
        <v>0.63992107426986244</v>
      </c>
      <c r="K213" s="130">
        <v>1.2227883617895596</v>
      </c>
      <c r="L213" s="130">
        <v>5.6246330615650244</v>
      </c>
      <c r="BS213" s="68"/>
    </row>
    <row r="214" spans="1:71" hidden="1" x14ac:dyDescent="0.25">
      <c r="A214" s="12">
        <v>2004</v>
      </c>
      <c r="B214" s="130">
        <v>3.5780445114292783</v>
      </c>
      <c r="C214" s="15"/>
      <c r="D214" s="15"/>
      <c r="E214" s="15"/>
      <c r="F214" s="130"/>
      <c r="G214" s="130"/>
      <c r="H214" s="15">
        <f t="shared" si="73"/>
        <v>3.5780445114292783</v>
      </c>
      <c r="I214" s="15"/>
      <c r="J214" s="130">
        <v>0.53729112692747871</v>
      </c>
      <c r="K214" s="130">
        <v>1.2043705080714977</v>
      </c>
      <c r="L214" s="130">
        <v>5.3199076809844916</v>
      </c>
      <c r="BS214" s="68"/>
    </row>
    <row r="215" spans="1:71" hidden="1" x14ac:dyDescent="0.25">
      <c r="A215" s="12">
        <v>2005</v>
      </c>
      <c r="B215" s="130">
        <v>3.3314699127818259</v>
      </c>
      <c r="C215" s="15"/>
      <c r="D215" s="15"/>
      <c r="E215" s="15"/>
      <c r="F215" s="130"/>
      <c r="G215" s="130"/>
      <c r="H215" s="15">
        <f t="shared" si="73"/>
        <v>3.3314699127818259</v>
      </c>
      <c r="I215" s="15"/>
      <c r="J215" s="130">
        <v>0.46395809535127808</v>
      </c>
      <c r="K215" s="130">
        <v>1.3057703512408945</v>
      </c>
      <c r="L215" s="130">
        <v>5.1010311672675659</v>
      </c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BS215" s="68"/>
    </row>
    <row r="216" spans="1:71" hidden="1" x14ac:dyDescent="0.25">
      <c r="A216" s="12">
        <v>2006</v>
      </c>
      <c r="B216" s="130">
        <v>3.5033018939151916</v>
      </c>
      <c r="C216" s="15"/>
      <c r="D216" s="15"/>
      <c r="E216" s="15"/>
      <c r="F216" s="130">
        <v>4.0245958262784161E-2</v>
      </c>
      <c r="G216" s="130"/>
      <c r="H216" s="15">
        <f t="shared" si="73"/>
        <v>3.543547852177976</v>
      </c>
      <c r="I216" s="15"/>
      <c r="J216" s="130">
        <v>0.40354731122953852</v>
      </c>
      <c r="K216" s="130">
        <v>1.335186858582907</v>
      </c>
      <c r="L216" s="130">
        <v>5.2822820219904214</v>
      </c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  <c r="BS216" s="68"/>
    </row>
    <row r="217" spans="1:71" hidden="1" x14ac:dyDescent="0.25">
      <c r="A217" s="12">
        <v>2007</v>
      </c>
      <c r="B217" s="130">
        <v>3.4237544832431586</v>
      </c>
      <c r="C217" s="15"/>
      <c r="D217" s="15"/>
      <c r="E217" s="15"/>
      <c r="F217" s="130">
        <v>1.2982576659695884</v>
      </c>
      <c r="G217" s="130"/>
      <c r="H217" s="15">
        <f t="shared" si="73"/>
        <v>4.7220121492127465</v>
      </c>
      <c r="I217" s="15"/>
      <c r="J217" s="130">
        <v>0.38150221091091285</v>
      </c>
      <c r="K217" s="130">
        <v>1.3560906234256511</v>
      </c>
      <c r="L217" s="130">
        <v>6.459604983549311</v>
      </c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  <c r="BS217" s="68"/>
    </row>
    <row r="218" spans="1:71" hidden="1" x14ac:dyDescent="0.25">
      <c r="A218" s="12">
        <v>2008</v>
      </c>
      <c r="B218" s="130">
        <v>3.2529936617841289</v>
      </c>
      <c r="C218" s="15"/>
      <c r="D218" s="15"/>
      <c r="E218" s="15"/>
      <c r="F218" s="130">
        <v>1.4129130178867684</v>
      </c>
      <c r="G218" s="130"/>
      <c r="H218" s="15">
        <f t="shared" si="73"/>
        <v>4.665906679670897</v>
      </c>
      <c r="I218" s="15"/>
      <c r="J218" s="130">
        <v>0.35401146567894642</v>
      </c>
      <c r="K218" s="130">
        <v>1.5284049191510791</v>
      </c>
      <c r="L218" s="130">
        <v>6.5482383930190569</v>
      </c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BS218" s="68"/>
    </row>
    <row r="219" spans="1:71" hidden="1" x14ac:dyDescent="0.25">
      <c r="A219" s="12">
        <v>2009</v>
      </c>
      <c r="B219" s="130">
        <v>3.8001011313315689</v>
      </c>
      <c r="C219" s="15"/>
      <c r="D219" s="15"/>
      <c r="E219" s="15"/>
      <c r="F219" s="130">
        <v>1.6816808417457336</v>
      </c>
      <c r="G219" s="130"/>
      <c r="H219" s="15">
        <f t="shared" si="73"/>
        <v>5.4817819730773021</v>
      </c>
      <c r="I219" s="15"/>
      <c r="J219" s="130">
        <v>0.42231144822395528</v>
      </c>
      <c r="K219" s="130">
        <v>1.7145142895208556</v>
      </c>
      <c r="L219" s="130">
        <v>7.6186077108221131</v>
      </c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BS219" s="68"/>
    </row>
    <row r="220" spans="1:71" hidden="1" x14ac:dyDescent="0.25">
      <c r="A220" s="12">
        <v>2010</v>
      </c>
      <c r="B220" s="130">
        <v>3.4073814597115519</v>
      </c>
      <c r="C220" s="15"/>
      <c r="D220" s="15"/>
      <c r="E220" s="15"/>
      <c r="F220" s="130">
        <v>1.7615952063767124</v>
      </c>
      <c r="G220" s="130"/>
      <c r="H220" s="15">
        <f t="shared" si="73"/>
        <v>5.1689766660882643</v>
      </c>
      <c r="I220" s="15"/>
      <c r="J220" s="130">
        <v>0.44884015655945869</v>
      </c>
      <c r="K220" s="130">
        <v>1.5911880960897316</v>
      </c>
      <c r="L220" s="130">
        <v>7.2090049187374534</v>
      </c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BS220" s="68"/>
    </row>
    <row r="221" spans="1:71" hidden="1" x14ac:dyDescent="0.25">
      <c r="A221" s="12">
        <v>2011</v>
      </c>
      <c r="B221" s="130">
        <v>3.4966434563489348</v>
      </c>
      <c r="C221" s="15"/>
      <c r="D221" s="15"/>
      <c r="E221" s="15"/>
      <c r="F221" s="130">
        <v>1.9006493807561979</v>
      </c>
      <c r="G221" s="130"/>
      <c r="H221" s="15">
        <f t="shared" si="73"/>
        <v>5.397292837105133</v>
      </c>
      <c r="I221" s="15"/>
      <c r="J221" s="130">
        <v>0.42756134788206274</v>
      </c>
      <c r="K221" s="130">
        <v>1.7097992715909782</v>
      </c>
      <c r="L221" s="130">
        <v>7.5346534565781731</v>
      </c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BS221" s="68"/>
    </row>
    <row r="222" spans="1:71" hidden="1" x14ac:dyDescent="0.25">
      <c r="A222" s="12">
        <v>2012</v>
      </c>
      <c r="B222" s="130">
        <v>4.0332851232594136</v>
      </c>
      <c r="C222" s="15"/>
      <c r="D222" s="15"/>
      <c r="E222" s="15"/>
      <c r="F222" s="130">
        <v>2.1342906424873966</v>
      </c>
      <c r="G222" s="130"/>
      <c r="H222" s="15">
        <f t="shared" si="73"/>
        <v>6.1675757657468102</v>
      </c>
      <c r="I222" s="15"/>
      <c r="J222" s="130">
        <v>0.47066604931567718</v>
      </c>
      <c r="K222" s="130">
        <v>1.9065513839760986</v>
      </c>
      <c r="L222" s="130">
        <v>8.5447931990385868</v>
      </c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BS222" s="68"/>
    </row>
    <row r="223" spans="1:71" hidden="1" x14ac:dyDescent="0.25">
      <c r="A223" s="12">
        <v>2013</v>
      </c>
      <c r="B223" s="130">
        <v>4.2301127165947712</v>
      </c>
      <c r="C223" s="15"/>
      <c r="D223" s="15"/>
      <c r="E223" s="15"/>
      <c r="F223" s="130">
        <v>2.2017493670218715</v>
      </c>
      <c r="G223" s="130"/>
      <c r="H223" s="15">
        <f t="shared" si="73"/>
        <v>6.4318620836166431</v>
      </c>
      <c r="I223" s="15"/>
      <c r="J223" s="130">
        <v>0.50270601234198642</v>
      </c>
      <c r="K223" s="130">
        <v>1.9293521092782679</v>
      </c>
      <c r="L223" s="130">
        <v>8.8639202052368979</v>
      </c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BS223" s="68"/>
    </row>
    <row r="224" spans="1:71" hidden="1" x14ac:dyDescent="0.25">
      <c r="A224" s="12">
        <v>2014</v>
      </c>
      <c r="B224" s="130">
        <v>4.1006698994361601</v>
      </c>
      <c r="C224" s="15"/>
      <c r="D224" s="15"/>
      <c r="E224" s="15"/>
      <c r="F224" s="130">
        <v>2.1191832679644786</v>
      </c>
      <c r="G224" s="130"/>
      <c r="H224" s="15">
        <f t="shared" si="73"/>
        <v>6.2198531674006388</v>
      </c>
      <c r="I224" s="15"/>
      <c r="J224" s="130">
        <v>0.50799897613511147</v>
      </c>
      <c r="K224" s="130">
        <v>1.8958902783291094</v>
      </c>
      <c r="L224" s="130">
        <v>8.6237424218648613</v>
      </c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BS224" s="68"/>
    </row>
    <row r="225" spans="1:26" hidden="1" x14ac:dyDescent="0.25">
      <c r="A225" s="12">
        <v>2015</v>
      </c>
      <c r="B225" s="132">
        <v>4.4704946032814732</v>
      </c>
      <c r="C225" s="15"/>
      <c r="D225" s="15"/>
      <c r="E225" s="15"/>
      <c r="F225" s="130">
        <v>2.7294645893010507</v>
      </c>
      <c r="G225" s="130"/>
      <c r="H225" s="15">
        <f t="shared" si="73"/>
        <v>7.1999591925825239</v>
      </c>
      <c r="I225" s="15"/>
      <c r="J225" s="130">
        <v>0.55130161149422385</v>
      </c>
      <c r="K225" s="130">
        <v>2.0837201539807046</v>
      </c>
      <c r="L225" s="130">
        <v>9.8349809580574536</v>
      </c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</row>
    <row r="226" spans="1:26" hidden="1" x14ac:dyDescent="0.25">
      <c r="A226" s="12">
        <v>2016</v>
      </c>
      <c r="B226" s="132">
        <v>4.4373079273589502</v>
      </c>
      <c r="C226" s="15"/>
      <c r="D226" s="15"/>
      <c r="E226" s="15"/>
      <c r="F226" s="130">
        <v>2.8233635450443018</v>
      </c>
      <c r="G226" s="130"/>
      <c r="H226" s="15">
        <f t="shared" si="73"/>
        <v>7.2606714724032519</v>
      </c>
      <c r="I226" s="15"/>
      <c r="J226" s="130">
        <v>0.57381457665174929</v>
      </c>
      <c r="K226" s="130">
        <v>2.1161048452702116</v>
      </c>
      <c r="L226" s="130">
        <v>9.9505908943252113</v>
      </c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</row>
    <row r="227" spans="1:26" hidden="1" x14ac:dyDescent="0.25">
      <c r="A227" s="12">
        <v>2017</v>
      </c>
      <c r="B227" s="132">
        <f>4.88425119477478-C227</f>
        <v>4.4842511947747798</v>
      </c>
      <c r="C227" s="15">
        <v>0.4</v>
      </c>
      <c r="D227" s="15"/>
      <c r="E227" s="15"/>
      <c r="F227" s="132">
        <v>2.9336747519843716</v>
      </c>
      <c r="G227" s="132">
        <v>0.03</v>
      </c>
      <c r="H227" s="15">
        <f t="shared" si="73"/>
        <v>7.847925946759152</v>
      </c>
      <c r="I227" s="15"/>
      <c r="J227" s="130">
        <v>0.62950242997899619</v>
      </c>
      <c r="K227" s="130">
        <v>2.1775398020276051</v>
      </c>
      <c r="L227" s="130">
        <v>10.624968178765752</v>
      </c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</row>
    <row r="228" spans="1:26" hidden="1" x14ac:dyDescent="0.25">
      <c r="A228" s="12">
        <v>2018</v>
      </c>
      <c r="B228" s="132">
        <f>4.66009465784136-C228</f>
        <v>4.2100946578413598</v>
      </c>
      <c r="C228" s="15">
        <v>0.45</v>
      </c>
      <c r="D228" s="15"/>
      <c r="E228" s="15"/>
      <c r="F228" s="132">
        <v>2.6595477247930588</v>
      </c>
      <c r="G228" s="132">
        <v>0.06</v>
      </c>
      <c r="H228" s="15">
        <f t="shared" si="73"/>
        <v>7.379642382634418</v>
      </c>
      <c r="I228" s="15"/>
      <c r="J228" s="130">
        <v>0.58804487187953092</v>
      </c>
      <c r="K228" s="130">
        <v>2.118750921621384</v>
      </c>
      <c r="L228" s="130">
        <v>10.026438176135329</v>
      </c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</row>
    <row r="229" spans="1:26" hidden="1" x14ac:dyDescent="0.25">
      <c r="A229" s="12">
        <v>2019</v>
      </c>
      <c r="B229" s="132">
        <f>4.55704197258396-C229</f>
        <v>4.1570419725839596</v>
      </c>
      <c r="C229" s="15">
        <v>0.4</v>
      </c>
      <c r="D229" s="15"/>
      <c r="E229" s="15"/>
      <c r="F229" s="132">
        <v>2.569539978036421</v>
      </c>
      <c r="G229" s="132">
        <v>7.0000000000000007E-2</v>
      </c>
      <c r="H229" s="15">
        <f t="shared" si="73"/>
        <v>7.1965819506203808</v>
      </c>
      <c r="I229" s="15"/>
      <c r="J229" s="130">
        <v>0.57953679386375689</v>
      </c>
      <c r="K229" s="130">
        <v>2.1742588761014159</v>
      </c>
      <c r="L229" s="130">
        <v>9.8803776205855574</v>
      </c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</row>
    <row r="230" spans="1:26" hidden="1" x14ac:dyDescent="0.25">
      <c r="A230" s="12">
        <v>2020</v>
      </c>
      <c r="B230" s="132">
        <v>5.0782767527675281</v>
      </c>
      <c r="C230" s="15"/>
      <c r="D230" s="15"/>
      <c r="E230" s="15"/>
      <c r="F230" s="132">
        <v>2.892690036900369</v>
      </c>
      <c r="G230" s="132">
        <v>0.11</v>
      </c>
      <c r="H230" s="15">
        <f t="shared" si="73"/>
        <v>8.0809667896678974</v>
      </c>
      <c r="I230" s="15"/>
      <c r="J230" s="130">
        <v>0.62353505535055354</v>
      </c>
      <c r="K230" s="130">
        <v>2.3378976713540225</v>
      </c>
      <c r="L230" s="130">
        <v>10.932399516372472</v>
      </c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</row>
    <row r="231" spans="1:26" hidden="1" x14ac:dyDescent="0.25"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</row>
    <row r="232" spans="1:26" hidden="1" x14ac:dyDescent="0.25"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</row>
    <row r="233" spans="1:26" hidden="1" x14ac:dyDescent="0.25"/>
    <row r="234" spans="1:26" hidden="1" x14ac:dyDescent="0.25"/>
    <row r="235" spans="1:26" hidden="1" x14ac:dyDescent="0.25"/>
    <row r="236" spans="1:26" hidden="1" x14ac:dyDescent="0.25"/>
    <row r="237" spans="1:26" hidden="1" x14ac:dyDescent="0.25"/>
    <row r="238" spans="1:26" hidden="1" x14ac:dyDescent="0.25"/>
    <row r="239" spans="1:26" hidden="1" x14ac:dyDescent="0.25"/>
    <row r="240" spans="1:26" hidden="1" x14ac:dyDescent="0.25"/>
    <row r="241" spans="1:18" ht="33.75" hidden="1" x14ac:dyDescent="0.25">
      <c r="B241" s="70" t="s">
        <v>134</v>
      </c>
      <c r="C241" s="70" t="s">
        <v>135</v>
      </c>
      <c r="D241" s="70"/>
      <c r="E241" s="70"/>
      <c r="F241" s="70" t="s">
        <v>136</v>
      </c>
      <c r="G241" s="70" t="s">
        <v>137</v>
      </c>
      <c r="H241" s="70" t="s">
        <v>138</v>
      </c>
      <c r="J241" s="70" t="s">
        <v>134</v>
      </c>
      <c r="K241" s="70" t="s">
        <v>135</v>
      </c>
      <c r="L241" s="70" t="s">
        <v>136</v>
      </c>
      <c r="M241" s="70" t="s">
        <v>137</v>
      </c>
      <c r="N241" s="70" t="s">
        <v>138</v>
      </c>
    </row>
    <row r="242" spans="1:18" hidden="1" x14ac:dyDescent="0.25">
      <c r="A242" s="12">
        <v>2012</v>
      </c>
      <c r="B242" s="94">
        <v>4595</v>
      </c>
      <c r="C242" s="94">
        <v>5041</v>
      </c>
      <c r="D242" s="94"/>
      <c r="E242" s="94"/>
      <c r="F242" s="94">
        <v>1099</v>
      </c>
      <c r="G242" s="94">
        <v>716</v>
      </c>
      <c r="H242" s="94">
        <v>1283</v>
      </c>
      <c r="J242" s="87">
        <f t="shared" ref="J242:K249" si="74">+B242/$P242</f>
        <v>17745.739253518583</v>
      </c>
      <c r="K242" s="87">
        <f t="shared" si="74"/>
        <v>19468.176621759994</v>
      </c>
      <c r="L242" s="87">
        <f t="shared" ref="L242:N249" si="75">+F242/$P242</f>
        <v>4244.3019455096673</v>
      </c>
      <c r="M242" s="87">
        <f t="shared" si="75"/>
        <v>2765.1685104503385</v>
      </c>
      <c r="N242" s="87">
        <f t="shared" si="75"/>
        <v>4954.9039090890847</v>
      </c>
      <c r="O242" s="87">
        <f>+SUM(J242:N242)</f>
        <v>49178.290240327668</v>
      </c>
      <c r="P242" s="119">
        <v>0.25893539482098016</v>
      </c>
      <c r="Q242" s="119"/>
      <c r="R242" s="119"/>
    </row>
    <row r="243" spans="1:18" hidden="1" x14ac:dyDescent="0.25">
      <c r="A243" s="12">
        <f>+A242+1</f>
        <v>2013</v>
      </c>
      <c r="B243" s="94">
        <v>7046</v>
      </c>
      <c r="C243" s="94">
        <v>6408</v>
      </c>
      <c r="D243" s="94"/>
      <c r="E243" s="94"/>
      <c r="F243" s="94">
        <v>1354</v>
      </c>
      <c r="G243" s="94">
        <v>893</v>
      </c>
      <c r="H243" s="94">
        <v>1533</v>
      </c>
      <c r="J243" s="87">
        <f t="shared" si="74"/>
        <v>21771.462195450869</v>
      </c>
      <c r="K243" s="87">
        <f t="shared" si="74"/>
        <v>19800.103569180978</v>
      </c>
      <c r="L243" s="87">
        <f t="shared" si="75"/>
        <v>4183.7297491683903</v>
      </c>
      <c r="M243" s="87">
        <f t="shared" si="75"/>
        <v>2759.2840960172616</v>
      </c>
      <c r="N243" s="87">
        <f t="shared" si="75"/>
        <v>4736.8225298930147</v>
      </c>
      <c r="O243" s="87">
        <f t="shared" ref="O243:O249" si="76">+SUM(J243:N243)</f>
        <v>53251.40213971051</v>
      </c>
      <c r="P243" s="119">
        <v>0.32363467077889957</v>
      </c>
      <c r="Q243" s="119"/>
      <c r="R243" s="119"/>
    </row>
    <row r="244" spans="1:18" hidden="1" x14ac:dyDescent="0.25">
      <c r="A244" s="12">
        <f t="shared" ref="A244:A249" si="77">+A243+1</f>
        <v>2014</v>
      </c>
      <c r="B244" s="94">
        <v>10581</v>
      </c>
      <c r="C244" s="94">
        <v>8580</v>
      </c>
      <c r="D244" s="94"/>
      <c r="E244" s="94"/>
      <c r="F244" s="94">
        <v>1566</v>
      </c>
      <c r="G244" s="94">
        <v>1158</v>
      </c>
      <c r="H244" s="94">
        <v>1993</v>
      </c>
      <c r="J244" s="87">
        <f t="shared" si="74"/>
        <v>23677.667015088937</v>
      </c>
      <c r="K244" s="87">
        <f t="shared" si="74"/>
        <v>19199.922785130242</v>
      </c>
      <c r="L244" s="87">
        <f t="shared" si="75"/>
        <v>3504.321571272023</v>
      </c>
      <c r="M244" s="87">
        <f t="shared" si="75"/>
        <v>2591.3182500210746</v>
      </c>
      <c r="N244" s="87">
        <f t="shared" si="75"/>
        <v>4459.8422040518144</v>
      </c>
      <c r="O244" s="87">
        <f t="shared" si="76"/>
        <v>53433.071825564097</v>
      </c>
      <c r="P244" s="119">
        <v>0.4468767971632131</v>
      </c>
      <c r="Q244" s="119"/>
      <c r="R244" s="119"/>
    </row>
    <row r="245" spans="1:18" hidden="1" x14ac:dyDescent="0.25">
      <c r="A245" s="12">
        <f t="shared" si="77"/>
        <v>2015</v>
      </c>
      <c r="B245" s="94">
        <v>14393</v>
      </c>
      <c r="C245" s="94">
        <v>11609</v>
      </c>
      <c r="D245" s="94"/>
      <c r="E245" s="94"/>
      <c r="F245" s="94">
        <v>2111</v>
      </c>
      <c r="G245" s="94">
        <v>1515</v>
      </c>
      <c r="H245" s="94">
        <v>2708</v>
      </c>
      <c r="J245" s="87">
        <f t="shared" si="74"/>
        <v>25453.174259012663</v>
      </c>
      <c r="K245" s="87">
        <f t="shared" si="74"/>
        <v>20529.83394517321</v>
      </c>
      <c r="L245" s="87">
        <f t="shared" si="75"/>
        <v>3733.1793830873157</v>
      </c>
      <c r="M245" s="87">
        <f t="shared" si="75"/>
        <v>2679.1884250958233</v>
      </c>
      <c r="N245" s="87">
        <f t="shared" si="75"/>
        <v>4788.9387822834915</v>
      </c>
      <c r="O245" s="87">
        <f t="shared" si="76"/>
        <v>57184.314794652499</v>
      </c>
      <c r="P245" s="119">
        <v>0.56546974666248595</v>
      </c>
      <c r="Q245" s="119"/>
      <c r="R245" s="119"/>
    </row>
    <row r="246" spans="1:18" hidden="1" x14ac:dyDescent="0.25">
      <c r="A246" s="12">
        <f t="shared" si="77"/>
        <v>2016</v>
      </c>
      <c r="B246" s="94">
        <v>20453</v>
      </c>
      <c r="C246" s="94">
        <v>15948</v>
      </c>
      <c r="D246" s="94"/>
      <c r="E246" s="94"/>
      <c r="F246" s="94">
        <v>3757</v>
      </c>
      <c r="G246" s="94">
        <v>2785</v>
      </c>
      <c r="H246" s="94">
        <v>3682</v>
      </c>
      <c r="J246" s="87">
        <f t="shared" si="74"/>
        <v>25726.555116568677</v>
      </c>
      <c r="K246" s="87">
        <f t="shared" si="74"/>
        <v>20059.996137438873</v>
      </c>
      <c r="L246" s="87">
        <f t="shared" si="75"/>
        <v>4725.6963561799503</v>
      </c>
      <c r="M246" s="87">
        <f t="shared" si="75"/>
        <v>3503.0780814376262</v>
      </c>
      <c r="N246" s="87">
        <f t="shared" si="75"/>
        <v>4631.3585263387213</v>
      </c>
      <c r="O246" s="87">
        <f t="shared" si="76"/>
        <v>58646.684217963848</v>
      </c>
      <c r="P246" s="119">
        <v>0.79501510821507737</v>
      </c>
      <c r="Q246" s="119"/>
      <c r="R246" s="119"/>
    </row>
    <row r="247" spans="1:18" hidden="1" x14ac:dyDescent="0.25">
      <c r="A247" s="12">
        <f t="shared" si="77"/>
        <v>2017</v>
      </c>
      <c r="B247" s="94">
        <v>30102</v>
      </c>
      <c r="C247" s="94">
        <v>22110</v>
      </c>
      <c r="D247" s="94"/>
      <c r="E247" s="94"/>
      <c r="F247" s="94">
        <v>5786</v>
      </c>
      <c r="G247" s="94">
        <v>4206</v>
      </c>
      <c r="H247" s="94">
        <v>4913</v>
      </c>
      <c r="J247" s="87">
        <f t="shared" si="74"/>
        <v>30102</v>
      </c>
      <c r="K247" s="87">
        <f t="shared" si="74"/>
        <v>22110</v>
      </c>
      <c r="L247" s="87">
        <f t="shared" si="75"/>
        <v>5786</v>
      </c>
      <c r="M247" s="87">
        <f t="shared" si="75"/>
        <v>4206</v>
      </c>
      <c r="N247" s="87">
        <f t="shared" si="75"/>
        <v>4913</v>
      </c>
      <c r="O247" s="87">
        <f t="shared" si="76"/>
        <v>67117</v>
      </c>
      <c r="P247" s="119">
        <v>1</v>
      </c>
      <c r="Q247" s="119"/>
      <c r="R247" s="119"/>
    </row>
    <row r="248" spans="1:18" hidden="1" x14ac:dyDescent="0.25">
      <c r="A248" s="12">
        <f t="shared" si="77"/>
        <v>2018</v>
      </c>
      <c r="B248" s="94">
        <v>38172</v>
      </c>
      <c r="C248" s="94">
        <v>27845</v>
      </c>
      <c r="D248" s="94"/>
      <c r="E248" s="94"/>
      <c r="F248" s="94">
        <v>7877</v>
      </c>
      <c r="G248" s="94">
        <v>5674</v>
      </c>
      <c r="H248" s="94">
        <v>5932</v>
      </c>
      <c r="J248" s="87">
        <f t="shared" si="74"/>
        <v>28425.841233389554</v>
      </c>
      <c r="K248" s="87">
        <f t="shared" si="74"/>
        <v>20735.553524670755</v>
      </c>
      <c r="L248" s="87">
        <f t="shared" si="75"/>
        <v>5865.8270825581449</v>
      </c>
      <c r="M248" s="87">
        <f t="shared" si="75"/>
        <v>4225.3018746267508</v>
      </c>
      <c r="N248" s="87">
        <f t="shared" si="75"/>
        <v>4417.4287487285665</v>
      </c>
      <c r="O248" s="87">
        <f t="shared" si="76"/>
        <v>63669.952463973772</v>
      </c>
      <c r="P248" s="119">
        <v>1.342862632862468</v>
      </c>
      <c r="Q248" s="119"/>
      <c r="R248" s="119"/>
    </row>
    <row r="249" spans="1:18" hidden="1" x14ac:dyDescent="0.25">
      <c r="A249" s="12">
        <f t="shared" si="77"/>
        <v>2019</v>
      </c>
      <c r="B249" s="94">
        <v>54856</v>
      </c>
      <c r="C249" s="94">
        <v>39581</v>
      </c>
      <c r="D249" s="94"/>
      <c r="E249" s="94"/>
      <c r="F249" s="94">
        <v>12691</v>
      </c>
      <c r="G249" s="94">
        <v>9364</v>
      </c>
      <c r="H249" s="94">
        <v>7856</v>
      </c>
      <c r="J249" s="87">
        <f t="shared" si="74"/>
        <v>26574.257605833649</v>
      </c>
      <c r="K249" s="87">
        <f t="shared" si="74"/>
        <v>19174.487572854414</v>
      </c>
      <c r="L249" s="87">
        <f t="shared" si="75"/>
        <v>6147.9856948307361</v>
      </c>
      <c r="M249" s="87">
        <f t="shared" si="75"/>
        <v>4536.2649157982041</v>
      </c>
      <c r="N249" s="87">
        <f t="shared" si="75"/>
        <v>3805.7344274359989</v>
      </c>
      <c r="O249" s="87">
        <f t="shared" si="76"/>
        <v>60238.730216753</v>
      </c>
      <c r="P249" s="119">
        <v>2.0642533392149351</v>
      </c>
      <c r="Q249" s="119"/>
      <c r="R249" s="119"/>
    </row>
    <row r="250" spans="1:18" hidden="1" x14ac:dyDescent="0.25">
      <c r="B250" s="94"/>
      <c r="C250" s="94"/>
      <c r="D250" s="94"/>
      <c r="E250" s="94"/>
      <c r="F250" s="94"/>
      <c r="G250" s="94"/>
      <c r="H250" s="94"/>
    </row>
    <row r="251" spans="1:18" hidden="1" x14ac:dyDescent="0.25"/>
    <row r="252" spans="1:18" hidden="1" x14ac:dyDescent="0.25">
      <c r="A252" s="12">
        <v>2012</v>
      </c>
      <c r="B252" s="94">
        <v>3094.5843566899998</v>
      </c>
      <c r="C252" s="94">
        <v>3588.7294166500005</v>
      </c>
      <c r="D252" s="94"/>
      <c r="E252" s="94"/>
      <c r="F252" s="94">
        <v>302.47696645000002</v>
      </c>
      <c r="G252" s="94">
        <v>290.22963286999999</v>
      </c>
      <c r="H252" s="94">
        <v>1077.63184004</v>
      </c>
      <c r="J252" s="87">
        <f t="shared" ref="J252:K259" si="78">+B252/$P252</f>
        <v>11951.183262641629</v>
      </c>
      <c r="K252" s="87">
        <f t="shared" si="78"/>
        <v>13859.555272971222</v>
      </c>
      <c r="L252" s="87">
        <f t="shared" ref="L252:N259" si="79">+F252/$P252</f>
        <v>1168.1561211788876</v>
      </c>
      <c r="M252" s="87">
        <f t="shared" si="79"/>
        <v>1120.8573206867129</v>
      </c>
      <c r="N252" s="87">
        <f t="shared" si="79"/>
        <v>4161.7788127615422</v>
      </c>
      <c r="O252" s="87">
        <f>+SUM(J252:N252)</f>
        <v>32261.530790239991</v>
      </c>
      <c r="P252" s="119">
        <v>0.25893539482098016</v>
      </c>
      <c r="Q252" s="119"/>
      <c r="R252" s="119"/>
    </row>
    <row r="253" spans="1:18" hidden="1" x14ac:dyDescent="0.25">
      <c r="A253" s="12">
        <f t="shared" ref="A253:A259" si="80">+A252+1</f>
        <v>2013</v>
      </c>
      <c r="B253" s="94">
        <v>4197.8989867700002</v>
      </c>
      <c r="C253" s="94">
        <v>4658.4902233800003</v>
      </c>
      <c r="D253" s="94"/>
      <c r="E253" s="94"/>
      <c r="F253" s="94">
        <v>332.88592736999999</v>
      </c>
      <c r="G253" s="94">
        <v>269.55951038000001</v>
      </c>
      <c r="H253" s="94">
        <v>1280.75045146</v>
      </c>
      <c r="J253" s="87">
        <f t="shared" si="78"/>
        <v>12971.104043540245</v>
      </c>
      <c r="K253" s="87">
        <f t="shared" si="78"/>
        <v>14394.286657138115</v>
      </c>
      <c r="L253" s="87">
        <f t="shared" si="79"/>
        <v>1028.5854929227305</v>
      </c>
      <c r="M253" s="87">
        <f t="shared" si="79"/>
        <v>832.91295623934377</v>
      </c>
      <c r="N253" s="87">
        <f t="shared" si="79"/>
        <v>3957.395690571675</v>
      </c>
      <c r="O253" s="87">
        <f t="shared" ref="O253:O259" si="81">+SUM(J253:N253)</f>
        <v>33184.28484041211</v>
      </c>
      <c r="P253" s="119">
        <v>0.32363467077889957</v>
      </c>
      <c r="Q253" s="119"/>
      <c r="R253" s="119"/>
    </row>
    <row r="254" spans="1:18" hidden="1" x14ac:dyDescent="0.25">
      <c r="A254" s="12">
        <f t="shared" si="80"/>
        <v>2014</v>
      </c>
      <c r="B254" s="94">
        <v>6273.51806304</v>
      </c>
      <c r="C254" s="94">
        <v>5598.9440130300009</v>
      </c>
      <c r="D254" s="94"/>
      <c r="E254" s="94"/>
      <c r="F254" s="94">
        <v>109.68962906000002</v>
      </c>
      <c r="G254" s="94">
        <v>0</v>
      </c>
      <c r="H254" s="94">
        <v>1603.89233883</v>
      </c>
      <c r="J254" s="87">
        <f t="shared" si="78"/>
        <v>14038.585361478768</v>
      </c>
      <c r="K254" s="87">
        <f t="shared" si="78"/>
        <v>12529.055096555159</v>
      </c>
      <c r="L254" s="87">
        <f t="shared" si="79"/>
        <v>245.45832264354061</v>
      </c>
      <c r="M254" s="87">
        <f t="shared" si="79"/>
        <v>0</v>
      </c>
      <c r="N254" s="87">
        <f t="shared" si="79"/>
        <v>3589.1152751978962</v>
      </c>
      <c r="O254" s="87">
        <f t="shared" si="81"/>
        <v>30402.214055875364</v>
      </c>
      <c r="P254" s="119">
        <v>0.4468767971632131</v>
      </c>
      <c r="Q254" s="119"/>
      <c r="R254" s="119"/>
    </row>
    <row r="255" spans="1:18" hidden="1" x14ac:dyDescent="0.25">
      <c r="A255" s="12">
        <f t="shared" si="80"/>
        <v>2015</v>
      </c>
      <c r="B255" s="94">
        <v>8518.7039571700006</v>
      </c>
      <c r="C255" s="94">
        <v>7519.7408044799995</v>
      </c>
      <c r="D255" s="94"/>
      <c r="E255" s="94"/>
      <c r="F255" s="94">
        <v>90.305569349999999</v>
      </c>
      <c r="G255" s="94">
        <v>0</v>
      </c>
      <c r="H255" s="94">
        <v>2037.33222905</v>
      </c>
      <c r="J255" s="87">
        <f t="shared" si="78"/>
        <v>15064.827088361619</v>
      </c>
      <c r="K255" s="87">
        <f t="shared" si="78"/>
        <v>13298.219487183875</v>
      </c>
      <c r="L255" s="87">
        <f t="shared" si="79"/>
        <v>159.70008985096248</v>
      </c>
      <c r="M255" s="87">
        <f t="shared" si="79"/>
        <v>0</v>
      </c>
      <c r="N255" s="87">
        <f t="shared" si="79"/>
        <v>3602.9022614821338</v>
      </c>
      <c r="O255" s="87">
        <f t="shared" si="81"/>
        <v>32125.648926878588</v>
      </c>
      <c r="P255" s="119">
        <v>0.56546974666248595</v>
      </c>
      <c r="Q255" s="119"/>
      <c r="R255" s="119"/>
    </row>
    <row r="256" spans="1:18" hidden="1" x14ac:dyDescent="0.25">
      <c r="A256" s="12">
        <f t="shared" si="80"/>
        <v>2016</v>
      </c>
      <c r="B256" s="94">
        <v>12018.591167980001</v>
      </c>
      <c r="C256" s="94">
        <v>10396.92714016</v>
      </c>
      <c r="D256" s="94"/>
      <c r="E256" s="94"/>
      <c r="F256" s="94">
        <v>707.88262828999996</v>
      </c>
      <c r="G256" s="94">
        <v>100.84163011</v>
      </c>
      <c r="H256" s="94">
        <v>2730.4442633600001</v>
      </c>
      <c r="J256" s="87">
        <f t="shared" si="78"/>
        <v>15117.437447149221</v>
      </c>
      <c r="K256" s="87">
        <f t="shared" si="78"/>
        <v>13077.647245600891</v>
      </c>
      <c r="L256" s="87">
        <f t="shared" si="79"/>
        <v>890.40147913578357</v>
      </c>
      <c r="M256" s="87">
        <f t="shared" si="79"/>
        <v>126.84240722972407</v>
      </c>
      <c r="N256" s="87">
        <f t="shared" si="79"/>
        <v>3434.4558174375302</v>
      </c>
      <c r="O256" s="87">
        <f t="shared" si="81"/>
        <v>32646.78439655315</v>
      </c>
      <c r="P256" s="119">
        <v>0.79501510821507737</v>
      </c>
      <c r="Q256" s="119"/>
      <c r="R256" s="119"/>
    </row>
    <row r="257" spans="1:18" hidden="1" x14ac:dyDescent="0.25">
      <c r="A257" s="12">
        <f t="shared" si="80"/>
        <v>2017</v>
      </c>
      <c r="B257" s="94">
        <v>17596.29891641</v>
      </c>
      <c r="C257" s="94">
        <v>13336.784091670001</v>
      </c>
      <c r="D257" s="94"/>
      <c r="E257" s="94"/>
      <c r="F257" s="94">
        <v>1467.14036523</v>
      </c>
      <c r="G257" s="94">
        <v>1474.23593635</v>
      </c>
      <c r="H257" s="94">
        <v>3623.7881267299999</v>
      </c>
      <c r="J257" s="87">
        <f t="shared" si="78"/>
        <v>17596.29891641</v>
      </c>
      <c r="K257" s="87">
        <f t="shared" si="78"/>
        <v>13336.784091670001</v>
      </c>
      <c r="L257" s="87">
        <f t="shared" si="79"/>
        <v>1467.14036523</v>
      </c>
      <c r="M257" s="87">
        <f t="shared" si="79"/>
        <v>1474.23593635</v>
      </c>
      <c r="N257" s="87">
        <f t="shared" si="79"/>
        <v>3623.7881267299999</v>
      </c>
      <c r="O257" s="87">
        <f t="shared" si="81"/>
        <v>37498.247436389996</v>
      </c>
      <c r="P257" s="119">
        <v>1</v>
      </c>
      <c r="Q257" s="119"/>
      <c r="R257" s="119"/>
    </row>
    <row r="258" spans="1:18" hidden="1" x14ac:dyDescent="0.25">
      <c r="A258" s="12">
        <f t="shared" si="80"/>
        <v>2018</v>
      </c>
      <c r="B258" s="94">
        <v>22338.878900060001</v>
      </c>
      <c r="C258" s="94">
        <v>16960.939727090001</v>
      </c>
      <c r="D258" s="94"/>
      <c r="E258" s="94"/>
      <c r="F258" s="94">
        <v>2423.7908408600001</v>
      </c>
      <c r="G258" s="94">
        <v>2646.6325379600003</v>
      </c>
      <c r="H258" s="94">
        <v>4320.6991519100011</v>
      </c>
      <c r="J258" s="87">
        <f t="shared" si="78"/>
        <v>16635.267341114468</v>
      </c>
      <c r="K258" s="87">
        <f t="shared" si="78"/>
        <v>12630.435393779469</v>
      </c>
      <c r="L258" s="87">
        <f t="shared" si="79"/>
        <v>1804.9432470195466</v>
      </c>
      <c r="M258" s="87">
        <f t="shared" si="79"/>
        <v>1970.8885132341459</v>
      </c>
      <c r="N258" s="87">
        <f t="shared" si="79"/>
        <v>3217.5287674063338</v>
      </c>
      <c r="O258" s="87">
        <f t="shared" si="81"/>
        <v>36259.063262553966</v>
      </c>
      <c r="P258" s="119">
        <v>1.342862632862468</v>
      </c>
      <c r="Q258" s="119"/>
      <c r="R258" s="119"/>
    </row>
    <row r="259" spans="1:18" hidden="1" x14ac:dyDescent="0.25">
      <c r="A259" s="12">
        <f t="shared" si="80"/>
        <v>2019</v>
      </c>
      <c r="B259" s="94">
        <v>33409.576824639997</v>
      </c>
      <c r="C259" s="94">
        <v>34910.592890100001</v>
      </c>
      <c r="D259" s="94"/>
      <c r="E259" s="94"/>
      <c r="F259" s="94">
        <v>0</v>
      </c>
      <c r="G259" s="94">
        <v>0</v>
      </c>
      <c r="H259" s="94">
        <v>5531.1971692799998</v>
      </c>
      <c r="J259" s="87">
        <f t="shared" si="78"/>
        <v>16184.823921537718</v>
      </c>
      <c r="K259" s="87">
        <f t="shared" si="78"/>
        <v>16911.971135954172</v>
      </c>
      <c r="L259" s="87">
        <f t="shared" si="79"/>
        <v>0</v>
      </c>
      <c r="M259" s="87">
        <f t="shared" si="79"/>
        <v>0</v>
      </c>
      <c r="N259" s="87">
        <f t="shared" si="79"/>
        <v>2679.5147011284926</v>
      </c>
      <c r="O259" s="87">
        <f t="shared" si="81"/>
        <v>35776.309758620388</v>
      </c>
      <c r="P259" s="119">
        <v>2.0642533392149351</v>
      </c>
      <c r="Q259" s="119"/>
      <c r="R259" s="119"/>
    </row>
    <row r="260" spans="1:18" hidden="1" x14ac:dyDescent="0.25"/>
    <row r="261" spans="1:18" hidden="1" x14ac:dyDescent="0.25"/>
    <row r="262" spans="1:18" hidden="1" x14ac:dyDescent="0.25"/>
    <row r="263" spans="1:18" hidden="1" x14ac:dyDescent="0.25"/>
    <row r="264" spans="1:18" hidden="1" x14ac:dyDescent="0.25"/>
    <row r="265" spans="1:18" hidden="1" x14ac:dyDescent="0.25"/>
    <row r="266" spans="1:18" hidden="1" x14ac:dyDescent="0.25"/>
    <row r="267" spans="1:18" hidden="1" x14ac:dyDescent="0.25"/>
    <row r="268" spans="1:18" hidden="1" x14ac:dyDescent="0.25"/>
    <row r="269" spans="1:18" hidden="1" x14ac:dyDescent="0.25"/>
    <row r="270" spans="1:18" hidden="1" x14ac:dyDescent="0.25"/>
    <row r="271" spans="1:18" hidden="1" x14ac:dyDescent="0.25"/>
    <row r="272" spans="1:18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335" spans="19:20" x14ac:dyDescent="0.25">
      <c r="S335" s="133">
        <v>43850</v>
      </c>
      <c r="T335" s="94">
        <f>2659+867</f>
        <v>3526</v>
      </c>
    </row>
    <row r="336" spans="19:20" x14ac:dyDescent="0.25">
      <c r="S336" s="133">
        <v>43881</v>
      </c>
      <c r="T336" s="94">
        <f>2659+867</f>
        <v>3526</v>
      </c>
    </row>
    <row r="337" spans="19:21" x14ac:dyDescent="0.25">
      <c r="S337" s="133">
        <v>43910</v>
      </c>
      <c r="T337" s="94">
        <f>2659+867</f>
        <v>3526</v>
      </c>
      <c r="U337" s="98"/>
    </row>
    <row r="338" spans="19:21" x14ac:dyDescent="0.25">
      <c r="S338" s="133">
        <v>43941</v>
      </c>
      <c r="T338" s="94">
        <f>2659+867</f>
        <v>3526</v>
      </c>
      <c r="U338" s="134"/>
    </row>
    <row r="339" spans="19:21" x14ac:dyDescent="0.25">
      <c r="S339" s="133">
        <v>43971</v>
      </c>
      <c r="T339" s="94">
        <f>2659+867</f>
        <v>3526</v>
      </c>
      <c r="U339" s="94"/>
    </row>
    <row r="340" spans="19:21" x14ac:dyDescent="0.25">
      <c r="S340" s="133">
        <v>44002</v>
      </c>
      <c r="T340" s="94">
        <v>4199</v>
      </c>
      <c r="U340" s="94">
        <v>2671</v>
      </c>
    </row>
    <row r="341" spans="19:21" x14ac:dyDescent="0.25">
      <c r="S341" s="133">
        <v>44032</v>
      </c>
      <c r="T341" s="94">
        <v>4193</v>
      </c>
      <c r="U341" s="94"/>
    </row>
    <row r="342" spans="19:21" x14ac:dyDescent="0.25">
      <c r="S342" s="133">
        <v>44063</v>
      </c>
      <c r="T342" s="94">
        <f>+T341</f>
        <v>4193</v>
      </c>
      <c r="U342" s="94"/>
    </row>
    <row r="343" spans="19:21" x14ac:dyDescent="0.25">
      <c r="S343" s="133">
        <v>44094</v>
      </c>
      <c r="T343" s="94">
        <v>4193</v>
      </c>
      <c r="U343" s="94"/>
    </row>
    <row r="344" spans="19:21" x14ac:dyDescent="0.25">
      <c r="S344" s="133">
        <v>44124</v>
      </c>
      <c r="T344" s="94">
        <v>4193</v>
      </c>
      <c r="U344" s="94"/>
    </row>
    <row r="345" spans="19:21" x14ac:dyDescent="0.25">
      <c r="S345" s="133">
        <v>44155</v>
      </c>
      <c r="T345" s="94">
        <v>4193</v>
      </c>
      <c r="U345" s="116"/>
    </row>
    <row r="346" spans="19:21" x14ac:dyDescent="0.25">
      <c r="S346" s="133">
        <v>44185</v>
      </c>
      <c r="T346" s="94">
        <f>+T347</f>
        <v>5480</v>
      </c>
      <c r="U346" s="116"/>
    </row>
    <row r="347" spans="19:21" x14ac:dyDescent="0.25">
      <c r="S347" s="133">
        <v>44216</v>
      </c>
      <c r="T347" s="94">
        <f>+T348</f>
        <v>5480</v>
      </c>
      <c r="U347" s="116">
        <f>+T347/T335-1</f>
        <v>0.5541690300623936</v>
      </c>
    </row>
    <row r="348" spans="19:21" x14ac:dyDescent="0.25">
      <c r="S348" s="133">
        <v>44247</v>
      </c>
      <c r="T348" s="94">
        <f>4193+1287</f>
        <v>5480</v>
      </c>
      <c r="U348" s="116">
        <f>+T348/T336-1</f>
        <v>0.5541690300623936</v>
      </c>
    </row>
    <row r="349" spans="19:21" x14ac:dyDescent="0.25">
      <c r="S349" s="133">
        <v>44275</v>
      </c>
      <c r="T349" s="94">
        <v>7200</v>
      </c>
      <c r="U349" s="116">
        <f>+T349/T337-1</f>
        <v>1.0419739081111743</v>
      </c>
    </row>
    <row r="350" spans="19:21" x14ac:dyDescent="0.25">
      <c r="S350" s="133">
        <v>44306</v>
      </c>
      <c r="T350" s="94">
        <v>7200</v>
      </c>
      <c r="U350" s="116">
        <f>+T350/T338-1</f>
        <v>1.0419739081111743</v>
      </c>
    </row>
    <row r="351" spans="19:21" x14ac:dyDescent="0.25">
      <c r="S351" s="133">
        <v>44336</v>
      </c>
      <c r="T351" s="94">
        <v>7200</v>
      </c>
      <c r="U351" s="116">
        <f>+T351/T339-1</f>
        <v>1.0419739081111743</v>
      </c>
    </row>
    <row r="352" spans="19:21" x14ac:dyDescent="0.25">
      <c r="S352" s="133">
        <v>44367</v>
      </c>
      <c r="T352" s="94">
        <f>8097+1287</f>
        <v>9384</v>
      </c>
      <c r="U352" s="116">
        <f>+T352/T341-1</f>
        <v>1.2380157405199141</v>
      </c>
    </row>
    <row r="527" spans="1:20" x14ac:dyDescent="0.25">
      <c r="N527" s="12" t="s">
        <v>101</v>
      </c>
      <c r="O527" s="12" t="s">
        <v>186</v>
      </c>
      <c r="P527" s="12" t="s">
        <v>147</v>
      </c>
      <c r="S527" s="12" t="s">
        <v>189</v>
      </c>
      <c r="T527" s="12" t="s">
        <v>121</v>
      </c>
    </row>
    <row r="528" spans="1:20" x14ac:dyDescent="0.25">
      <c r="A528" s="12">
        <v>2000</v>
      </c>
      <c r="B528" s="12">
        <v>3106396</v>
      </c>
      <c r="F528" s="12">
        <v>205353</v>
      </c>
      <c r="G528" s="12">
        <v>3311749</v>
      </c>
      <c r="H528" s="12">
        <v>85616</v>
      </c>
      <c r="I528" s="12">
        <v>47985</v>
      </c>
      <c r="J528" s="12">
        <v>14836</v>
      </c>
      <c r="K528" s="12">
        <v>10059</v>
      </c>
      <c r="L528" s="12">
        <v>7901</v>
      </c>
      <c r="N528" s="12">
        <v>2000</v>
      </c>
      <c r="O528" s="12">
        <f t="shared" ref="O528:O548" si="82">+B528+F528</f>
        <v>3311749</v>
      </c>
      <c r="P528" s="12">
        <f t="shared" ref="P528:P548" si="83">+C528</f>
        <v>0</v>
      </c>
      <c r="S528" s="12">
        <f>+T528-O528-P528</f>
        <v>166397</v>
      </c>
      <c r="T528" s="12">
        <v>3478146</v>
      </c>
    </row>
    <row r="529" spans="1:20" x14ac:dyDescent="0.25">
      <c r="A529" s="12">
        <v>2001</v>
      </c>
      <c r="B529" s="12">
        <v>3069383</v>
      </c>
      <c r="F529" s="12">
        <v>201326</v>
      </c>
      <c r="G529" s="12">
        <v>3270709</v>
      </c>
      <c r="H529" s="12">
        <v>85710</v>
      </c>
      <c r="I529" s="12">
        <v>48953</v>
      </c>
      <c r="J529" s="12">
        <v>15021</v>
      </c>
      <c r="K529" s="12">
        <v>10309</v>
      </c>
      <c r="L529" s="12">
        <v>8135</v>
      </c>
      <c r="N529" s="12">
        <v>2001</v>
      </c>
      <c r="O529" s="12">
        <f t="shared" si="82"/>
        <v>3270709</v>
      </c>
      <c r="P529" s="12">
        <f t="shared" si="83"/>
        <v>0</v>
      </c>
      <c r="S529" s="12">
        <f t="shared" ref="S529:S548" si="84">+T529-O529-P529</f>
        <v>168128</v>
      </c>
      <c r="T529" s="12">
        <v>3438837</v>
      </c>
    </row>
    <row r="530" spans="1:20" x14ac:dyDescent="0.25">
      <c r="A530" s="12">
        <v>2002</v>
      </c>
      <c r="B530" s="12">
        <v>3074159</v>
      </c>
      <c r="F530" s="12">
        <v>197523</v>
      </c>
      <c r="G530" s="12">
        <v>3271682</v>
      </c>
      <c r="H530" s="12">
        <v>85847</v>
      </c>
      <c r="I530" s="12">
        <v>49195</v>
      </c>
      <c r="J530" s="12">
        <v>15634</v>
      </c>
      <c r="K530" s="12">
        <v>10487</v>
      </c>
      <c r="L530" s="12">
        <v>8462</v>
      </c>
      <c r="N530" s="12">
        <v>2002</v>
      </c>
      <c r="O530" s="12">
        <f t="shared" si="82"/>
        <v>3271682</v>
      </c>
      <c r="P530" s="12">
        <f t="shared" si="83"/>
        <v>0</v>
      </c>
      <c r="S530" s="12">
        <f t="shared" si="84"/>
        <v>169625</v>
      </c>
      <c r="T530" s="12">
        <v>3441307</v>
      </c>
    </row>
    <row r="531" spans="1:20" x14ac:dyDescent="0.25">
      <c r="A531" s="12">
        <v>2003</v>
      </c>
      <c r="B531" s="12">
        <v>3076717</v>
      </c>
      <c r="F531" s="12">
        <v>193618</v>
      </c>
      <c r="G531" s="12">
        <v>3270335</v>
      </c>
      <c r="H531" s="12">
        <v>86821</v>
      </c>
      <c r="I531" s="12">
        <v>49273</v>
      </c>
      <c r="J531" s="12">
        <v>15887</v>
      </c>
      <c r="K531" s="12">
        <v>10613</v>
      </c>
      <c r="L531" s="12">
        <v>8769</v>
      </c>
      <c r="N531" s="12">
        <v>2003</v>
      </c>
      <c r="O531" s="12">
        <f t="shared" si="82"/>
        <v>3270335</v>
      </c>
      <c r="P531" s="12">
        <f t="shared" si="83"/>
        <v>0</v>
      </c>
      <c r="S531" s="12">
        <f t="shared" si="84"/>
        <v>171363</v>
      </c>
      <c r="T531" s="12">
        <v>3441698</v>
      </c>
    </row>
    <row r="532" spans="1:20" x14ac:dyDescent="0.25">
      <c r="A532" s="12">
        <v>2004</v>
      </c>
      <c r="B532" s="12">
        <v>3063543</v>
      </c>
      <c r="F532" s="12">
        <v>189879</v>
      </c>
      <c r="G532" s="12">
        <v>3253422</v>
      </c>
      <c r="H532" s="12">
        <v>86709</v>
      </c>
      <c r="I532" s="12">
        <v>49406</v>
      </c>
      <c r="J532" s="12">
        <v>15835</v>
      </c>
      <c r="K532" s="12">
        <v>10891</v>
      </c>
      <c r="L532" s="12">
        <v>9162</v>
      </c>
      <c r="M532" s="12">
        <v>172003</v>
      </c>
      <c r="N532" s="12">
        <v>2004</v>
      </c>
      <c r="O532" s="12">
        <f t="shared" si="82"/>
        <v>3253422</v>
      </c>
      <c r="P532" s="12">
        <f t="shared" si="83"/>
        <v>0</v>
      </c>
      <c r="S532" s="12">
        <f t="shared" si="84"/>
        <v>172003</v>
      </c>
      <c r="T532" s="12">
        <v>3425425</v>
      </c>
    </row>
    <row r="533" spans="1:20" x14ac:dyDescent="0.25">
      <c r="A533" s="12">
        <v>2005</v>
      </c>
      <c r="B533" s="12">
        <v>3065480</v>
      </c>
      <c r="C533" s="12">
        <v>0</v>
      </c>
      <c r="F533" s="12">
        <v>184985</v>
      </c>
      <c r="G533" s="12">
        <v>3250465</v>
      </c>
      <c r="H533" s="12">
        <v>87285</v>
      </c>
      <c r="I533" s="12">
        <v>49788</v>
      </c>
      <c r="J533" s="12">
        <v>15658</v>
      </c>
      <c r="K533" s="12">
        <v>11250</v>
      </c>
      <c r="L533" s="12">
        <v>9496</v>
      </c>
      <c r="M533" s="12">
        <v>173477</v>
      </c>
      <c r="N533" s="12">
        <v>2005</v>
      </c>
      <c r="O533" s="12">
        <f t="shared" si="82"/>
        <v>3250465</v>
      </c>
      <c r="P533" s="12">
        <f t="shared" si="83"/>
        <v>0</v>
      </c>
      <c r="S533" s="12">
        <f t="shared" si="84"/>
        <v>173477</v>
      </c>
      <c r="T533" s="12">
        <v>3423942</v>
      </c>
    </row>
    <row r="534" spans="1:20" x14ac:dyDescent="0.25">
      <c r="A534" s="12">
        <v>2006</v>
      </c>
      <c r="B534" s="12">
        <v>3080220</v>
      </c>
      <c r="C534" s="12">
        <v>194961</v>
      </c>
      <c r="F534" s="12">
        <v>180786</v>
      </c>
      <c r="G534" s="12">
        <v>3455967</v>
      </c>
      <c r="H534" s="12">
        <v>87146</v>
      </c>
      <c r="I534" s="12">
        <v>49862</v>
      </c>
      <c r="J534" s="12">
        <v>15625</v>
      </c>
      <c r="K534" s="12">
        <v>11484</v>
      </c>
      <c r="L534" s="12">
        <v>9781</v>
      </c>
      <c r="M534" s="12">
        <v>173898</v>
      </c>
      <c r="N534" s="12">
        <v>2006</v>
      </c>
      <c r="O534" s="12">
        <f t="shared" si="82"/>
        <v>3261006</v>
      </c>
      <c r="P534" s="12">
        <f t="shared" si="83"/>
        <v>194961</v>
      </c>
      <c r="S534" s="12">
        <f t="shared" si="84"/>
        <v>173898</v>
      </c>
      <c r="T534" s="12">
        <v>3629865</v>
      </c>
    </row>
    <row r="535" spans="1:20" x14ac:dyDescent="0.25">
      <c r="A535" s="12">
        <v>2007</v>
      </c>
      <c r="B535" s="12">
        <v>3094960</v>
      </c>
      <c r="C535" s="12">
        <v>1377096</v>
      </c>
      <c r="F535" s="12">
        <v>176855</v>
      </c>
      <c r="G535" s="12">
        <v>4648911</v>
      </c>
      <c r="H535" s="12">
        <v>86549</v>
      </c>
      <c r="I535" s="12">
        <v>49961</v>
      </c>
      <c r="J535" s="12">
        <v>15397</v>
      </c>
      <c r="K535" s="12">
        <v>11572</v>
      </c>
      <c r="L535" s="12">
        <v>9945</v>
      </c>
      <c r="M535" s="12">
        <v>173424</v>
      </c>
      <c r="N535" s="12">
        <v>2007</v>
      </c>
      <c r="O535" s="12">
        <f t="shared" si="82"/>
        <v>3271815</v>
      </c>
      <c r="P535" s="12">
        <f t="shared" si="83"/>
        <v>1377096</v>
      </c>
      <c r="S535" s="12">
        <f t="shared" si="84"/>
        <v>173424</v>
      </c>
      <c r="T535" s="12">
        <v>4822335</v>
      </c>
    </row>
    <row r="536" spans="1:20" x14ac:dyDescent="0.25">
      <c r="A536" s="12">
        <v>2008</v>
      </c>
      <c r="B536" s="12">
        <v>3095229</v>
      </c>
      <c r="C536" s="12">
        <v>1842713</v>
      </c>
      <c r="F536" s="12">
        <v>173138</v>
      </c>
      <c r="G536" s="12">
        <v>5111080</v>
      </c>
      <c r="H536" s="12">
        <v>85944</v>
      </c>
      <c r="I536" s="12">
        <v>49902</v>
      </c>
      <c r="J536" s="12">
        <v>15353</v>
      </c>
      <c r="K536" s="12">
        <v>11729</v>
      </c>
      <c r="L536" s="12">
        <v>10034</v>
      </c>
      <c r="M536" s="12">
        <v>172962</v>
      </c>
      <c r="N536" s="12">
        <v>2008</v>
      </c>
      <c r="O536" s="12">
        <f t="shared" si="82"/>
        <v>3268367</v>
      </c>
      <c r="P536" s="12">
        <f t="shared" si="83"/>
        <v>1842713</v>
      </c>
      <c r="S536" s="12">
        <f t="shared" si="84"/>
        <v>172962</v>
      </c>
      <c r="T536" s="12">
        <v>5284042</v>
      </c>
    </row>
    <row r="537" spans="1:20" x14ac:dyDescent="0.25">
      <c r="A537" s="12">
        <v>2009</v>
      </c>
      <c r="B537" s="12">
        <v>3152879</v>
      </c>
      <c r="C537" s="12">
        <v>2092500</v>
      </c>
      <c r="F537" s="12">
        <v>168843</v>
      </c>
      <c r="G537" s="12">
        <v>5414222</v>
      </c>
      <c r="H537" s="12">
        <v>86277</v>
      </c>
      <c r="I537" s="12">
        <v>49886</v>
      </c>
      <c r="J537" s="12">
        <v>15288</v>
      </c>
      <c r="K537" s="12">
        <v>11923</v>
      </c>
      <c r="L537" s="12">
        <v>10111</v>
      </c>
      <c r="M537" s="12">
        <v>173485</v>
      </c>
      <c r="N537" s="12">
        <v>2009</v>
      </c>
      <c r="O537" s="12">
        <f t="shared" si="82"/>
        <v>3321722</v>
      </c>
      <c r="P537" s="12">
        <f t="shared" si="83"/>
        <v>2092500</v>
      </c>
      <c r="S537" s="12">
        <f t="shared" si="84"/>
        <v>173485</v>
      </c>
      <c r="T537" s="12">
        <v>5587707</v>
      </c>
    </row>
    <row r="538" spans="1:20" x14ac:dyDescent="0.25">
      <c r="A538" s="12">
        <v>2010</v>
      </c>
      <c r="B538" s="12">
        <v>3047120</v>
      </c>
      <c r="C538" s="12">
        <v>2380339</v>
      </c>
      <c r="F538" s="12">
        <v>164229</v>
      </c>
      <c r="G538" s="12">
        <v>5591688</v>
      </c>
      <c r="H538" s="12">
        <v>85416</v>
      </c>
      <c r="I538" s="12">
        <v>49857</v>
      </c>
      <c r="J538" s="12">
        <v>15259</v>
      </c>
      <c r="K538" s="12">
        <v>12110</v>
      </c>
      <c r="L538" s="12">
        <v>10223</v>
      </c>
      <c r="M538" s="12">
        <v>172865</v>
      </c>
      <c r="N538" s="12">
        <v>2010</v>
      </c>
      <c r="O538" s="12">
        <f t="shared" si="82"/>
        <v>3211349</v>
      </c>
      <c r="P538" s="12">
        <f t="shared" si="83"/>
        <v>2380339</v>
      </c>
      <c r="S538" s="12">
        <f t="shared" si="84"/>
        <v>172865</v>
      </c>
      <c r="T538" s="12">
        <v>5764553</v>
      </c>
    </row>
    <row r="539" spans="1:20" x14ac:dyDescent="0.25">
      <c r="A539" s="12">
        <v>2011</v>
      </c>
      <c r="B539" s="12">
        <v>3011197</v>
      </c>
      <c r="C539" s="12">
        <v>2508458</v>
      </c>
      <c r="F539" s="12">
        <v>158969</v>
      </c>
      <c r="G539" s="12">
        <v>5678624</v>
      </c>
      <c r="H539" s="12">
        <v>84945</v>
      </c>
      <c r="I539" s="12">
        <v>50425</v>
      </c>
      <c r="J539" s="12">
        <v>15268</v>
      </c>
      <c r="K539" s="12">
        <v>12353</v>
      </c>
      <c r="L539" s="12">
        <v>10413</v>
      </c>
      <c r="M539" s="12">
        <v>173404</v>
      </c>
      <c r="N539" s="12">
        <v>2011</v>
      </c>
      <c r="O539" s="12">
        <f t="shared" si="82"/>
        <v>3170166</v>
      </c>
      <c r="P539" s="12">
        <f t="shared" si="83"/>
        <v>2508458</v>
      </c>
      <c r="S539" s="12">
        <f t="shared" si="84"/>
        <v>173404</v>
      </c>
      <c r="T539" s="12">
        <v>5852028</v>
      </c>
    </row>
    <row r="540" spans="1:20" x14ac:dyDescent="0.25">
      <c r="A540" s="12">
        <v>2012</v>
      </c>
      <c r="B540" s="12">
        <v>3058715</v>
      </c>
      <c r="C540" s="12">
        <v>2527384</v>
      </c>
      <c r="F540" s="12">
        <v>154169</v>
      </c>
      <c r="G540" s="12">
        <v>5740268</v>
      </c>
      <c r="H540" s="12">
        <v>84362</v>
      </c>
      <c r="I540" s="12">
        <v>52610</v>
      </c>
      <c r="J540" s="12">
        <v>15378</v>
      </c>
      <c r="K540" s="12">
        <v>12585</v>
      </c>
      <c r="L540" s="12">
        <v>10680</v>
      </c>
      <c r="M540" s="12">
        <v>175615</v>
      </c>
      <c r="N540" s="12">
        <v>2012</v>
      </c>
      <c r="O540" s="12">
        <f t="shared" si="82"/>
        <v>3212884</v>
      </c>
      <c r="P540" s="12">
        <f t="shared" si="83"/>
        <v>2527384</v>
      </c>
      <c r="S540" s="12">
        <f t="shared" si="84"/>
        <v>175615</v>
      </c>
      <c r="T540" s="12">
        <v>5915883</v>
      </c>
    </row>
    <row r="541" spans="1:20" x14ac:dyDescent="0.25">
      <c r="A541" s="12">
        <v>2013</v>
      </c>
      <c r="B541" s="12">
        <v>3092226</v>
      </c>
      <c r="C541" s="12">
        <v>2552218</v>
      </c>
      <c r="F541" s="12">
        <v>149332</v>
      </c>
      <c r="G541" s="12">
        <v>5793776</v>
      </c>
      <c r="H541" s="12">
        <v>84288</v>
      </c>
      <c r="I541" s="12">
        <v>53338</v>
      </c>
      <c r="J541" s="12">
        <v>15437</v>
      </c>
      <c r="K541" s="12">
        <v>12712</v>
      </c>
      <c r="L541" s="12">
        <v>11104</v>
      </c>
      <c r="M541" s="12">
        <v>176879</v>
      </c>
      <c r="N541" s="12">
        <v>2013</v>
      </c>
      <c r="O541" s="12">
        <f t="shared" si="82"/>
        <v>3241558</v>
      </c>
      <c r="P541" s="12">
        <f t="shared" si="83"/>
        <v>2552218</v>
      </c>
      <c r="S541" s="12">
        <f t="shared" si="84"/>
        <v>176879</v>
      </c>
      <c r="T541" s="12">
        <v>5970655</v>
      </c>
    </row>
    <row r="542" spans="1:20" x14ac:dyDescent="0.25">
      <c r="A542" s="12">
        <v>2014</v>
      </c>
      <c r="B542" s="12">
        <v>3102267</v>
      </c>
      <c r="C542" s="12">
        <v>2601156</v>
      </c>
      <c r="F542" s="12">
        <v>144649</v>
      </c>
      <c r="G542" s="12">
        <v>5848072</v>
      </c>
      <c r="H542" s="12">
        <v>83328</v>
      </c>
      <c r="I542" s="12">
        <v>53905</v>
      </c>
      <c r="J542" s="12">
        <v>15556</v>
      </c>
      <c r="K542" s="12">
        <v>12753</v>
      </c>
      <c r="L542" s="12">
        <v>11279</v>
      </c>
      <c r="M542" s="12">
        <v>176821</v>
      </c>
      <c r="N542" s="12">
        <v>2014</v>
      </c>
      <c r="O542" s="12">
        <f t="shared" si="82"/>
        <v>3246916</v>
      </c>
      <c r="P542" s="12">
        <f t="shared" si="83"/>
        <v>2601156</v>
      </c>
      <c r="S542" s="12">
        <f t="shared" si="84"/>
        <v>176821</v>
      </c>
      <c r="T542" s="12">
        <v>6024893</v>
      </c>
    </row>
    <row r="543" spans="1:20" x14ac:dyDescent="0.25">
      <c r="A543" s="12">
        <v>2015</v>
      </c>
      <c r="B543" s="12">
        <v>3114383</v>
      </c>
      <c r="C543" s="12">
        <v>3060348</v>
      </c>
      <c r="F543" s="12">
        <v>140471</v>
      </c>
      <c r="G543" s="12">
        <v>6315202</v>
      </c>
      <c r="H543" s="12">
        <v>82625</v>
      </c>
      <c r="I543" s="12">
        <v>54636</v>
      </c>
      <c r="J543" s="12">
        <v>15913</v>
      </c>
      <c r="K543" s="12">
        <v>12738</v>
      </c>
      <c r="L543" s="12">
        <v>11493</v>
      </c>
      <c r="M543" s="12">
        <v>177405</v>
      </c>
      <c r="N543" s="12">
        <v>2015</v>
      </c>
      <c r="O543" s="12">
        <f t="shared" si="82"/>
        <v>3254854</v>
      </c>
      <c r="P543" s="12">
        <f t="shared" si="83"/>
        <v>3060348</v>
      </c>
      <c r="S543" s="12">
        <f t="shared" si="84"/>
        <v>177405</v>
      </c>
      <c r="T543" s="12">
        <v>6492607</v>
      </c>
    </row>
    <row r="544" spans="1:20" x14ac:dyDescent="0.25">
      <c r="A544" s="12">
        <v>2016</v>
      </c>
      <c r="B544" s="12">
        <v>3109413</v>
      </c>
      <c r="C544" s="12">
        <v>3356954</v>
      </c>
      <c r="F544" s="12">
        <v>135538</v>
      </c>
      <c r="G544" s="12">
        <v>6601905</v>
      </c>
      <c r="H544" s="12">
        <v>73636</v>
      </c>
      <c r="I544" s="12">
        <v>55192</v>
      </c>
      <c r="J544" s="12">
        <v>15993</v>
      </c>
      <c r="K544" s="12">
        <v>12726</v>
      </c>
      <c r="L544" s="12">
        <v>12486</v>
      </c>
      <c r="M544" s="12">
        <v>170033</v>
      </c>
      <c r="N544" s="12">
        <v>2016</v>
      </c>
      <c r="O544" s="12">
        <f t="shared" si="82"/>
        <v>3244951</v>
      </c>
      <c r="P544" s="12">
        <f t="shared" si="83"/>
        <v>3356954</v>
      </c>
      <c r="S544" s="12">
        <f t="shared" si="84"/>
        <v>170033</v>
      </c>
      <c r="T544" s="12">
        <v>6771938</v>
      </c>
    </row>
    <row r="545" spans="1:20" x14ac:dyDescent="0.25">
      <c r="A545" s="12">
        <v>2017</v>
      </c>
      <c r="B545" s="12">
        <v>3084454</v>
      </c>
      <c r="C545" s="12">
        <v>3564818</v>
      </c>
      <c r="F545" s="12">
        <v>131368</v>
      </c>
      <c r="G545" s="12">
        <v>6780640</v>
      </c>
      <c r="H545" s="12">
        <v>79336</v>
      </c>
      <c r="I545" s="12">
        <v>55613</v>
      </c>
      <c r="J545" s="12">
        <v>16193</v>
      </c>
      <c r="K545" s="12">
        <v>12991</v>
      </c>
      <c r="L545" s="12">
        <v>12163</v>
      </c>
      <c r="M545" s="12">
        <v>176296</v>
      </c>
      <c r="N545" s="12">
        <v>2017</v>
      </c>
      <c r="O545" s="12">
        <f t="shared" si="82"/>
        <v>3215822</v>
      </c>
      <c r="P545" s="12">
        <f t="shared" si="83"/>
        <v>3564818</v>
      </c>
      <c r="S545" s="12">
        <f t="shared" si="84"/>
        <v>176296</v>
      </c>
      <c r="T545" s="12">
        <v>6956936</v>
      </c>
    </row>
    <row r="546" spans="1:20" x14ac:dyDescent="0.25">
      <c r="A546" s="12">
        <v>2018</v>
      </c>
      <c r="B546" s="12">
        <v>3100524</v>
      </c>
      <c r="C546" s="12">
        <v>3567471</v>
      </c>
      <c r="F546" s="12">
        <v>127073</v>
      </c>
      <c r="G546" s="12">
        <v>6795068</v>
      </c>
      <c r="H546" s="12">
        <v>82545</v>
      </c>
      <c r="I546" s="12">
        <v>56444</v>
      </c>
      <c r="J546" s="12">
        <v>16500</v>
      </c>
      <c r="K546" s="12">
        <v>13557</v>
      </c>
      <c r="L546" s="12">
        <v>12396</v>
      </c>
      <c r="M546" s="12">
        <v>181442</v>
      </c>
      <c r="N546" s="12">
        <v>2018</v>
      </c>
      <c r="O546" s="12">
        <f t="shared" si="82"/>
        <v>3227597</v>
      </c>
      <c r="P546" s="12">
        <f t="shared" si="83"/>
        <v>3567471</v>
      </c>
      <c r="S546" s="12">
        <f t="shared" si="84"/>
        <v>181442</v>
      </c>
      <c r="T546" s="12">
        <v>6976510</v>
      </c>
    </row>
    <row r="547" spans="1:20" x14ac:dyDescent="0.25">
      <c r="A547" s="12">
        <v>2019</v>
      </c>
      <c r="B547" s="12">
        <v>3105882</v>
      </c>
      <c r="C547" s="12">
        <v>3569200</v>
      </c>
      <c r="F547" s="12">
        <v>123330</v>
      </c>
      <c r="G547" s="12">
        <v>6798412</v>
      </c>
      <c r="H547" s="12">
        <v>82625</v>
      </c>
      <c r="I547" s="12">
        <v>57400</v>
      </c>
      <c r="J547" s="12">
        <v>16559</v>
      </c>
      <c r="K547" s="12">
        <v>13828</v>
      </c>
      <c r="L547" s="12">
        <v>12457</v>
      </c>
      <c r="M547" s="12">
        <v>182869</v>
      </c>
      <c r="N547" s="12">
        <v>2019</v>
      </c>
      <c r="O547" s="12">
        <f t="shared" si="82"/>
        <v>3229212</v>
      </c>
      <c r="P547" s="12">
        <f t="shared" si="83"/>
        <v>3569200</v>
      </c>
      <c r="S547" s="12">
        <f t="shared" si="84"/>
        <v>182869</v>
      </c>
      <c r="T547" s="12">
        <v>6981281</v>
      </c>
    </row>
    <row r="548" spans="1:20" x14ac:dyDescent="0.25">
      <c r="A548" s="12">
        <v>2020</v>
      </c>
      <c r="B548" s="12">
        <v>3089745</v>
      </c>
      <c r="C548" s="12">
        <v>3533554</v>
      </c>
      <c r="F548" s="12">
        <v>119211</v>
      </c>
      <c r="G548" s="12">
        <v>6742510</v>
      </c>
      <c r="H548" s="12">
        <v>82289</v>
      </c>
      <c r="I548" s="12">
        <v>58129</v>
      </c>
      <c r="J548" s="12">
        <v>16841</v>
      </c>
      <c r="K548" s="12">
        <v>14312</v>
      </c>
      <c r="L548" s="12">
        <v>12542</v>
      </c>
      <c r="M548" s="12">
        <v>184113</v>
      </c>
      <c r="N548" s="12">
        <v>2020</v>
      </c>
      <c r="O548" s="12">
        <f t="shared" si="82"/>
        <v>3208956</v>
      </c>
      <c r="P548" s="12">
        <f t="shared" si="83"/>
        <v>3533554</v>
      </c>
      <c r="S548" s="12">
        <f t="shared" si="84"/>
        <v>184113</v>
      </c>
      <c r="T548" s="12">
        <v>6926623</v>
      </c>
    </row>
    <row r="551" spans="1:20" x14ac:dyDescent="0.25"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</row>
    <row r="552" spans="1:20" x14ac:dyDescent="0.25"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</row>
    <row r="553" spans="1:20" x14ac:dyDescent="0.25"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</row>
    <row r="554" spans="1:20" x14ac:dyDescent="0.25"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</row>
    <row r="555" spans="1:20" x14ac:dyDescent="0.25"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</row>
    <row r="556" spans="1:20" x14ac:dyDescent="0.25"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</row>
    <row r="557" spans="1:20" x14ac:dyDescent="0.25"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</row>
    <row r="558" spans="1:20" x14ac:dyDescent="0.25"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</row>
    <row r="559" spans="1:20" x14ac:dyDescent="0.25"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</row>
    <row r="560" spans="1:20" x14ac:dyDescent="0.25"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</row>
    <row r="561" spans="2:18" x14ac:dyDescent="0.25"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</row>
    <row r="562" spans="2:18" x14ac:dyDescent="0.25"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</row>
    <row r="563" spans="2:18" x14ac:dyDescent="0.25"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</row>
    <row r="564" spans="2:18" x14ac:dyDescent="0.25"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</row>
    <row r="565" spans="2:18" x14ac:dyDescent="0.25"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</row>
    <row r="566" spans="2:18" x14ac:dyDescent="0.25"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</row>
    <row r="567" spans="2:18" x14ac:dyDescent="0.25"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</row>
    <row r="568" spans="2:18" x14ac:dyDescent="0.25"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</row>
    <row r="576" spans="2:18" x14ac:dyDescent="0.25">
      <c r="B576" s="12" t="s">
        <v>166</v>
      </c>
      <c r="C576" s="12" t="s">
        <v>167</v>
      </c>
      <c r="F576" s="12" t="s">
        <v>168</v>
      </c>
      <c r="G576" s="12" t="s">
        <v>169</v>
      </c>
      <c r="H576" s="12" t="s">
        <v>120</v>
      </c>
      <c r="I576" s="12" t="s">
        <v>121</v>
      </c>
    </row>
    <row r="577" spans="1:9" hidden="1" x14ac:dyDescent="0.25">
      <c r="A577" s="12">
        <v>1998</v>
      </c>
      <c r="B577" s="15">
        <v>4.8153390810395633</v>
      </c>
      <c r="C577" s="15"/>
      <c r="D577" s="15"/>
      <c r="E577" s="15"/>
      <c r="F577" s="15"/>
      <c r="G577" s="15">
        <v>0.66525625678784017</v>
      </c>
      <c r="H577" s="15">
        <v>1.3434796036100383</v>
      </c>
      <c r="I577" s="15">
        <v>6.8240749414374431</v>
      </c>
    </row>
    <row r="578" spans="1:9" hidden="1" x14ac:dyDescent="0.25">
      <c r="A578" s="12">
        <v>1999</v>
      </c>
      <c r="B578" s="15">
        <v>5.0439573939029971</v>
      </c>
      <c r="C578" s="15"/>
      <c r="D578" s="15"/>
      <c r="E578" s="15"/>
      <c r="F578" s="15"/>
      <c r="G578" s="15">
        <v>0.70429922649931276</v>
      </c>
      <c r="H578" s="15">
        <v>1.457703686837966</v>
      </c>
      <c r="I578" s="15">
        <v>7.205960307240276</v>
      </c>
    </row>
    <row r="579" spans="1:9" x14ac:dyDescent="0.25">
      <c r="A579" s="12">
        <v>2000</v>
      </c>
      <c r="B579" s="15">
        <v>4.8</v>
      </c>
      <c r="C579" s="15"/>
      <c r="D579" s="15"/>
      <c r="E579" s="15"/>
      <c r="F579" s="15"/>
      <c r="G579" s="15">
        <v>0.69390090801750459</v>
      </c>
      <c r="H579" s="15">
        <v>1.4848760363276134</v>
      </c>
      <c r="I579" s="15">
        <v>6.868736496461544</v>
      </c>
    </row>
    <row r="580" spans="1:9" x14ac:dyDescent="0.25">
      <c r="A580" s="12">
        <v>2001</v>
      </c>
      <c r="B580" s="15">
        <v>4.8</v>
      </c>
      <c r="C580" s="15"/>
      <c r="D580" s="15"/>
      <c r="E580" s="15"/>
      <c r="F580" s="15"/>
      <c r="G580" s="15">
        <v>0.69565638082188075</v>
      </c>
      <c r="H580" s="15">
        <v>1.5996321613274724</v>
      </c>
      <c r="I580" s="15">
        <v>7.0025519458755081</v>
      </c>
    </row>
    <row r="581" spans="1:9" x14ac:dyDescent="0.25">
      <c r="A581" s="12">
        <v>2002</v>
      </c>
      <c r="B581" s="15">
        <v>4</v>
      </c>
      <c r="C581" s="15"/>
      <c r="D581" s="15"/>
      <c r="E581" s="15"/>
      <c r="F581" s="15"/>
      <c r="G581" s="15">
        <v>0.60008125910438936</v>
      </c>
      <c r="H581" s="15">
        <v>1.4274260892507535</v>
      </c>
      <c r="I581" s="15">
        <v>6.0485496555797731</v>
      </c>
    </row>
    <row r="582" spans="1:9" x14ac:dyDescent="0.25">
      <c r="A582" s="12">
        <v>2003</v>
      </c>
      <c r="B582" s="15">
        <v>3.7619236255056023</v>
      </c>
      <c r="C582" s="15"/>
      <c r="D582" s="15"/>
      <c r="E582" s="15"/>
      <c r="F582" s="15"/>
      <c r="G582" s="15">
        <v>0.63992107426986244</v>
      </c>
      <c r="H582" s="15">
        <v>1.2227883617895596</v>
      </c>
      <c r="I582" s="15">
        <v>5.6246330615650244</v>
      </c>
    </row>
    <row r="583" spans="1:9" x14ac:dyDescent="0.25">
      <c r="A583" s="12">
        <v>2004</v>
      </c>
      <c r="B583" s="15">
        <v>3.5780445114292783</v>
      </c>
      <c r="C583" s="15"/>
      <c r="D583" s="15"/>
      <c r="E583" s="15"/>
      <c r="F583" s="15"/>
      <c r="G583" s="15">
        <v>0.53729112692747871</v>
      </c>
      <c r="H583" s="15">
        <v>1.2043705080714977</v>
      </c>
      <c r="I583" s="15">
        <v>5.3199076809844916</v>
      </c>
    </row>
    <row r="584" spans="1:9" x14ac:dyDescent="0.25">
      <c r="A584" s="12">
        <v>2005</v>
      </c>
      <c r="B584" s="15">
        <v>3.3314699127818259</v>
      </c>
      <c r="C584" s="15"/>
      <c r="D584" s="15"/>
      <c r="E584" s="15"/>
      <c r="F584" s="15"/>
      <c r="G584" s="15">
        <v>0.46395809535127808</v>
      </c>
      <c r="H584" s="15">
        <v>1.3057703512408945</v>
      </c>
      <c r="I584" s="15">
        <v>5.1010311672675659</v>
      </c>
    </row>
    <row r="585" spans="1:9" x14ac:dyDescent="0.25">
      <c r="A585" s="12">
        <v>2006</v>
      </c>
      <c r="B585" s="15">
        <v>3.5033018939151916</v>
      </c>
      <c r="C585" s="15">
        <v>4.0245958262784161E-2</v>
      </c>
      <c r="D585" s="15"/>
      <c r="E585" s="15"/>
      <c r="F585" s="15"/>
      <c r="G585" s="15">
        <v>0.40354731122953852</v>
      </c>
      <c r="H585" s="15">
        <v>1.335186858582907</v>
      </c>
      <c r="I585" s="15">
        <v>5.2822820219904214</v>
      </c>
    </row>
    <row r="586" spans="1:9" x14ac:dyDescent="0.25">
      <c r="A586" s="12">
        <v>2007</v>
      </c>
      <c r="B586" s="15">
        <v>3.4237544832431586</v>
      </c>
      <c r="C586" s="15">
        <v>1.2982576659695884</v>
      </c>
      <c r="D586" s="15"/>
      <c r="E586" s="15"/>
      <c r="F586" s="15"/>
      <c r="G586" s="15">
        <v>0.38150221091091285</v>
      </c>
      <c r="H586" s="15">
        <v>1.3560906234256511</v>
      </c>
      <c r="I586" s="15">
        <v>6.459604983549311</v>
      </c>
    </row>
    <row r="587" spans="1:9" x14ac:dyDescent="0.25">
      <c r="A587" s="12">
        <v>2008</v>
      </c>
      <c r="B587" s="15">
        <v>3.2529936617841289</v>
      </c>
      <c r="C587" s="15">
        <v>1.4129130178867684</v>
      </c>
      <c r="D587" s="15"/>
      <c r="E587" s="15"/>
      <c r="F587" s="15"/>
      <c r="G587" s="15">
        <v>0.35401146567894642</v>
      </c>
      <c r="H587" s="15">
        <v>1.5284049191510791</v>
      </c>
      <c r="I587" s="15">
        <v>6.5482383930190569</v>
      </c>
    </row>
    <row r="588" spans="1:9" x14ac:dyDescent="0.25">
      <c r="A588" s="12">
        <v>2009</v>
      </c>
      <c r="B588" s="15">
        <v>3.8001011313315689</v>
      </c>
      <c r="C588" s="15">
        <v>1.6816808417457336</v>
      </c>
      <c r="D588" s="15"/>
      <c r="E588" s="15"/>
      <c r="F588" s="15"/>
      <c r="G588" s="15">
        <v>0.42231144822395528</v>
      </c>
      <c r="H588" s="15">
        <v>1.7145142895208556</v>
      </c>
      <c r="I588" s="15">
        <v>7.6186077108221131</v>
      </c>
    </row>
    <row r="589" spans="1:9" x14ac:dyDescent="0.25">
      <c r="A589" s="12">
        <v>2010</v>
      </c>
      <c r="B589" s="15">
        <v>3.4073814597115519</v>
      </c>
      <c r="C589" s="15">
        <v>1.7615952063767124</v>
      </c>
      <c r="D589" s="15"/>
      <c r="E589" s="15"/>
      <c r="F589" s="15"/>
      <c r="G589" s="15">
        <v>0.44884015655945869</v>
      </c>
      <c r="H589" s="15">
        <v>1.5911880960897316</v>
      </c>
      <c r="I589" s="15">
        <v>7.2090049187374534</v>
      </c>
    </row>
    <row r="590" spans="1:9" x14ac:dyDescent="0.25">
      <c r="A590" s="12">
        <v>2011</v>
      </c>
      <c r="B590" s="15">
        <v>3.4966434563489348</v>
      </c>
      <c r="C590" s="15">
        <v>1.9006493807561979</v>
      </c>
      <c r="D590" s="15"/>
      <c r="E590" s="15"/>
      <c r="F590" s="15"/>
      <c r="G590" s="15">
        <v>0.42756134788206274</v>
      </c>
      <c r="H590" s="15">
        <v>1.7097992715909782</v>
      </c>
      <c r="I590" s="15">
        <v>7.5346534565781731</v>
      </c>
    </row>
    <row r="591" spans="1:9" x14ac:dyDescent="0.25">
      <c r="A591" s="12">
        <v>2012</v>
      </c>
      <c r="B591" s="15">
        <v>4.0332851232594136</v>
      </c>
      <c r="C591" s="15">
        <v>2.1342906424873966</v>
      </c>
      <c r="D591" s="15"/>
      <c r="E591" s="15"/>
      <c r="F591" s="15"/>
      <c r="G591" s="15">
        <v>0.47066604931567718</v>
      </c>
      <c r="H591" s="15">
        <v>1.9065513839760986</v>
      </c>
      <c r="I591" s="15">
        <v>8.5447931990385868</v>
      </c>
    </row>
    <row r="592" spans="1:9" x14ac:dyDescent="0.25">
      <c r="A592" s="12">
        <v>2013</v>
      </c>
      <c r="B592" s="15">
        <v>4.2301127165947712</v>
      </c>
      <c r="C592" s="15">
        <v>2.2017493670218715</v>
      </c>
      <c r="D592" s="15"/>
      <c r="E592" s="15"/>
      <c r="F592" s="15"/>
      <c r="G592" s="15">
        <v>0.50270601234198642</v>
      </c>
      <c r="H592" s="15">
        <v>1.9293521092782679</v>
      </c>
      <c r="I592" s="15">
        <v>8.8639202052368979</v>
      </c>
    </row>
    <row r="593" spans="1:9" x14ac:dyDescent="0.25">
      <c r="A593" s="12">
        <v>2014</v>
      </c>
      <c r="B593" s="15">
        <v>4.1006698994361601</v>
      </c>
      <c r="C593" s="15">
        <v>2.1191832679644786</v>
      </c>
      <c r="D593" s="15"/>
      <c r="E593" s="15"/>
      <c r="F593" s="15"/>
      <c r="G593" s="15">
        <v>0.50799897613511147</v>
      </c>
      <c r="H593" s="15">
        <v>1.8958902783291094</v>
      </c>
      <c r="I593" s="15">
        <v>8.6237424218648613</v>
      </c>
    </row>
    <row r="594" spans="1:9" x14ac:dyDescent="0.25">
      <c r="A594" s="12">
        <v>2015</v>
      </c>
      <c r="B594" s="15">
        <v>4.4704946032814732</v>
      </c>
      <c r="C594" s="15">
        <v>2.7294645893010507</v>
      </c>
      <c r="D594" s="15"/>
      <c r="E594" s="15"/>
      <c r="F594" s="15"/>
      <c r="G594" s="15">
        <v>0.55130161149422385</v>
      </c>
      <c r="H594" s="15">
        <v>2.0837201539807046</v>
      </c>
      <c r="I594" s="15">
        <v>9.8349809580574536</v>
      </c>
    </row>
    <row r="595" spans="1:9" x14ac:dyDescent="0.25">
      <c r="A595" s="12">
        <v>2016</v>
      </c>
      <c r="B595" s="15">
        <v>4.4373079273589502</v>
      </c>
      <c r="C595" s="15">
        <v>2.8233635450443018</v>
      </c>
      <c r="D595" s="15"/>
      <c r="E595" s="15"/>
      <c r="F595" s="15"/>
      <c r="G595" s="15">
        <v>0.57381457665174929</v>
      </c>
      <c r="H595" s="15">
        <v>2.1161048452702116</v>
      </c>
      <c r="I595" s="15">
        <v>9.9505908943252113</v>
      </c>
    </row>
    <row r="596" spans="1:9" x14ac:dyDescent="0.25">
      <c r="A596" s="12">
        <v>2017</v>
      </c>
      <c r="B596" s="15">
        <v>4.8842511947747758</v>
      </c>
      <c r="C596" s="15">
        <v>2.9336747519843716</v>
      </c>
      <c r="D596" s="15"/>
      <c r="E596" s="15"/>
      <c r="F596" s="15">
        <v>0.03</v>
      </c>
      <c r="G596" s="15">
        <v>0.62950242997899619</v>
      </c>
      <c r="H596" s="15">
        <v>2.1775398020276051</v>
      </c>
      <c r="I596" s="15">
        <v>10.624968178765752</v>
      </c>
    </row>
    <row r="597" spans="1:9" x14ac:dyDescent="0.25">
      <c r="A597" s="12">
        <v>2018</v>
      </c>
      <c r="B597" s="15">
        <v>4.6600946578413556</v>
      </c>
      <c r="C597" s="15">
        <v>2.6595477247930588</v>
      </c>
      <c r="D597" s="15"/>
      <c r="E597" s="15"/>
      <c r="F597" s="15">
        <v>0.06</v>
      </c>
      <c r="G597" s="15">
        <v>0.58804487187953092</v>
      </c>
      <c r="H597" s="15">
        <v>2.118750921621384</v>
      </c>
      <c r="I597" s="15">
        <v>10.026438176135329</v>
      </c>
    </row>
    <row r="598" spans="1:9" x14ac:dyDescent="0.25">
      <c r="A598" s="12">
        <v>2019</v>
      </c>
      <c r="B598" s="15">
        <v>4.5570419725839644</v>
      </c>
      <c r="C598" s="15">
        <v>2.569539978036421</v>
      </c>
      <c r="D598" s="15"/>
      <c r="E598" s="15"/>
      <c r="F598" s="15">
        <v>7.0000000000000007E-2</v>
      </c>
      <c r="G598" s="15">
        <v>0.57953679386375689</v>
      </c>
      <c r="H598" s="15">
        <v>2.1742588761014159</v>
      </c>
      <c r="I598" s="15">
        <v>9.8803776205855574</v>
      </c>
    </row>
    <row r="599" spans="1:9" x14ac:dyDescent="0.25">
      <c r="A599" s="12">
        <v>2020</v>
      </c>
      <c r="B599" s="15">
        <v>5.0782767527675281</v>
      </c>
      <c r="C599" s="15">
        <v>2.892690036900369</v>
      </c>
      <c r="D599" s="15"/>
      <c r="E599" s="15"/>
      <c r="F599" s="15">
        <v>0.08</v>
      </c>
      <c r="G599" s="15">
        <v>0.62353505535055354</v>
      </c>
      <c r="H599" s="15">
        <v>2.3378976713540225</v>
      </c>
      <c r="I599" s="15">
        <v>10.932399516372472</v>
      </c>
    </row>
  </sheetData>
  <mergeCells count="41">
    <mergeCell ref="K183:P183"/>
    <mergeCell ref="T183:AA183"/>
    <mergeCell ref="AC183:AC184"/>
    <mergeCell ref="BC47:BC49"/>
    <mergeCell ref="BC50:BC55"/>
    <mergeCell ref="AV138:AV140"/>
    <mergeCell ref="AV141:AV145"/>
    <mergeCell ref="AV151:AV153"/>
    <mergeCell ref="AV154:AV158"/>
    <mergeCell ref="AY3:AY5"/>
    <mergeCell ref="AG4:AG5"/>
    <mergeCell ref="AM4:AN4"/>
    <mergeCell ref="AO4:AO5"/>
    <mergeCell ref="AP4:AP5"/>
    <mergeCell ref="AQ4:AV4"/>
    <mergeCell ref="AA4:AF4"/>
    <mergeCell ref="AJ3:AJ5"/>
    <mergeCell ref="AK3:AK5"/>
    <mergeCell ref="AM3:AW3"/>
    <mergeCell ref="AX3:AX5"/>
    <mergeCell ref="H4:M4"/>
    <mergeCell ref="N4:N5"/>
    <mergeCell ref="U4:X4"/>
    <mergeCell ref="Y4:Y5"/>
    <mergeCell ref="Z4:Z5"/>
    <mergeCell ref="AZ3:AZ5"/>
    <mergeCell ref="BC1:BC5"/>
    <mergeCell ref="A3:A5"/>
    <mergeCell ref="B3:N3"/>
    <mergeCell ref="O3:O5"/>
    <mergeCell ref="P3:P5"/>
    <mergeCell ref="Q3:Q5"/>
    <mergeCell ref="R3:R5"/>
    <mergeCell ref="U3:AG3"/>
    <mergeCell ref="AH3:AH5"/>
    <mergeCell ref="AI3:AI5"/>
    <mergeCell ref="AW4:AW5"/>
    <mergeCell ref="BA3:BA5"/>
    <mergeCell ref="B4:D4"/>
    <mergeCell ref="F4:F5"/>
    <mergeCell ref="G4:G5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6ED76-DEF3-4A35-B7E8-43844AFF13C3}">
  <sheetPr>
    <tabColor rgb="FFFF0000"/>
  </sheetPr>
  <dimension ref="A1"/>
  <sheetViews>
    <sheetView workbookViewId="0">
      <selection activeCell="Q31" sqref="Q31"/>
    </sheetView>
  </sheetViews>
  <sheetFormatPr defaultColWidth="9" defaultRowHeight="15" x14ac:dyDescent="0.25"/>
  <cols>
    <col min="1" max="16384" width="9" style="12"/>
  </cols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AECB4-5073-41F6-AFAE-B41C239C8A35}">
  <sheetPr>
    <tabColor rgb="FFFF0000"/>
  </sheetPr>
  <dimension ref="A1:FG217"/>
  <sheetViews>
    <sheetView zoomScale="70" zoomScaleNormal="70" workbookViewId="0">
      <pane xSplit="1" ySplit="4" topLeftCell="B153" activePane="bottomRight" state="frozen"/>
      <selection activeCell="Q31" sqref="Q31"/>
      <selection pane="topRight" activeCell="Q31" sqref="Q31"/>
      <selection pane="bottomLeft" activeCell="Q31" sqref="Q31"/>
      <selection pane="bottomRight" activeCell="Q31" sqref="Q31"/>
    </sheetView>
  </sheetViews>
  <sheetFormatPr defaultColWidth="9" defaultRowHeight="15" x14ac:dyDescent="0.25"/>
  <cols>
    <col min="1" max="1" width="9" style="12"/>
    <col min="2" max="2" width="10" style="12" customWidth="1"/>
    <col min="3" max="39" width="9" style="12"/>
    <col min="40" max="40" width="8.5" style="12" customWidth="1"/>
    <col min="41" max="16384" width="9" style="12"/>
  </cols>
  <sheetData>
    <row r="1" spans="1:163" x14ac:dyDescent="0.25">
      <c r="AR1" s="13" t="s">
        <v>196</v>
      </c>
      <c r="CF1" s="13" t="s">
        <v>197</v>
      </c>
    </row>
    <row r="2" spans="1:163" x14ac:dyDescent="0.25">
      <c r="E2" s="12">
        <v>1992</v>
      </c>
      <c r="G2" s="12">
        <v>1993</v>
      </c>
      <c r="S2" s="12">
        <v>1989</v>
      </c>
      <c r="W2" s="12">
        <v>1992</v>
      </c>
      <c r="X2" s="12">
        <v>1994</v>
      </c>
      <c r="AF2" s="12">
        <v>1990</v>
      </c>
      <c r="AJ2" s="12">
        <v>1983</v>
      </c>
      <c r="AU2" s="12">
        <v>1992</v>
      </c>
      <c r="AW2" s="12">
        <v>1993</v>
      </c>
      <c r="BI2" s="12">
        <v>1989</v>
      </c>
      <c r="BM2" s="12">
        <v>1992</v>
      </c>
      <c r="BN2" s="12">
        <v>1994</v>
      </c>
      <c r="BV2" s="12">
        <v>1990</v>
      </c>
      <c r="BZ2" s="12">
        <v>1983</v>
      </c>
      <c r="CI2" s="12">
        <v>1992</v>
      </c>
      <c r="CK2" s="12">
        <v>1993</v>
      </c>
      <c r="CW2" s="12">
        <v>1989</v>
      </c>
      <c r="DA2" s="12">
        <v>1992</v>
      </c>
      <c r="DB2" s="12">
        <v>1994</v>
      </c>
      <c r="DJ2" s="12">
        <v>1990</v>
      </c>
      <c r="DN2" s="12">
        <v>1983</v>
      </c>
      <c r="DU2" s="13" t="s">
        <v>198</v>
      </c>
    </row>
    <row r="3" spans="1:163" x14ac:dyDescent="0.25">
      <c r="B3" s="12" t="s">
        <v>35</v>
      </c>
      <c r="C3" s="12" t="s">
        <v>37</v>
      </c>
      <c r="D3" s="12" t="s">
        <v>54</v>
      </c>
      <c r="E3" s="12" t="s">
        <v>5</v>
      </c>
      <c r="F3" s="12" t="s">
        <v>59</v>
      </c>
      <c r="G3" s="12" t="s">
        <v>55</v>
      </c>
      <c r="H3" s="12" t="s">
        <v>199</v>
      </c>
      <c r="I3" s="12" t="s">
        <v>66</v>
      </c>
      <c r="J3" s="12" t="s">
        <v>57</v>
      </c>
      <c r="K3" s="12" t="s">
        <v>9</v>
      </c>
      <c r="L3" s="12" t="s">
        <v>17</v>
      </c>
      <c r="M3" s="12" t="s">
        <v>40</v>
      </c>
      <c r="N3" s="12" t="s">
        <v>73</v>
      </c>
      <c r="O3" s="12" t="s">
        <v>200</v>
      </c>
      <c r="P3" s="12" t="s">
        <v>65</v>
      </c>
      <c r="Q3" s="12" t="s">
        <v>25</v>
      </c>
      <c r="R3" s="12" t="s">
        <v>56</v>
      </c>
      <c r="S3" s="12" t="s">
        <v>79</v>
      </c>
      <c r="T3" s="12" t="s">
        <v>14</v>
      </c>
      <c r="U3" s="12" t="s">
        <v>83</v>
      </c>
      <c r="V3" s="12" t="s">
        <v>4</v>
      </c>
      <c r="W3" s="12" t="s">
        <v>72</v>
      </c>
      <c r="X3" s="12" t="s">
        <v>38</v>
      </c>
      <c r="Y3" s="12" t="s">
        <v>24</v>
      </c>
      <c r="Z3" s="12" t="s">
        <v>43</v>
      </c>
      <c r="AA3" s="12" t="s">
        <v>30</v>
      </c>
      <c r="AB3" s="12" t="s">
        <v>64</v>
      </c>
      <c r="AC3" s="12" t="s">
        <v>12</v>
      </c>
      <c r="AD3" s="12" t="s">
        <v>78</v>
      </c>
      <c r="AE3" s="12" t="s">
        <v>45</v>
      </c>
      <c r="AF3" s="12" t="s">
        <v>32</v>
      </c>
      <c r="AG3" s="12" t="s">
        <v>46</v>
      </c>
      <c r="AH3" s="12" t="s">
        <v>68</v>
      </c>
      <c r="AI3" s="12" t="s">
        <v>20</v>
      </c>
      <c r="AJ3" s="12" t="s">
        <v>26</v>
      </c>
      <c r="AK3" s="12" t="s">
        <v>44</v>
      </c>
      <c r="AL3" s="12" t="s">
        <v>41</v>
      </c>
      <c r="AM3" s="12" t="s">
        <v>15</v>
      </c>
      <c r="AN3" s="12" t="s">
        <v>201</v>
      </c>
      <c r="AO3" s="12" t="s">
        <v>202</v>
      </c>
      <c r="AR3" s="12" t="s">
        <v>35</v>
      </c>
      <c r="AS3" s="12" t="s">
        <v>37</v>
      </c>
      <c r="AT3" s="12" t="s">
        <v>54</v>
      </c>
      <c r="AU3" s="12" t="s">
        <v>5</v>
      </c>
      <c r="AV3" s="12" t="s">
        <v>59</v>
      </c>
      <c r="AW3" s="12" t="s">
        <v>55</v>
      </c>
      <c r="AX3" s="12" t="s">
        <v>199</v>
      </c>
      <c r="AY3" s="12" t="s">
        <v>66</v>
      </c>
      <c r="AZ3" s="12" t="s">
        <v>57</v>
      </c>
      <c r="BA3" s="12" t="s">
        <v>9</v>
      </c>
      <c r="BB3" s="12" t="s">
        <v>17</v>
      </c>
      <c r="BC3" s="12" t="s">
        <v>40</v>
      </c>
      <c r="BD3" s="12" t="s">
        <v>73</v>
      </c>
      <c r="BE3" s="12" t="s">
        <v>200</v>
      </c>
      <c r="BF3" s="12" t="s">
        <v>65</v>
      </c>
      <c r="BG3" s="12" t="s">
        <v>25</v>
      </c>
      <c r="BH3" s="12" t="s">
        <v>56</v>
      </c>
      <c r="BI3" s="12" t="s">
        <v>79</v>
      </c>
      <c r="BJ3" s="12" t="s">
        <v>14</v>
      </c>
      <c r="BK3" s="12" t="s">
        <v>83</v>
      </c>
      <c r="BL3" s="12" t="s">
        <v>4</v>
      </c>
      <c r="BM3" s="12" t="s">
        <v>72</v>
      </c>
      <c r="BN3" s="12" t="s">
        <v>38</v>
      </c>
      <c r="BO3" s="12" t="s">
        <v>24</v>
      </c>
      <c r="BP3" s="12" t="s">
        <v>43</v>
      </c>
      <c r="BQ3" s="12" t="s">
        <v>30</v>
      </c>
      <c r="BR3" s="12" t="s">
        <v>64</v>
      </c>
      <c r="BS3" s="12" t="s">
        <v>12</v>
      </c>
      <c r="BT3" s="12" t="s">
        <v>78</v>
      </c>
      <c r="BU3" s="12" t="s">
        <v>45</v>
      </c>
      <c r="BV3" s="12" t="s">
        <v>32</v>
      </c>
      <c r="BW3" s="12" t="s">
        <v>46</v>
      </c>
      <c r="BX3" s="12" t="s">
        <v>68</v>
      </c>
      <c r="BY3" s="12" t="s">
        <v>20</v>
      </c>
      <c r="BZ3" s="12" t="s">
        <v>26</v>
      </c>
      <c r="CA3" s="12" t="s">
        <v>44</v>
      </c>
      <c r="CB3" s="12" t="s">
        <v>41</v>
      </c>
      <c r="CC3" s="12" t="s">
        <v>15</v>
      </c>
      <c r="CD3" s="12" t="s">
        <v>201</v>
      </c>
      <c r="CF3" s="12" t="s">
        <v>35</v>
      </c>
      <c r="CG3" s="12" t="s">
        <v>37</v>
      </c>
      <c r="CH3" s="12" t="s">
        <v>54</v>
      </c>
      <c r="CI3" s="12" t="s">
        <v>5</v>
      </c>
      <c r="CJ3" s="12" t="s">
        <v>59</v>
      </c>
      <c r="CK3" s="12" t="s">
        <v>55</v>
      </c>
      <c r="CL3" s="12" t="s">
        <v>199</v>
      </c>
      <c r="CM3" s="12" t="s">
        <v>66</v>
      </c>
      <c r="CN3" s="12" t="s">
        <v>57</v>
      </c>
      <c r="CO3" s="12" t="s">
        <v>9</v>
      </c>
      <c r="CP3" s="12" t="s">
        <v>17</v>
      </c>
      <c r="CQ3" s="12" t="s">
        <v>40</v>
      </c>
      <c r="CR3" s="12" t="s">
        <v>73</v>
      </c>
      <c r="CS3" s="12" t="s">
        <v>200</v>
      </c>
      <c r="CT3" s="12" t="s">
        <v>65</v>
      </c>
      <c r="CU3" s="12" t="s">
        <v>25</v>
      </c>
      <c r="CV3" s="12" t="s">
        <v>56</v>
      </c>
      <c r="CW3" s="12" t="s">
        <v>79</v>
      </c>
      <c r="CX3" s="12" t="s">
        <v>14</v>
      </c>
      <c r="CY3" s="12" t="s">
        <v>83</v>
      </c>
      <c r="CZ3" s="12" t="s">
        <v>4</v>
      </c>
      <c r="DA3" s="12" t="s">
        <v>72</v>
      </c>
      <c r="DB3" s="12" t="s">
        <v>38</v>
      </c>
      <c r="DC3" s="12" t="s">
        <v>24</v>
      </c>
      <c r="DD3" s="12" t="s">
        <v>43</v>
      </c>
      <c r="DE3" s="12" t="s">
        <v>30</v>
      </c>
      <c r="DF3" s="12" t="s">
        <v>64</v>
      </c>
      <c r="DG3" s="12" t="s">
        <v>12</v>
      </c>
      <c r="DH3" s="12" t="s">
        <v>78</v>
      </c>
      <c r="DI3" s="12" t="s">
        <v>45</v>
      </c>
      <c r="DJ3" s="12" t="s">
        <v>32</v>
      </c>
      <c r="DK3" s="12" t="s">
        <v>46</v>
      </c>
      <c r="DL3" s="12" t="s">
        <v>68</v>
      </c>
      <c r="DM3" s="12" t="s">
        <v>20</v>
      </c>
      <c r="DN3" s="12" t="s">
        <v>26</v>
      </c>
      <c r="DO3" s="12" t="s">
        <v>44</v>
      </c>
      <c r="DP3" s="12" t="s">
        <v>41</v>
      </c>
      <c r="DQ3" s="12" t="s">
        <v>15</v>
      </c>
      <c r="DR3" s="12" t="s">
        <v>201</v>
      </c>
    </row>
    <row r="4" spans="1:163" x14ac:dyDescent="0.25">
      <c r="B4" s="12" t="s">
        <v>203</v>
      </c>
      <c r="C4" s="12" t="s">
        <v>203</v>
      </c>
      <c r="D4" s="12" t="s">
        <v>203</v>
      </c>
      <c r="E4" s="12" t="s">
        <v>203</v>
      </c>
      <c r="F4" s="12" t="s">
        <v>203</v>
      </c>
      <c r="G4" s="12" t="s">
        <v>203</v>
      </c>
      <c r="H4" s="12" t="s">
        <v>203</v>
      </c>
      <c r="I4" s="12" t="s">
        <v>203</v>
      </c>
      <c r="J4" s="12" t="s">
        <v>203</v>
      </c>
      <c r="K4" s="12" t="s">
        <v>203</v>
      </c>
      <c r="L4" s="12" t="s">
        <v>203</v>
      </c>
      <c r="M4" s="12" t="s">
        <v>203</v>
      </c>
      <c r="N4" s="12" t="s">
        <v>203</v>
      </c>
      <c r="O4" s="12" t="s">
        <v>203</v>
      </c>
      <c r="P4" s="12" t="s">
        <v>203</v>
      </c>
      <c r="Q4" s="12" t="s">
        <v>203</v>
      </c>
      <c r="R4" s="12" t="s">
        <v>203</v>
      </c>
      <c r="S4" s="12" t="s">
        <v>203</v>
      </c>
      <c r="T4" s="12" t="s">
        <v>203</v>
      </c>
      <c r="U4" s="12" t="s">
        <v>203</v>
      </c>
      <c r="V4" s="12" t="s">
        <v>203</v>
      </c>
      <c r="W4" s="12" t="s">
        <v>203</v>
      </c>
      <c r="X4" s="12" t="s">
        <v>203</v>
      </c>
      <c r="Y4" s="12" t="s">
        <v>203</v>
      </c>
      <c r="Z4" s="12" t="s">
        <v>203</v>
      </c>
      <c r="AA4" s="12" t="s">
        <v>203</v>
      </c>
      <c r="AB4" s="12" t="s">
        <v>203</v>
      </c>
      <c r="AC4" s="12" t="s">
        <v>203</v>
      </c>
      <c r="AD4" s="12" t="s">
        <v>203</v>
      </c>
      <c r="AE4" s="12" t="s">
        <v>203</v>
      </c>
      <c r="AF4" s="12" t="s">
        <v>203</v>
      </c>
      <c r="AG4" s="12" t="s">
        <v>203</v>
      </c>
      <c r="AH4" s="12" t="s">
        <v>203</v>
      </c>
      <c r="AI4" s="12" t="s">
        <v>203</v>
      </c>
      <c r="AJ4" s="12" t="s">
        <v>203</v>
      </c>
      <c r="AK4" s="12" t="s">
        <v>203</v>
      </c>
      <c r="AL4" s="12" t="s">
        <v>203</v>
      </c>
      <c r="AM4" s="12" t="s">
        <v>203</v>
      </c>
      <c r="AN4" s="12" t="s">
        <v>203</v>
      </c>
      <c r="AO4" s="12" t="s">
        <v>203</v>
      </c>
      <c r="DU4" s="12" t="s">
        <v>35</v>
      </c>
      <c r="DV4" s="12" t="s">
        <v>37</v>
      </c>
      <c r="DW4" s="12" t="s">
        <v>54</v>
      </c>
      <c r="DX4" s="12" t="s">
        <v>5</v>
      </c>
      <c r="DY4" s="12" t="s">
        <v>59</v>
      </c>
      <c r="DZ4" s="12" t="s">
        <v>55</v>
      </c>
      <c r="EA4" s="12" t="s">
        <v>199</v>
      </c>
      <c r="EB4" s="12" t="s">
        <v>66</v>
      </c>
      <c r="EC4" s="12" t="s">
        <v>57</v>
      </c>
      <c r="ED4" s="12" t="s">
        <v>9</v>
      </c>
      <c r="EE4" s="12" t="s">
        <v>17</v>
      </c>
      <c r="EF4" s="12" t="s">
        <v>40</v>
      </c>
      <c r="EG4" s="12" t="s">
        <v>73</v>
      </c>
      <c r="EH4" s="12" t="s">
        <v>200</v>
      </c>
      <c r="EI4" s="12" t="s">
        <v>65</v>
      </c>
      <c r="EJ4" s="12" t="s">
        <v>25</v>
      </c>
      <c r="EK4" s="12" t="s">
        <v>56</v>
      </c>
      <c r="EL4" s="12" t="s">
        <v>79</v>
      </c>
      <c r="EM4" s="12" t="s">
        <v>14</v>
      </c>
      <c r="EN4" s="12" t="s">
        <v>83</v>
      </c>
      <c r="EO4" s="12" t="s">
        <v>4</v>
      </c>
      <c r="EP4" s="12" t="s">
        <v>72</v>
      </c>
      <c r="EQ4" s="12" t="s">
        <v>38</v>
      </c>
      <c r="ER4" s="12" t="s">
        <v>24</v>
      </c>
      <c r="ES4" s="12" t="s">
        <v>43</v>
      </c>
      <c r="ET4" s="12" t="s">
        <v>30</v>
      </c>
      <c r="EU4" s="12" t="s">
        <v>64</v>
      </c>
      <c r="EV4" s="12" t="s">
        <v>12</v>
      </c>
      <c r="EW4" s="12" t="s">
        <v>204</v>
      </c>
      <c r="EX4" s="12" t="s">
        <v>45</v>
      </c>
      <c r="EY4" s="12" t="s">
        <v>32</v>
      </c>
      <c r="EZ4" s="12" t="s">
        <v>46</v>
      </c>
      <c r="FA4" s="12" t="s">
        <v>68</v>
      </c>
      <c r="FB4" s="12" t="s">
        <v>20</v>
      </c>
      <c r="FC4" s="12" t="s">
        <v>26</v>
      </c>
      <c r="FD4" s="12" t="s">
        <v>44</v>
      </c>
      <c r="FE4" s="12" t="s">
        <v>41</v>
      </c>
      <c r="FF4" s="12" t="s">
        <v>15</v>
      </c>
      <c r="FG4" s="12" t="s">
        <v>201</v>
      </c>
    </row>
    <row r="5" spans="1:163" hidden="1" x14ac:dyDescent="0.25">
      <c r="A5" s="12">
        <v>1960</v>
      </c>
      <c r="B5" s="135"/>
      <c r="C5" s="135">
        <v>40</v>
      </c>
      <c r="D5" s="135"/>
      <c r="E5" s="135"/>
      <c r="F5" s="135">
        <v>40</v>
      </c>
      <c r="G5" s="135"/>
      <c r="H5" s="135">
        <v>30</v>
      </c>
      <c r="I5" s="135"/>
      <c r="J5" s="135"/>
      <c r="K5" s="135"/>
      <c r="L5" s="135"/>
      <c r="M5" s="135"/>
      <c r="N5" s="135"/>
      <c r="O5" s="135"/>
      <c r="P5" s="135">
        <v>50</v>
      </c>
      <c r="Q5" s="135">
        <v>57</v>
      </c>
      <c r="R5" s="135"/>
      <c r="S5" s="135"/>
      <c r="T5" s="135"/>
      <c r="U5" s="135">
        <v>38</v>
      </c>
      <c r="V5" s="135"/>
      <c r="W5" s="135"/>
      <c r="X5" s="135"/>
      <c r="Y5" s="135">
        <v>25</v>
      </c>
      <c r="Z5" s="135"/>
      <c r="AA5" s="135">
        <v>38.75</v>
      </c>
      <c r="AB5" s="135">
        <v>30</v>
      </c>
      <c r="AC5" s="135"/>
      <c r="AD5" s="135"/>
      <c r="AE5" s="135"/>
      <c r="AF5" s="135"/>
      <c r="AG5" s="135">
        <v>30</v>
      </c>
      <c r="AH5" s="135"/>
      <c r="AI5" s="135">
        <v>40</v>
      </c>
      <c r="AJ5" s="135"/>
      <c r="AK5" s="135"/>
      <c r="AL5" s="135">
        <v>52</v>
      </c>
      <c r="AM5" s="135"/>
      <c r="AN5" s="135"/>
      <c r="AO5" s="135"/>
    </row>
    <row r="6" spans="1:163" hidden="1" x14ac:dyDescent="0.25">
      <c r="A6" s="12">
        <v>1961</v>
      </c>
      <c r="B6" s="135"/>
      <c r="C6" s="135">
        <v>40</v>
      </c>
      <c r="D6" s="135"/>
      <c r="E6" s="135"/>
      <c r="F6" s="135">
        <v>40</v>
      </c>
      <c r="G6" s="135"/>
      <c r="H6" s="135">
        <v>30</v>
      </c>
      <c r="I6" s="135"/>
      <c r="J6" s="135"/>
      <c r="K6" s="135"/>
      <c r="L6" s="135"/>
      <c r="M6" s="135"/>
      <c r="N6" s="135"/>
      <c r="O6" s="135"/>
      <c r="P6" s="135">
        <v>50</v>
      </c>
      <c r="Q6" s="135">
        <v>57</v>
      </c>
      <c r="R6" s="135">
        <v>35</v>
      </c>
      <c r="S6" s="135"/>
      <c r="T6" s="135"/>
      <c r="U6" s="135">
        <v>38</v>
      </c>
      <c r="V6" s="135"/>
      <c r="W6" s="135"/>
      <c r="X6" s="135"/>
      <c r="Y6" s="135">
        <v>25</v>
      </c>
      <c r="Z6" s="135"/>
      <c r="AA6" s="135">
        <v>42.5</v>
      </c>
      <c r="AB6" s="135">
        <v>30</v>
      </c>
      <c r="AC6" s="135"/>
      <c r="AD6" s="135"/>
      <c r="AE6" s="135"/>
      <c r="AF6" s="135"/>
      <c r="AG6" s="135">
        <v>30</v>
      </c>
      <c r="AH6" s="135"/>
      <c r="AI6" s="135">
        <v>40</v>
      </c>
      <c r="AJ6" s="135"/>
      <c r="AK6" s="135"/>
      <c r="AL6" s="135">
        <v>52</v>
      </c>
      <c r="AM6" s="135"/>
      <c r="AN6" s="135"/>
      <c r="AO6" s="135"/>
    </row>
    <row r="7" spans="1:163" hidden="1" x14ac:dyDescent="0.25">
      <c r="A7" s="12">
        <v>1962</v>
      </c>
      <c r="B7" s="135"/>
      <c r="C7" s="135">
        <v>40</v>
      </c>
      <c r="D7" s="135"/>
      <c r="E7" s="135"/>
      <c r="F7" s="135">
        <v>40</v>
      </c>
      <c r="G7" s="135"/>
      <c r="H7" s="135">
        <v>30</v>
      </c>
      <c r="I7" s="135"/>
      <c r="J7" s="135"/>
      <c r="K7" s="135"/>
      <c r="L7" s="135"/>
      <c r="M7" s="135"/>
      <c r="N7" s="135">
        <v>44</v>
      </c>
      <c r="O7" s="135"/>
      <c r="P7" s="135">
        <v>50</v>
      </c>
      <c r="Q7" s="135">
        <v>57</v>
      </c>
      <c r="R7" s="135">
        <v>35</v>
      </c>
      <c r="S7" s="135"/>
      <c r="T7" s="135"/>
      <c r="U7" s="135">
        <v>38</v>
      </c>
      <c r="V7" s="135"/>
      <c r="W7" s="135"/>
      <c r="X7" s="135"/>
      <c r="Y7" s="135">
        <v>25</v>
      </c>
      <c r="Z7" s="135"/>
      <c r="AA7" s="135">
        <v>42.5</v>
      </c>
      <c r="AB7" s="135">
        <v>30</v>
      </c>
      <c r="AC7" s="135"/>
      <c r="AD7" s="135"/>
      <c r="AE7" s="135"/>
      <c r="AF7" s="135"/>
      <c r="AG7" s="135">
        <v>30</v>
      </c>
      <c r="AH7" s="135"/>
      <c r="AI7" s="135">
        <v>40</v>
      </c>
      <c r="AJ7" s="135"/>
      <c r="AK7" s="135"/>
      <c r="AL7" s="135">
        <v>52</v>
      </c>
      <c r="AM7" s="135"/>
      <c r="AN7" s="135"/>
      <c r="AO7" s="135"/>
    </row>
    <row r="8" spans="1:163" hidden="1" x14ac:dyDescent="0.25">
      <c r="A8" s="12">
        <v>1963</v>
      </c>
      <c r="B8" s="135"/>
      <c r="C8" s="135">
        <v>40</v>
      </c>
      <c r="D8" s="135"/>
      <c r="E8" s="135"/>
      <c r="F8" s="135">
        <v>30</v>
      </c>
      <c r="G8" s="135"/>
      <c r="H8" s="135">
        <v>30</v>
      </c>
      <c r="I8" s="135"/>
      <c r="J8" s="135"/>
      <c r="K8" s="135"/>
      <c r="L8" s="135"/>
      <c r="M8" s="135"/>
      <c r="N8" s="135">
        <v>44</v>
      </c>
      <c r="O8" s="135"/>
      <c r="P8" s="135">
        <v>50</v>
      </c>
      <c r="Q8" s="135">
        <v>57</v>
      </c>
      <c r="R8" s="135">
        <v>35</v>
      </c>
      <c r="S8" s="135"/>
      <c r="T8" s="135"/>
      <c r="U8" s="135">
        <v>38</v>
      </c>
      <c r="V8" s="135"/>
      <c r="W8" s="135"/>
      <c r="X8" s="135"/>
      <c r="Y8" s="135">
        <v>25</v>
      </c>
      <c r="Z8" s="135"/>
      <c r="AA8" s="135">
        <v>42.5</v>
      </c>
      <c r="AB8" s="135">
        <v>30</v>
      </c>
      <c r="AC8" s="135"/>
      <c r="AD8" s="135"/>
      <c r="AE8" s="135"/>
      <c r="AF8" s="135"/>
      <c r="AG8" s="135">
        <v>30</v>
      </c>
      <c r="AH8" s="135"/>
      <c r="AI8" s="135">
        <v>40</v>
      </c>
      <c r="AJ8" s="135"/>
      <c r="AK8" s="135"/>
      <c r="AL8" s="135">
        <v>52</v>
      </c>
      <c r="AM8" s="135"/>
      <c r="AN8" s="135"/>
      <c r="AO8" s="135"/>
    </row>
    <row r="9" spans="1:163" hidden="1" x14ac:dyDescent="0.25">
      <c r="A9" s="12">
        <v>1964</v>
      </c>
      <c r="B9" s="135"/>
      <c r="C9" s="135">
        <v>42.5</v>
      </c>
      <c r="D9" s="135"/>
      <c r="E9" s="135"/>
      <c r="F9" s="135">
        <v>30</v>
      </c>
      <c r="G9" s="135"/>
      <c r="H9" s="135">
        <v>30</v>
      </c>
      <c r="I9" s="135"/>
      <c r="J9" s="135"/>
      <c r="K9" s="135"/>
      <c r="L9" s="135"/>
      <c r="M9" s="135"/>
      <c r="N9" s="135">
        <v>44</v>
      </c>
      <c r="O9" s="135"/>
      <c r="P9" s="135">
        <v>50</v>
      </c>
      <c r="Q9" s="135">
        <v>57</v>
      </c>
      <c r="R9" s="135">
        <v>35</v>
      </c>
      <c r="S9" s="135"/>
      <c r="T9" s="135"/>
      <c r="U9" s="135">
        <v>38</v>
      </c>
      <c r="V9" s="135"/>
      <c r="W9" s="135"/>
      <c r="X9" s="135"/>
      <c r="Y9" s="135">
        <v>25</v>
      </c>
      <c r="Z9" s="135"/>
      <c r="AA9" s="135">
        <v>42.5</v>
      </c>
      <c r="AB9" s="135">
        <v>30</v>
      </c>
      <c r="AC9" s="135"/>
      <c r="AD9" s="135"/>
      <c r="AE9" s="135"/>
      <c r="AF9" s="135"/>
      <c r="AG9" s="135">
        <v>30</v>
      </c>
      <c r="AH9" s="135"/>
      <c r="AI9" s="135">
        <v>40</v>
      </c>
      <c r="AJ9" s="135"/>
      <c r="AK9" s="135"/>
      <c r="AL9" s="135">
        <v>50</v>
      </c>
      <c r="AM9" s="135"/>
      <c r="AN9" s="135"/>
      <c r="AO9" s="135">
        <v>55</v>
      </c>
    </row>
    <row r="10" spans="1:163" hidden="1" x14ac:dyDescent="0.25">
      <c r="A10" s="12">
        <v>1965</v>
      </c>
      <c r="B10" s="135"/>
      <c r="C10" s="135">
        <v>42.5</v>
      </c>
      <c r="D10" s="135"/>
      <c r="E10" s="135"/>
      <c r="F10" s="135">
        <v>30</v>
      </c>
      <c r="G10" s="135"/>
      <c r="H10" s="135">
        <v>30</v>
      </c>
      <c r="I10" s="135"/>
      <c r="J10" s="135"/>
      <c r="K10" s="135"/>
      <c r="L10" s="135"/>
      <c r="M10" s="135"/>
      <c r="N10" s="135">
        <v>44</v>
      </c>
      <c r="O10" s="135"/>
      <c r="P10" s="135">
        <v>50</v>
      </c>
      <c r="Q10" s="135">
        <v>57</v>
      </c>
      <c r="R10" s="135">
        <v>35</v>
      </c>
      <c r="S10" s="135"/>
      <c r="T10" s="135"/>
      <c r="U10" s="135">
        <v>37</v>
      </c>
      <c r="V10" s="135"/>
      <c r="W10" s="135"/>
      <c r="X10" s="135"/>
      <c r="Y10" s="135">
        <v>25</v>
      </c>
      <c r="Z10" s="135"/>
      <c r="AA10" s="135">
        <v>42.5</v>
      </c>
      <c r="AB10" s="135">
        <v>30</v>
      </c>
      <c r="AC10" s="135"/>
      <c r="AD10" s="135"/>
      <c r="AE10" s="135"/>
      <c r="AF10" s="135"/>
      <c r="AG10" s="135">
        <v>30</v>
      </c>
      <c r="AH10" s="135">
        <v>30</v>
      </c>
      <c r="AI10" s="135">
        <v>40</v>
      </c>
      <c r="AJ10" s="135"/>
      <c r="AK10" s="135"/>
      <c r="AL10" s="135">
        <v>48</v>
      </c>
      <c r="AM10" s="135"/>
      <c r="AN10" s="135"/>
      <c r="AO10" s="135">
        <v>55</v>
      </c>
    </row>
    <row r="11" spans="1:163" hidden="1" x14ac:dyDescent="0.25">
      <c r="A11" s="12">
        <v>1966</v>
      </c>
      <c r="B11" s="135"/>
      <c r="C11" s="135">
        <v>42.5</v>
      </c>
      <c r="D11" s="135"/>
      <c r="E11" s="135"/>
      <c r="F11" s="135">
        <v>30</v>
      </c>
      <c r="G11" s="135"/>
      <c r="H11" s="135">
        <v>30</v>
      </c>
      <c r="I11" s="135"/>
      <c r="J11" s="135"/>
      <c r="K11" s="135"/>
      <c r="L11" s="135"/>
      <c r="M11" s="135"/>
      <c r="N11" s="135">
        <v>44</v>
      </c>
      <c r="O11" s="135"/>
      <c r="P11" s="135">
        <v>50</v>
      </c>
      <c r="Q11" s="135">
        <v>57</v>
      </c>
      <c r="R11" s="135">
        <v>35</v>
      </c>
      <c r="S11" s="135"/>
      <c r="T11" s="135"/>
      <c r="U11" s="135">
        <v>35</v>
      </c>
      <c r="V11" s="135"/>
      <c r="W11" s="135"/>
      <c r="X11" s="135"/>
      <c r="Y11" s="135">
        <v>25</v>
      </c>
      <c r="Z11" s="135"/>
      <c r="AA11" s="135">
        <v>42.5</v>
      </c>
      <c r="AB11" s="135">
        <v>30</v>
      </c>
      <c r="AC11" s="135"/>
      <c r="AD11" s="135"/>
      <c r="AE11" s="135"/>
      <c r="AF11" s="135"/>
      <c r="AG11" s="135">
        <v>33.33</v>
      </c>
      <c r="AH11" s="135">
        <v>30</v>
      </c>
      <c r="AI11" s="135">
        <v>40</v>
      </c>
      <c r="AJ11" s="135"/>
      <c r="AK11" s="135"/>
      <c r="AL11" s="135">
        <v>48</v>
      </c>
      <c r="AM11" s="135"/>
      <c r="AN11" s="135"/>
      <c r="AO11" s="135">
        <v>55</v>
      </c>
    </row>
    <row r="12" spans="1:163" hidden="1" x14ac:dyDescent="0.25">
      <c r="A12" s="12">
        <v>1967</v>
      </c>
      <c r="B12" s="135"/>
      <c r="C12" s="135">
        <v>42.5</v>
      </c>
      <c r="D12" s="135"/>
      <c r="E12" s="135"/>
      <c r="F12" s="135">
        <v>30</v>
      </c>
      <c r="G12" s="135"/>
      <c r="H12" s="135">
        <v>30</v>
      </c>
      <c r="I12" s="135"/>
      <c r="J12" s="135"/>
      <c r="K12" s="135"/>
      <c r="L12" s="135"/>
      <c r="M12" s="135"/>
      <c r="N12" s="135">
        <v>44</v>
      </c>
      <c r="O12" s="135"/>
      <c r="P12" s="135">
        <v>50</v>
      </c>
      <c r="Q12" s="135">
        <v>57</v>
      </c>
      <c r="R12" s="135">
        <v>35</v>
      </c>
      <c r="S12" s="135"/>
      <c r="T12" s="135"/>
      <c r="U12" s="135">
        <v>35</v>
      </c>
      <c r="V12" s="135"/>
      <c r="W12" s="135"/>
      <c r="X12" s="135"/>
      <c r="Y12" s="135">
        <v>25</v>
      </c>
      <c r="Z12" s="135"/>
      <c r="AA12" s="135">
        <v>42.5</v>
      </c>
      <c r="AB12" s="135">
        <v>30</v>
      </c>
      <c r="AC12" s="135"/>
      <c r="AD12" s="135"/>
      <c r="AE12" s="135"/>
      <c r="AF12" s="135"/>
      <c r="AG12" s="135">
        <v>33.33</v>
      </c>
      <c r="AH12" s="135">
        <v>30</v>
      </c>
      <c r="AI12" s="135">
        <v>40</v>
      </c>
      <c r="AJ12" s="135"/>
      <c r="AK12" s="135"/>
      <c r="AL12" s="135">
        <v>48</v>
      </c>
      <c r="AM12" s="135"/>
      <c r="AN12" s="135"/>
      <c r="AO12" s="135">
        <v>45</v>
      </c>
    </row>
    <row r="13" spans="1:163" hidden="1" x14ac:dyDescent="0.25">
      <c r="A13" s="12">
        <v>1968</v>
      </c>
      <c r="B13" s="135"/>
      <c r="C13" s="135">
        <v>45</v>
      </c>
      <c r="D13" s="135"/>
      <c r="E13" s="135"/>
      <c r="F13" s="135">
        <v>30</v>
      </c>
      <c r="G13" s="135"/>
      <c r="H13" s="135">
        <v>30</v>
      </c>
      <c r="I13" s="135"/>
      <c r="J13" s="135"/>
      <c r="K13" s="135"/>
      <c r="L13" s="135"/>
      <c r="M13" s="135"/>
      <c r="N13" s="135">
        <v>36</v>
      </c>
      <c r="O13" s="135"/>
      <c r="P13" s="135">
        <v>50</v>
      </c>
      <c r="Q13" s="135">
        <v>57</v>
      </c>
      <c r="R13" s="135">
        <v>35</v>
      </c>
      <c r="S13" s="135"/>
      <c r="T13" s="135"/>
      <c r="U13" s="135">
        <v>35</v>
      </c>
      <c r="V13" s="135"/>
      <c r="W13" s="135"/>
      <c r="X13" s="135"/>
      <c r="Y13" s="135">
        <v>25</v>
      </c>
      <c r="Z13" s="135"/>
      <c r="AA13" s="135">
        <v>42.5</v>
      </c>
      <c r="AB13" s="135">
        <v>30</v>
      </c>
      <c r="AC13" s="135"/>
      <c r="AD13" s="135"/>
      <c r="AE13" s="135"/>
      <c r="AF13" s="135"/>
      <c r="AG13" s="135">
        <v>33.33</v>
      </c>
      <c r="AH13" s="135">
        <v>30</v>
      </c>
      <c r="AI13" s="135">
        <v>40</v>
      </c>
      <c r="AJ13" s="135"/>
      <c r="AK13" s="135"/>
      <c r="AL13" s="135">
        <v>52.8</v>
      </c>
      <c r="AM13" s="135"/>
      <c r="AN13" s="135"/>
      <c r="AO13" s="135">
        <v>45</v>
      </c>
    </row>
    <row r="14" spans="1:163" hidden="1" x14ac:dyDescent="0.25">
      <c r="A14" s="12">
        <v>1969</v>
      </c>
      <c r="B14" s="135"/>
      <c r="C14" s="135">
        <v>45</v>
      </c>
      <c r="D14" s="135"/>
      <c r="E14" s="135"/>
      <c r="F14" s="135">
        <v>30</v>
      </c>
      <c r="G14" s="135"/>
      <c r="H14" s="135">
        <v>30</v>
      </c>
      <c r="I14" s="135"/>
      <c r="J14" s="135"/>
      <c r="K14" s="135"/>
      <c r="L14" s="135"/>
      <c r="M14" s="135"/>
      <c r="N14" s="135">
        <v>36</v>
      </c>
      <c r="O14" s="135"/>
      <c r="P14" s="135">
        <v>50</v>
      </c>
      <c r="Q14" s="135">
        <v>57</v>
      </c>
      <c r="R14" s="135">
        <v>35</v>
      </c>
      <c r="S14" s="135"/>
      <c r="T14" s="135"/>
      <c r="U14" s="135">
        <v>35</v>
      </c>
      <c r="V14" s="135"/>
      <c r="W14" s="135"/>
      <c r="X14" s="135"/>
      <c r="Y14" s="135">
        <v>25</v>
      </c>
      <c r="Z14" s="135"/>
      <c r="AA14" s="135">
        <v>50</v>
      </c>
      <c r="AB14" s="135">
        <v>30</v>
      </c>
      <c r="AC14" s="135"/>
      <c r="AD14" s="135"/>
      <c r="AE14" s="135"/>
      <c r="AF14" s="135"/>
      <c r="AG14" s="135">
        <v>33.33</v>
      </c>
      <c r="AH14" s="135">
        <v>30</v>
      </c>
      <c r="AI14" s="135">
        <v>40</v>
      </c>
      <c r="AJ14" s="135"/>
      <c r="AK14" s="135"/>
      <c r="AL14" s="135">
        <v>52.8</v>
      </c>
      <c r="AM14" s="135"/>
      <c r="AN14" s="135"/>
      <c r="AO14" s="135">
        <v>45</v>
      </c>
    </row>
    <row r="15" spans="1:163" hidden="1" x14ac:dyDescent="0.25">
      <c r="A15" s="12">
        <v>1970</v>
      </c>
      <c r="B15" s="135"/>
      <c r="C15" s="135">
        <v>47.5</v>
      </c>
      <c r="D15" s="135"/>
      <c r="E15" s="135"/>
      <c r="F15" s="135">
        <v>30</v>
      </c>
      <c r="G15" s="135"/>
      <c r="H15" s="135">
        <v>30</v>
      </c>
      <c r="I15" s="135"/>
      <c r="J15" s="135"/>
      <c r="K15" s="135"/>
      <c r="L15" s="135"/>
      <c r="M15" s="135"/>
      <c r="N15" s="135">
        <v>36</v>
      </c>
      <c r="O15" s="135"/>
      <c r="P15" s="135">
        <v>50</v>
      </c>
      <c r="Q15" s="135">
        <v>57</v>
      </c>
      <c r="R15" s="135">
        <v>35</v>
      </c>
      <c r="S15" s="135"/>
      <c r="T15" s="135"/>
      <c r="U15" s="135">
        <v>36.75</v>
      </c>
      <c r="V15" s="135"/>
      <c r="W15" s="135"/>
      <c r="X15" s="135"/>
      <c r="Y15" s="135">
        <v>25</v>
      </c>
      <c r="Z15" s="135"/>
      <c r="AA15" s="135">
        <v>50</v>
      </c>
      <c r="AB15" s="135">
        <v>26.5</v>
      </c>
      <c r="AC15" s="135"/>
      <c r="AD15" s="135"/>
      <c r="AE15" s="135"/>
      <c r="AF15" s="135"/>
      <c r="AG15" s="135">
        <v>33.33</v>
      </c>
      <c r="AH15" s="135">
        <v>30</v>
      </c>
      <c r="AI15" s="135">
        <v>40</v>
      </c>
      <c r="AJ15" s="135"/>
      <c r="AK15" s="135"/>
      <c r="AL15" s="135">
        <v>49.2</v>
      </c>
      <c r="AM15" s="135"/>
      <c r="AN15" s="135"/>
      <c r="AO15" s="135">
        <v>45</v>
      </c>
    </row>
    <row r="16" spans="1:163" hidden="1" x14ac:dyDescent="0.25">
      <c r="A16" s="12">
        <v>1971</v>
      </c>
      <c r="B16" s="135"/>
      <c r="C16" s="135">
        <v>47.5</v>
      </c>
      <c r="D16" s="135"/>
      <c r="E16" s="135"/>
      <c r="F16" s="135">
        <v>30</v>
      </c>
      <c r="G16" s="135"/>
      <c r="H16" s="135">
        <v>30</v>
      </c>
      <c r="I16" s="135"/>
      <c r="J16" s="135"/>
      <c r="K16" s="135"/>
      <c r="L16" s="135"/>
      <c r="M16" s="135"/>
      <c r="N16" s="135">
        <v>36</v>
      </c>
      <c r="O16" s="135"/>
      <c r="P16" s="135">
        <v>50</v>
      </c>
      <c r="Q16" s="135">
        <v>57</v>
      </c>
      <c r="R16" s="135">
        <v>35</v>
      </c>
      <c r="S16" s="135"/>
      <c r="T16" s="135"/>
      <c r="U16" s="135">
        <v>36.75</v>
      </c>
      <c r="V16" s="135"/>
      <c r="W16" s="135"/>
      <c r="X16" s="135"/>
      <c r="Y16" s="135">
        <v>25</v>
      </c>
      <c r="Z16" s="135"/>
      <c r="AA16" s="135">
        <v>45</v>
      </c>
      <c r="AB16" s="135">
        <v>26.5</v>
      </c>
      <c r="AC16" s="135"/>
      <c r="AD16" s="135"/>
      <c r="AE16" s="135"/>
      <c r="AF16" s="135"/>
      <c r="AG16" s="135">
        <v>40</v>
      </c>
      <c r="AH16" s="135">
        <v>30</v>
      </c>
      <c r="AI16" s="135">
        <v>40</v>
      </c>
      <c r="AJ16" s="135"/>
      <c r="AK16" s="135"/>
      <c r="AL16" s="135">
        <v>48</v>
      </c>
      <c r="AM16" s="135"/>
      <c r="AN16" s="135"/>
      <c r="AO16" s="135">
        <v>45</v>
      </c>
    </row>
    <row r="17" spans="1:163" hidden="1" x14ac:dyDescent="0.25">
      <c r="A17" s="12">
        <v>1972</v>
      </c>
      <c r="B17" s="135"/>
      <c r="C17" s="135">
        <v>47.5</v>
      </c>
      <c r="D17" s="135"/>
      <c r="E17" s="135"/>
      <c r="F17" s="135">
        <v>30</v>
      </c>
      <c r="G17" s="135"/>
      <c r="H17" s="135">
        <v>30</v>
      </c>
      <c r="I17" s="135"/>
      <c r="J17" s="135"/>
      <c r="K17" s="135"/>
      <c r="L17" s="135"/>
      <c r="M17" s="135"/>
      <c r="N17" s="135">
        <v>36</v>
      </c>
      <c r="O17" s="135"/>
      <c r="P17" s="135">
        <v>50</v>
      </c>
      <c r="Q17" s="135">
        <v>57</v>
      </c>
      <c r="R17" s="135">
        <v>35</v>
      </c>
      <c r="S17" s="135"/>
      <c r="T17" s="135"/>
      <c r="U17" s="135">
        <v>36.75</v>
      </c>
      <c r="V17" s="135"/>
      <c r="W17" s="135"/>
      <c r="X17" s="135"/>
      <c r="Y17" s="135">
        <v>37.5</v>
      </c>
      <c r="Z17" s="135"/>
      <c r="AA17" s="135">
        <v>45</v>
      </c>
      <c r="AB17" s="135">
        <v>26.5</v>
      </c>
      <c r="AC17" s="135"/>
      <c r="AD17" s="135"/>
      <c r="AE17" s="135"/>
      <c r="AF17" s="135"/>
      <c r="AG17" s="135">
        <v>40</v>
      </c>
      <c r="AH17" s="135">
        <v>30</v>
      </c>
      <c r="AI17" s="135">
        <v>40</v>
      </c>
      <c r="AJ17" s="135"/>
      <c r="AK17" s="135"/>
      <c r="AL17" s="135">
        <v>48</v>
      </c>
      <c r="AM17" s="135"/>
      <c r="AN17" s="135"/>
      <c r="AO17" s="135">
        <v>45</v>
      </c>
    </row>
    <row r="18" spans="1:163" hidden="1" x14ac:dyDescent="0.25">
      <c r="A18" s="12">
        <v>1973</v>
      </c>
      <c r="B18" s="135"/>
      <c r="C18" s="135">
        <v>45</v>
      </c>
      <c r="D18" s="135">
        <v>55</v>
      </c>
      <c r="E18" s="135"/>
      <c r="F18" s="135">
        <v>42</v>
      </c>
      <c r="G18" s="135"/>
      <c r="H18" s="135">
        <v>30</v>
      </c>
      <c r="I18" s="135"/>
      <c r="J18" s="135"/>
      <c r="K18" s="135"/>
      <c r="L18" s="135"/>
      <c r="M18" s="135"/>
      <c r="N18" s="135">
        <v>36</v>
      </c>
      <c r="O18" s="135"/>
      <c r="P18" s="135">
        <v>50</v>
      </c>
      <c r="Q18" s="135">
        <v>57</v>
      </c>
      <c r="R18" s="135">
        <v>35</v>
      </c>
      <c r="S18" s="135"/>
      <c r="T18" s="135"/>
      <c r="U18" s="135">
        <v>36.75</v>
      </c>
      <c r="V18" s="135"/>
      <c r="W18" s="135"/>
      <c r="X18" s="135"/>
      <c r="Y18" s="135">
        <v>37.5</v>
      </c>
      <c r="Z18" s="135"/>
      <c r="AA18" s="135">
        <v>45</v>
      </c>
      <c r="AB18" s="135">
        <v>26.5</v>
      </c>
      <c r="AC18" s="135"/>
      <c r="AD18" s="135"/>
      <c r="AE18" s="135"/>
      <c r="AF18" s="135"/>
      <c r="AG18" s="135">
        <v>40</v>
      </c>
      <c r="AH18" s="135">
        <v>30</v>
      </c>
      <c r="AI18" s="135">
        <v>40</v>
      </c>
      <c r="AJ18" s="135"/>
      <c r="AK18" s="135">
        <v>52</v>
      </c>
      <c r="AL18" s="135">
        <v>48</v>
      </c>
      <c r="AM18" s="135"/>
      <c r="AN18" s="135"/>
      <c r="AO18" s="135">
        <v>45</v>
      </c>
    </row>
    <row r="19" spans="1:163" hidden="1" x14ac:dyDescent="0.25">
      <c r="A19" s="12">
        <v>1974</v>
      </c>
      <c r="B19" s="135"/>
      <c r="C19" s="135">
        <v>45</v>
      </c>
      <c r="D19" s="135">
        <v>55</v>
      </c>
      <c r="E19" s="135"/>
      <c r="F19" s="135">
        <v>42</v>
      </c>
      <c r="G19" s="135"/>
      <c r="H19" s="135">
        <v>30</v>
      </c>
      <c r="I19" s="135"/>
      <c r="J19" s="135"/>
      <c r="K19" s="135"/>
      <c r="L19" s="135"/>
      <c r="M19" s="135"/>
      <c r="N19" s="135">
        <v>37</v>
      </c>
      <c r="O19" s="135"/>
      <c r="P19" s="135">
        <v>50</v>
      </c>
      <c r="Q19" s="135">
        <v>57</v>
      </c>
      <c r="R19" s="135"/>
      <c r="S19" s="135"/>
      <c r="T19" s="135">
        <v>35</v>
      </c>
      <c r="U19" s="135">
        <v>40</v>
      </c>
      <c r="V19" s="135"/>
      <c r="W19" s="135"/>
      <c r="X19" s="135"/>
      <c r="Y19" s="135">
        <v>37.5</v>
      </c>
      <c r="Z19" s="135"/>
      <c r="AA19" s="135">
        <v>45</v>
      </c>
      <c r="AB19" s="135">
        <v>26.5</v>
      </c>
      <c r="AC19" s="135"/>
      <c r="AD19" s="135"/>
      <c r="AE19" s="135"/>
      <c r="AF19" s="135"/>
      <c r="AG19" s="135">
        <v>40</v>
      </c>
      <c r="AH19" s="135">
        <v>30</v>
      </c>
      <c r="AI19" s="135">
        <v>40</v>
      </c>
      <c r="AJ19" s="135"/>
      <c r="AK19" s="135">
        <v>52</v>
      </c>
      <c r="AL19" s="135">
        <v>48</v>
      </c>
      <c r="AM19" s="135"/>
      <c r="AN19" s="135"/>
      <c r="AO19" s="135">
        <v>45</v>
      </c>
    </row>
    <row r="20" spans="1:163" hidden="1" x14ac:dyDescent="0.25">
      <c r="A20" s="12">
        <v>1975</v>
      </c>
      <c r="B20" s="135"/>
      <c r="C20" s="135">
        <v>45</v>
      </c>
      <c r="D20" s="135">
        <v>55</v>
      </c>
      <c r="E20" s="135"/>
      <c r="F20" s="135">
        <v>48</v>
      </c>
      <c r="G20" s="135"/>
      <c r="H20" s="135">
        <v>30</v>
      </c>
      <c r="I20" s="135"/>
      <c r="J20" s="135"/>
      <c r="K20" s="135"/>
      <c r="L20" s="135"/>
      <c r="M20" s="135"/>
      <c r="N20" s="135">
        <v>37</v>
      </c>
      <c r="O20" s="135"/>
      <c r="P20" s="135">
        <v>50</v>
      </c>
      <c r="Q20" s="135">
        <v>57</v>
      </c>
      <c r="R20" s="135"/>
      <c r="S20" s="135"/>
      <c r="T20" s="135">
        <v>35</v>
      </c>
      <c r="U20" s="135">
        <v>40</v>
      </c>
      <c r="V20" s="135"/>
      <c r="W20" s="135"/>
      <c r="X20" s="135"/>
      <c r="Y20" s="135">
        <v>37.5</v>
      </c>
      <c r="Z20" s="135"/>
      <c r="AA20" s="135">
        <v>45</v>
      </c>
      <c r="AB20" s="135">
        <v>27.8</v>
      </c>
      <c r="AC20" s="135"/>
      <c r="AD20" s="135"/>
      <c r="AE20" s="135"/>
      <c r="AF20" s="135"/>
      <c r="AG20" s="135">
        <v>40</v>
      </c>
      <c r="AH20" s="135">
        <v>36</v>
      </c>
      <c r="AI20" s="135">
        <v>40</v>
      </c>
      <c r="AJ20" s="135"/>
      <c r="AK20" s="135">
        <v>52</v>
      </c>
      <c r="AL20" s="135">
        <v>48</v>
      </c>
      <c r="AM20" s="135"/>
      <c r="AN20" s="135"/>
      <c r="AO20" s="135">
        <v>45</v>
      </c>
    </row>
    <row r="21" spans="1:163" hidden="1" x14ac:dyDescent="0.25">
      <c r="A21" s="12">
        <v>1976</v>
      </c>
      <c r="B21" s="135"/>
      <c r="C21" s="135">
        <v>45</v>
      </c>
      <c r="D21" s="135">
        <v>55</v>
      </c>
      <c r="E21" s="135"/>
      <c r="F21" s="135">
        <v>48</v>
      </c>
      <c r="G21" s="135"/>
      <c r="H21" s="135">
        <v>35</v>
      </c>
      <c r="I21" s="135"/>
      <c r="J21" s="135"/>
      <c r="K21" s="135"/>
      <c r="L21" s="135"/>
      <c r="M21" s="135"/>
      <c r="N21" s="135">
        <v>37</v>
      </c>
      <c r="O21" s="135"/>
      <c r="P21" s="135">
        <v>50</v>
      </c>
      <c r="Q21" s="135">
        <v>57</v>
      </c>
      <c r="R21" s="135"/>
      <c r="S21" s="135"/>
      <c r="T21" s="135">
        <v>25</v>
      </c>
      <c r="U21" s="135">
        <v>40</v>
      </c>
      <c r="V21" s="135"/>
      <c r="W21" s="135"/>
      <c r="X21" s="135"/>
      <c r="Y21" s="135">
        <v>37.5</v>
      </c>
      <c r="Z21" s="135"/>
      <c r="AA21" s="135">
        <v>45</v>
      </c>
      <c r="AB21" s="135">
        <v>27.8</v>
      </c>
      <c r="AC21" s="135"/>
      <c r="AD21" s="135"/>
      <c r="AE21" s="135"/>
      <c r="AF21" s="135"/>
      <c r="AG21" s="135">
        <v>40</v>
      </c>
      <c r="AH21" s="135">
        <v>36</v>
      </c>
      <c r="AI21" s="135">
        <v>40</v>
      </c>
      <c r="AJ21" s="135"/>
      <c r="AK21" s="135">
        <v>52</v>
      </c>
      <c r="AL21" s="135">
        <v>48</v>
      </c>
      <c r="AM21" s="135"/>
      <c r="AN21" s="135"/>
      <c r="AO21" s="135">
        <v>50</v>
      </c>
    </row>
    <row r="22" spans="1:163" hidden="1" x14ac:dyDescent="0.25">
      <c r="A22" s="12">
        <v>1977</v>
      </c>
      <c r="B22" s="135"/>
      <c r="C22" s="135">
        <v>45</v>
      </c>
      <c r="D22" s="135">
        <v>55</v>
      </c>
      <c r="E22" s="135"/>
      <c r="F22" s="135">
        <v>48</v>
      </c>
      <c r="G22" s="135"/>
      <c r="H22" s="135">
        <v>35</v>
      </c>
      <c r="I22" s="135"/>
      <c r="J22" s="135"/>
      <c r="K22" s="135"/>
      <c r="L22" s="135"/>
      <c r="M22" s="135"/>
      <c r="N22" s="135">
        <v>37</v>
      </c>
      <c r="O22" s="135"/>
      <c r="P22" s="135">
        <v>50</v>
      </c>
      <c r="Q22" s="135">
        <v>60</v>
      </c>
      <c r="R22" s="135"/>
      <c r="S22" s="135"/>
      <c r="T22" s="135">
        <v>25</v>
      </c>
      <c r="U22" s="135">
        <v>40</v>
      </c>
      <c r="V22" s="135"/>
      <c r="W22" s="135"/>
      <c r="X22" s="135"/>
      <c r="Y22" s="135">
        <v>32.5</v>
      </c>
      <c r="Z22" s="135"/>
      <c r="AA22" s="135">
        <v>45</v>
      </c>
      <c r="AB22" s="135">
        <v>27.8</v>
      </c>
      <c r="AC22" s="135"/>
      <c r="AD22" s="135"/>
      <c r="AE22" s="135"/>
      <c r="AF22" s="135"/>
      <c r="AG22" s="135">
        <v>40</v>
      </c>
      <c r="AH22" s="135">
        <v>36</v>
      </c>
      <c r="AI22" s="135">
        <v>40</v>
      </c>
      <c r="AJ22" s="135"/>
      <c r="AK22" s="135">
        <v>52</v>
      </c>
      <c r="AL22" s="135">
        <v>48</v>
      </c>
      <c r="AM22" s="135"/>
      <c r="AN22" s="135"/>
      <c r="AO22" s="135">
        <v>50</v>
      </c>
    </row>
    <row r="23" spans="1:163" hidden="1" x14ac:dyDescent="0.25">
      <c r="A23" s="12">
        <v>1978</v>
      </c>
      <c r="B23" s="135"/>
      <c r="C23" s="135">
        <v>45</v>
      </c>
      <c r="D23" s="135">
        <v>55</v>
      </c>
      <c r="E23" s="135"/>
      <c r="F23" s="135">
        <v>48</v>
      </c>
      <c r="G23" s="135"/>
      <c r="H23" s="135">
        <v>35</v>
      </c>
      <c r="I23" s="135"/>
      <c r="J23" s="135"/>
      <c r="K23" s="135"/>
      <c r="L23" s="135"/>
      <c r="M23" s="135"/>
      <c r="N23" s="135"/>
      <c r="O23" s="135"/>
      <c r="P23" s="135">
        <v>50</v>
      </c>
      <c r="Q23" s="135">
        <v>60</v>
      </c>
      <c r="R23" s="135"/>
      <c r="S23" s="135"/>
      <c r="T23" s="135">
        <v>25</v>
      </c>
      <c r="U23" s="135">
        <v>40</v>
      </c>
      <c r="V23" s="135"/>
      <c r="W23" s="135"/>
      <c r="X23" s="135"/>
      <c r="Y23" s="135">
        <v>32.5</v>
      </c>
      <c r="Z23" s="135"/>
      <c r="AA23" s="135">
        <v>45</v>
      </c>
      <c r="AB23" s="135">
        <v>27.8</v>
      </c>
      <c r="AC23" s="135"/>
      <c r="AD23" s="135"/>
      <c r="AE23" s="135"/>
      <c r="AF23" s="135"/>
      <c r="AG23" s="135"/>
      <c r="AH23" s="135">
        <v>36</v>
      </c>
      <c r="AI23" s="135">
        <v>40</v>
      </c>
      <c r="AJ23" s="135"/>
      <c r="AK23" s="135">
        <v>52</v>
      </c>
      <c r="AL23" s="135">
        <v>48</v>
      </c>
      <c r="AM23" s="135"/>
      <c r="AN23" s="135"/>
      <c r="AO23" s="135">
        <v>50</v>
      </c>
    </row>
    <row r="24" spans="1:163" hidden="1" x14ac:dyDescent="0.25">
      <c r="A24" s="12">
        <v>1979</v>
      </c>
      <c r="B24" s="135">
        <v>33</v>
      </c>
      <c r="C24" s="135">
        <v>46</v>
      </c>
      <c r="D24" s="135">
        <v>55</v>
      </c>
      <c r="E24" s="135"/>
      <c r="F24" s="135">
        <v>48</v>
      </c>
      <c r="G24" s="135">
        <v>30</v>
      </c>
      <c r="H24" s="135">
        <v>35</v>
      </c>
      <c r="I24" s="135">
        <v>35</v>
      </c>
      <c r="J24" s="135"/>
      <c r="K24" s="135">
        <v>48.6</v>
      </c>
      <c r="L24" s="135">
        <v>40</v>
      </c>
      <c r="M24" s="135">
        <v>45</v>
      </c>
      <c r="N24" s="135"/>
      <c r="O24" s="135">
        <v>20</v>
      </c>
      <c r="P24" s="135">
        <v>50</v>
      </c>
      <c r="Q24" s="135">
        <v>60</v>
      </c>
      <c r="R24" s="135"/>
      <c r="S24" s="135"/>
      <c r="T24" s="135">
        <v>25</v>
      </c>
      <c r="U24" s="135">
        <v>40</v>
      </c>
      <c r="V24" s="135"/>
      <c r="W24" s="135"/>
      <c r="X24" s="135"/>
      <c r="Y24" s="135">
        <v>32.5</v>
      </c>
      <c r="Z24" s="135"/>
      <c r="AA24" s="135">
        <v>45</v>
      </c>
      <c r="AB24" s="135">
        <v>27.8</v>
      </c>
      <c r="AC24" s="135">
        <v>55</v>
      </c>
      <c r="AD24" s="135"/>
      <c r="AE24" s="135"/>
      <c r="AF24" s="135"/>
      <c r="AG24" s="135"/>
      <c r="AH24" s="135">
        <v>33</v>
      </c>
      <c r="AI24" s="135">
        <v>40</v>
      </c>
      <c r="AJ24" s="135"/>
      <c r="AK24" s="135">
        <v>52</v>
      </c>
      <c r="AL24" s="135">
        <v>46</v>
      </c>
      <c r="AM24" s="135">
        <v>25</v>
      </c>
      <c r="AN24" s="135">
        <v>50</v>
      </c>
      <c r="AO24" s="135">
        <v>48</v>
      </c>
    </row>
    <row r="25" spans="1:163" x14ac:dyDescent="0.25">
      <c r="A25" s="12">
        <v>1980</v>
      </c>
      <c r="B25" s="135">
        <v>33</v>
      </c>
      <c r="C25" s="135">
        <v>46</v>
      </c>
      <c r="D25" s="135">
        <v>55</v>
      </c>
      <c r="E25" s="135"/>
      <c r="F25" s="135">
        <v>48</v>
      </c>
      <c r="G25" s="135">
        <v>30</v>
      </c>
      <c r="H25" s="135">
        <v>35</v>
      </c>
      <c r="I25" s="135">
        <v>35</v>
      </c>
      <c r="J25" s="135">
        <v>50.9</v>
      </c>
      <c r="K25" s="135">
        <v>48.6</v>
      </c>
      <c r="L25" s="135">
        <v>40</v>
      </c>
      <c r="M25" s="135">
        <v>45</v>
      </c>
      <c r="N25" s="135">
        <v>40</v>
      </c>
      <c r="O25" s="135">
        <v>20</v>
      </c>
      <c r="P25" s="135">
        <v>50</v>
      </c>
      <c r="Q25" s="135">
        <v>60</v>
      </c>
      <c r="R25" s="135">
        <v>45</v>
      </c>
      <c r="S25" s="135"/>
      <c r="T25" s="135">
        <v>25</v>
      </c>
      <c r="U25" s="135">
        <v>40</v>
      </c>
      <c r="V25" s="135">
        <v>30</v>
      </c>
      <c r="W25" s="135"/>
      <c r="X25" s="135"/>
      <c r="Y25" s="135">
        <v>32.5</v>
      </c>
      <c r="Z25" s="135">
        <v>42</v>
      </c>
      <c r="AA25" s="135">
        <v>45</v>
      </c>
      <c r="AB25" s="135">
        <v>27.8</v>
      </c>
      <c r="AC25" s="135">
        <v>55</v>
      </c>
      <c r="AD25" s="135">
        <v>35</v>
      </c>
      <c r="AE25" s="135">
        <v>40</v>
      </c>
      <c r="AF25" s="135"/>
      <c r="AG25" s="135">
        <v>42</v>
      </c>
      <c r="AH25" s="135">
        <v>33</v>
      </c>
      <c r="AI25" s="135">
        <v>40</v>
      </c>
      <c r="AJ25" s="135"/>
      <c r="AK25" s="135">
        <v>52</v>
      </c>
      <c r="AL25" s="135">
        <v>46</v>
      </c>
      <c r="AM25" s="135">
        <v>25</v>
      </c>
      <c r="AN25" s="135">
        <v>50</v>
      </c>
      <c r="AO25" s="135">
        <v>48</v>
      </c>
      <c r="AR25" s="12" t="e" cm="1">
        <f t="array" aca="1" ref="AR25" ca="1">+[3]!hp(B25:B65,100)</f>
        <v>#NAME?</v>
      </c>
      <c r="AS25" s="12" t="e" cm="1">
        <f t="array" aca="1" ref="AS25" ca="1">+[3]!hp(C25:C65,100)</f>
        <v>#NAME?</v>
      </c>
      <c r="AT25" s="12" t="e" cm="1">
        <f t="array" aca="1" ref="AT25" ca="1">+[3]!hp(D25:D65,100)</f>
        <v>#NAME?</v>
      </c>
      <c r="AV25" s="12" t="e" cm="1">
        <f t="array" aca="1" ref="AV25" ca="1">+[3]!hp(F25:F65,100)</f>
        <v>#NAME?</v>
      </c>
      <c r="AX25" s="12" t="e" cm="1">
        <f t="array" aca="1" ref="AX25" ca="1">+[3]!hp(H25:H65,100)</f>
        <v>#NAME?</v>
      </c>
      <c r="AY25" s="12" t="e" cm="1">
        <f t="array" aca="1" ref="AY25" ca="1">+[3]!hp(I25:I65,100)</f>
        <v>#NAME?</v>
      </c>
      <c r="AZ25" s="12" t="e" cm="1">
        <f t="array" aca="1" ref="AZ25" ca="1">+[3]!hp(J25:J65,100)</f>
        <v>#NAME?</v>
      </c>
      <c r="BA25" s="12" t="e" cm="1">
        <f t="array" aca="1" ref="BA25" ca="1">+[3]!hp(K25:K65,100)</f>
        <v>#NAME?</v>
      </c>
      <c r="BB25" s="12" t="e" cm="1">
        <f t="array" aca="1" ref="BB25" ca="1">+[3]!hp(L25:L65,100)</f>
        <v>#NAME?</v>
      </c>
      <c r="BC25" s="12" t="e" cm="1">
        <f t="array" aca="1" ref="BC25" ca="1">+[3]!hp(M25:M65,100)</f>
        <v>#NAME?</v>
      </c>
      <c r="BD25" s="12" t="e" cm="1">
        <f t="array" aca="1" ref="BD25" ca="1">+[3]!hp(N25:N65,100)</f>
        <v>#NAME?</v>
      </c>
      <c r="BE25" s="12" t="e" cm="1">
        <f t="array" aca="1" ref="BE25" ca="1">+[3]!hp(O25:O65,100)</f>
        <v>#NAME?</v>
      </c>
      <c r="BF25" s="12" t="e" cm="1">
        <f t="array" aca="1" ref="BF25" ca="1">+[3]!hp(P25:P65,100)</f>
        <v>#NAME?</v>
      </c>
      <c r="BG25" s="12" t="e" cm="1">
        <f t="array" aca="1" ref="BG25" ca="1">+[3]!hp(Q25:Q65,100)</f>
        <v>#NAME?</v>
      </c>
      <c r="BH25" s="12" t="e" cm="1">
        <f t="array" aca="1" ref="BH25" ca="1">+[3]!hp(R25:R65,100)</f>
        <v>#NAME?</v>
      </c>
      <c r="BJ25" s="12" t="e" cm="1">
        <f t="array" aca="1" ref="BJ25" ca="1">+[3]!hp(T25:T65,100)</f>
        <v>#NAME?</v>
      </c>
      <c r="BK25" s="12" t="e" cm="1">
        <f t="array" aca="1" ref="BK25" ca="1">+[3]!hp(U25:U65,100)</f>
        <v>#NAME?</v>
      </c>
      <c r="BL25" s="12" t="e" cm="1">
        <f t="array" aca="1" ref="BL25" ca="1">+[3]!hp(V25:V65,100)</f>
        <v>#NAME?</v>
      </c>
      <c r="BO25" s="12" t="e" cm="1">
        <f t="array" aca="1" ref="BO25" ca="1">+[3]!hp(Y25:Y65,100)</f>
        <v>#NAME?</v>
      </c>
      <c r="BP25" s="12" t="e" cm="1">
        <f t="array" aca="1" ref="BP25" ca="1">+[3]!hp(Z25:Z65,100)</f>
        <v>#NAME?</v>
      </c>
      <c r="BQ25" s="12" t="e" cm="1">
        <f t="array" aca="1" ref="BQ25" ca="1">+[3]!hp(AA25:AA65,100)</f>
        <v>#NAME?</v>
      </c>
      <c r="BR25" s="12" t="e" cm="1">
        <f t="array" aca="1" ref="BR25" ca="1">+[3]!hp(AB25:AB65,100)</f>
        <v>#NAME?</v>
      </c>
      <c r="BS25" s="12" t="e" cm="1">
        <f t="array" aca="1" ref="BS25" ca="1">+[3]!hp(AC25:AC65,100)</f>
        <v>#NAME?</v>
      </c>
      <c r="BT25" s="12" t="e" cm="1">
        <f t="array" aca="1" ref="BT25" ca="1">+[3]!hp(AD25:AD65,100)</f>
        <v>#NAME?</v>
      </c>
      <c r="BU25" s="12" t="e" cm="1">
        <f t="array" aca="1" ref="BU25" ca="1">+[3]!hp(AE25:AE65,100)</f>
        <v>#NAME?</v>
      </c>
      <c r="BW25" s="12" t="e" cm="1">
        <f t="array" aca="1" ref="BW25" ca="1">+[3]!hp(AG25:AG65,100)</f>
        <v>#NAME?</v>
      </c>
      <c r="BX25" s="12" t="e" cm="1">
        <f t="array" aca="1" ref="BX25" ca="1">+[3]!hp(AH25:AH65,100)</f>
        <v>#NAME?</v>
      </c>
      <c r="BY25" s="12" t="e" cm="1">
        <f t="array" aca="1" ref="BY25" ca="1">+[3]!hp(AI25:AI65,100)</f>
        <v>#NAME?</v>
      </c>
      <c r="CA25" s="12" t="e" cm="1">
        <f t="array" aca="1" ref="CA25" ca="1">+[3]!hp(AK25:AK65,100)</f>
        <v>#NAME?</v>
      </c>
      <c r="CB25" s="12" t="e" cm="1">
        <f t="array" aca="1" ref="CB25" ca="1">+[3]!hp(AL25:AL65,100)</f>
        <v>#NAME?</v>
      </c>
      <c r="CD25" s="12" t="e" cm="1">
        <f t="array" aca="1" ref="CD25" ca="1">+[3]!hp(AN25:AN65,100)</f>
        <v>#NAME?</v>
      </c>
      <c r="CF25" s="136" t="e">
        <f ca="1">+B25-AR25</f>
        <v>#NAME?</v>
      </c>
      <c r="CG25" s="136" t="e">
        <f t="shared" ref="CG25:CV40" ca="1" si="0">+C25-AS25</f>
        <v>#NAME?</v>
      </c>
      <c r="CH25" s="136" t="e">
        <f t="shared" ca="1" si="0"/>
        <v>#NAME?</v>
      </c>
      <c r="CI25" s="136">
        <f t="shared" si="0"/>
        <v>0</v>
      </c>
      <c r="CJ25" s="136" t="e">
        <f t="shared" ca="1" si="0"/>
        <v>#NAME?</v>
      </c>
      <c r="CK25" s="136"/>
      <c r="CL25" s="136" t="e">
        <f t="shared" ca="1" si="0"/>
        <v>#NAME?</v>
      </c>
      <c r="CM25" s="136" t="e">
        <f t="shared" ca="1" si="0"/>
        <v>#NAME?</v>
      </c>
      <c r="CN25" s="136" t="e">
        <f t="shared" ca="1" si="0"/>
        <v>#NAME?</v>
      </c>
      <c r="CO25" s="136" t="e">
        <f t="shared" ca="1" si="0"/>
        <v>#NAME?</v>
      </c>
      <c r="CP25" s="136" t="e">
        <f t="shared" ca="1" si="0"/>
        <v>#NAME?</v>
      </c>
      <c r="CQ25" s="136" t="e">
        <f t="shared" ca="1" si="0"/>
        <v>#NAME?</v>
      </c>
      <c r="CR25" s="136" t="e">
        <f t="shared" ca="1" si="0"/>
        <v>#NAME?</v>
      </c>
      <c r="CS25" s="136" t="e">
        <f t="shared" ca="1" si="0"/>
        <v>#NAME?</v>
      </c>
      <c r="CT25" s="136" t="e">
        <f t="shared" ca="1" si="0"/>
        <v>#NAME?</v>
      </c>
      <c r="CU25" s="136" t="e">
        <f t="shared" ca="1" si="0"/>
        <v>#NAME?</v>
      </c>
      <c r="CV25" s="136" t="e">
        <f t="shared" ca="1" si="0"/>
        <v>#NAME?</v>
      </c>
      <c r="CW25" s="136"/>
      <c r="CX25" s="136" t="e">
        <f t="shared" ref="CX25:DM40" ca="1" si="1">+T25-BJ25</f>
        <v>#NAME?</v>
      </c>
      <c r="CY25" s="136" t="e">
        <f t="shared" ca="1" si="1"/>
        <v>#NAME?</v>
      </c>
      <c r="CZ25" s="136" t="e">
        <f t="shared" ca="1" si="1"/>
        <v>#NAME?</v>
      </c>
      <c r="DA25" s="136"/>
      <c r="DB25" s="136"/>
      <c r="DC25" s="136" t="e">
        <f t="shared" ca="1" si="1"/>
        <v>#NAME?</v>
      </c>
      <c r="DD25" s="136" t="e">
        <f t="shared" ca="1" si="1"/>
        <v>#NAME?</v>
      </c>
      <c r="DE25" s="136" t="e">
        <f t="shared" ca="1" si="1"/>
        <v>#NAME?</v>
      </c>
      <c r="DF25" s="136" t="e">
        <f t="shared" ca="1" si="1"/>
        <v>#NAME?</v>
      </c>
      <c r="DG25" s="136" t="e">
        <f t="shared" ca="1" si="1"/>
        <v>#NAME?</v>
      </c>
      <c r="DH25" s="136" t="e">
        <f t="shared" ca="1" si="1"/>
        <v>#NAME?</v>
      </c>
      <c r="DI25" s="136" t="e">
        <f t="shared" ca="1" si="1"/>
        <v>#NAME?</v>
      </c>
      <c r="DJ25" s="136"/>
      <c r="DK25" s="136" t="e">
        <f t="shared" ca="1" si="1"/>
        <v>#NAME?</v>
      </c>
      <c r="DL25" s="136" t="e">
        <f t="shared" ca="1" si="1"/>
        <v>#NAME?</v>
      </c>
      <c r="DM25" s="136" t="e">
        <f t="shared" ca="1" si="1"/>
        <v>#NAME?</v>
      </c>
      <c r="DN25" s="136"/>
      <c r="DO25" s="136" t="e">
        <f t="shared" ref="DO25:DR27" ca="1" si="2">+AK25-CA25</f>
        <v>#NAME?</v>
      </c>
      <c r="DP25" s="136" t="e">
        <f t="shared" ca="1" si="2"/>
        <v>#NAME?</v>
      </c>
      <c r="DQ25" s="136">
        <f t="shared" si="2"/>
        <v>25</v>
      </c>
      <c r="DR25" s="136" t="e">
        <f t="shared" ca="1" si="2"/>
        <v>#NAME?</v>
      </c>
      <c r="DU25" s="12">
        <v>5.955567233559222</v>
      </c>
      <c r="DV25" s="12">
        <v>2.106849184906082</v>
      </c>
      <c r="DW25" s="12">
        <v>2.2086576118185093</v>
      </c>
      <c r="DX25" s="12" t="e">
        <v>#N/A</v>
      </c>
      <c r="DY25" s="12">
        <v>3.1642672333027804</v>
      </c>
      <c r="DZ25" s="12">
        <v>4.5449138962210185</v>
      </c>
      <c r="EA25" s="12" t="e">
        <v>#N/A</v>
      </c>
      <c r="EB25" s="12">
        <v>6.2124900946277819</v>
      </c>
      <c r="EC25" s="12">
        <v>1.6954447604566809</v>
      </c>
      <c r="ED25" s="12">
        <v>11.094653810564935</v>
      </c>
      <c r="EE25" s="12">
        <v>4.2717787882106961</v>
      </c>
      <c r="EF25" s="12">
        <v>9.5530905562889075</v>
      </c>
      <c r="EG25" s="12">
        <v>1.0819485601316359</v>
      </c>
      <c r="EH25" s="12">
        <v>1.0349483797401859</v>
      </c>
      <c r="EI25" s="12">
        <v>1.7201188653508694</v>
      </c>
      <c r="EJ25" s="12">
        <v>4.0130399020657279</v>
      </c>
      <c r="EK25" s="12">
        <v>3.5008801504085341</v>
      </c>
      <c r="EL25" s="12">
        <v>3.7060812774592193</v>
      </c>
      <c r="EM25" s="12">
        <v>2.686728250554296</v>
      </c>
      <c r="EN25" s="12">
        <v>1.9175333056955139</v>
      </c>
      <c r="EO25" s="12">
        <v>13.588200191963296</v>
      </c>
      <c r="ER25" s="12">
        <v>0</v>
      </c>
      <c r="ES25" s="12">
        <v>-1.7281956010483839</v>
      </c>
      <c r="ET25" s="12">
        <v>-1.2716710024892137</v>
      </c>
      <c r="EU25" s="12">
        <v>1.8920064546621091</v>
      </c>
      <c r="EV25" s="12">
        <v>-2.3485306747179351</v>
      </c>
      <c r="EW25" s="12">
        <v>-16.400798099473832</v>
      </c>
      <c r="EX25" s="12">
        <v>3.6283335748967431</v>
      </c>
      <c r="EY25" s="12">
        <v>0</v>
      </c>
      <c r="EZ25" s="12">
        <v>0</v>
      </c>
      <c r="FA25" s="12">
        <v>4.3883107259492959</v>
      </c>
      <c r="FB25" s="12">
        <v>-1.4666996152953971</v>
      </c>
      <c r="FC25" s="12">
        <v>3.1284790039713926</v>
      </c>
      <c r="FD25" s="12">
        <v>3.0381606054361328</v>
      </c>
      <c r="FE25" s="12">
        <v>2.8768949490122964</v>
      </c>
      <c r="FF25" s="12">
        <v>7.4637216288076758</v>
      </c>
      <c r="FG25" s="12" t="e">
        <v>#N/A</v>
      </c>
    </row>
    <row r="26" spans="1:163" x14ac:dyDescent="0.25">
      <c r="A26" s="12">
        <v>1981</v>
      </c>
      <c r="B26" s="135">
        <v>33</v>
      </c>
      <c r="C26" s="135">
        <v>46</v>
      </c>
      <c r="D26" s="135">
        <v>55</v>
      </c>
      <c r="E26" s="135"/>
      <c r="F26" s="135">
        <v>48</v>
      </c>
      <c r="G26" s="135">
        <v>30</v>
      </c>
      <c r="H26" s="135">
        <v>35</v>
      </c>
      <c r="I26" s="135">
        <v>35</v>
      </c>
      <c r="J26" s="135">
        <v>50.9</v>
      </c>
      <c r="K26" s="135">
        <v>48.6</v>
      </c>
      <c r="L26" s="135">
        <v>40</v>
      </c>
      <c r="M26" s="135">
        <v>50</v>
      </c>
      <c r="N26" s="135">
        <v>40</v>
      </c>
      <c r="O26" s="135">
        <v>20</v>
      </c>
      <c r="P26" s="135">
        <v>50</v>
      </c>
      <c r="Q26" s="135">
        <v>60</v>
      </c>
      <c r="R26" s="135">
        <v>45</v>
      </c>
      <c r="S26" s="135"/>
      <c r="T26" s="135">
        <v>25</v>
      </c>
      <c r="U26" s="135">
        <v>42</v>
      </c>
      <c r="V26" s="135">
        <v>30</v>
      </c>
      <c r="W26" s="135"/>
      <c r="X26" s="135"/>
      <c r="Y26" s="135">
        <v>32.5</v>
      </c>
      <c r="Z26" s="135">
        <v>42</v>
      </c>
      <c r="AA26" s="135">
        <v>45</v>
      </c>
      <c r="AB26" s="135">
        <v>27.8</v>
      </c>
      <c r="AC26" s="135">
        <v>55</v>
      </c>
      <c r="AD26" s="135">
        <v>35</v>
      </c>
      <c r="AE26" s="135">
        <v>40</v>
      </c>
      <c r="AF26" s="135"/>
      <c r="AG26" s="135">
        <v>40</v>
      </c>
      <c r="AH26" s="135">
        <v>33</v>
      </c>
      <c r="AI26" s="135">
        <v>40</v>
      </c>
      <c r="AJ26" s="135"/>
      <c r="AK26" s="135">
        <v>52</v>
      </c>
      <c r="AL26" s="135">
        <v>46</v>
      </c>
      <c r="AM26" s="135">
        <v>25</v>
      </c>
      <c r="AN26" s="135">
        <v>50</v>
      </c>
      <c r="AO26" s="135">
        <v>48</v>
      </c>
      <c r="CF26" s="136">
        <f t="shared" ref="CF26:CU55" si="3">+B26-AR26</f>
        <v>33</v>
      </c>
      <c r="CG26" s="136">
        <f t="shared" si="0"/>
        <v>46</v>
      </c>
      <c r="CH26" s="136">
        <f t="shared" si="0"/>
        <v>55</v>
      </c>
      <c r="CI26" s="136">
        <f t="shared" si="0"/>
        <v>0</v>
      </c>
      <c r="CJ26" s="136">
        <f t="shared" si="0"/>
        <v>48</v>
      </c>
      <c r="CK26" s="136"/>
      <c r="CL26" s="136">
        <f t="shared" si="0"/>
        <v>35</v>
      </c>
      <c r="CM26" s="136">
        <f t="shared" si="0"/>
        <v>35</v>
      </c>
      <c r="CN26" s="136">
        <f t="shared" si="0"/>
        <v>50.9</v>
      </c>
      <c r="CO26" s="136">
        <f t="shared" si="0"/>
        <v>48.6</v>
      </c>
      <c r="CP26" s="136">
        <f t="shared" si="0"/>
        <v>40</v>
      </c>
      <c r="CQ26" s="136">
        <f t="shared" si="0"/>
        <v>50</v>
      </c>
      <c r="CR26" s="136">
        <f t="shared" si="0"/>
        <v>40</v>
      </c>
      <c r="CS26" s="136">
        <f t="shared" si="0"/>
        <v>20</v>
      </c>
      <c r="CT26" s="136">
        <f t="shared" si="0"/>
        <v>50</v>
      </c>
      <c r="CU26" s="136">
        <f t="shared" si="0"/>
        <v>60</v>
      </c>
      <c r="CV26" s="136">
        <f t="shared" si="0"/>
        <v>45</v>
      </c>
      <c r="CW26" s="136"/>
      <c r="CX26" s="136">
        <f t="shared" si="1"/>
        <v>25</v>
      </c>
      <c r="CY26" s="136">
        <f t="shared" si="1"/>
        <v>42</v>
      </c>
      <c r="CZ26" s="136">
        <f t="shared" si="1"/>
        <v>30</v>
      </c>
      <c r="DA26" s="136"/>
      <c r="DB26" s="136"/>
      <c r="DC26" s="136">
        <f t="shared" si="1"/>
        <v>32.5</v>
      </c>
      <c r="DD26" s="136">
        <f t="shared" si="1"/>
        <v>42</v>
      </c>
      <c r="DE26" s="136">
        <f t="shared" si="1"/>
        <v>45</v>
      </c>
      <c r="DF26" s="136">
        <f t="shared" si="1"/>
        <v>27.8</v>
      </c>
      <c r="DG26" s="136">
        <f t="shared" si="1"/>
        <v>55</v>
      </c>
      <c r="DH26" s="136">
        <f t="shared" si="1"/>
        <v>35</v>
      </c>
      <c r="DI26" s="136">
        <f t="shared" si="1"/>
        <v>40</v>
      </c>
      <c r="DJ26" s="136"/>
      <c r="DK26" s="136">
        <f t="shared" si="1"/>
        <v>40</v>
      </c>
      <c r="DL26" s="136">
        <f t="shared" si="1"/>
        <v>33</v>
      </c>
      <c r="DM26" s="136">
        <f t="shared" si="1"/>
        <v>40</v>
      </c>
      <c r="DN26" s="136"/>
      <c r="DO26" s="136">
        <f t="shared" si="2"/>
        <v>52</v>
      </c>
      <c r="DP26" s="136">
        <f t="shared" si="2"/>
        <v>46</v>
      </c>
      <c r="DQ26" s="136">
        <f t="shared" si="2"/>
        <v>25</v>
      </c>
      <c r="DR26" s="136">
        <f t="shared" si="2"/>
        <v>50</v>
      </c>
      <c r="DU26" s="12">
        <v>0.42693278385490885</v>
      </c>
      <c r="DV26" s="12">
        <v>2.7952122135143895</v>
      </c>
      <c r="DW26" s="12">
        <v>0.15808798245355149</v>
      </c>
      <c r="DX26" s="12" t="e">
        <v>#N/A</v>
      </c>
      <c r="DY26" s="12">
        <v>1.0989810158336866</v>
      </c>
      <c r="DZ26" s="12">
        <v>5.6052012733499481</v>
      </c>
      <c r="EA26" s="12" t="e">
        <v>#N/A</v>
      </c>
      <c r="EB26" s="12">
        <v>-0.40923765519926292</v>
      </c>
      <c r="EC26" s="12">
        <v>2.3756877652071182</v>
      </c>
      <c r="ED26" s="12">
        <v>15.206106475346928</v>
      </c>
      <c r="EE26" s="12">
        <v>2.8043196915784421</v>
      </c>
      <c r="EF26" s="12">
        <v>4.9337018690257963</v>
      </c>
      <c r="EG26" s="12">
        <v>-2.2797036466294571</v>
      </c>
      <c r="EH26" s="12">
        <v>2.8212866481046603</v>
      </c>
      <c r="EI26" s="12">
        <v>0.50055544696959942</v>
      </c>
      <c r="EJ26" s="12">
        <v>1.9447818232024758</v>
      </c>
      <c r="EK26" s="12">
        <v>1.4084724945701481</v>
      </c>
      <c r="EL26" s="12">
        <v>3.7627949941540777</v>
      </c>
      <c r="EM26" s="12">
        <v>1.0125306006121093</v>
      </c>
      <c r="EN26" s="12">
        <v>0.8810554025723718</v>
      </c>
      <c r="EO26" s="12">
        <v>5.8514019529906705</v>
      </c>
      <c r="ER26" s="12">
        <v>0</v>
      </c>
      <c r="ES26" s="12">
        <v>5.5379974166626198</v>
      </c>
      <c r="ET26" s="12">
        <v>-0.49393901288503628</v>
      </c>
      <c r="EU26" s="12">
        <v>0.16088893238524804</v>
      </c>
      <c r="EV26" s="12">
        <v>3.0337306180410195</v>
      </c>
      <c r="EW26" s="12">
        <v>115.44445401094617</v>
      </c>
      <c r="EX26" s="12">
        <v>3.901782025936356</v>
      </c>
      <c r="EY26" s="12">
        <v>0</v>
      </c>
      <c r="EZ26" s="12">
        <v>0</v>
      </c>
      <c r="FA26" s="12">
        <v>1.2497177673773621</v>
      </c>
      <c r="FB26" s="12">
        <v>0.26233844185095734</v>
      </c>
      <c r="FC26" s="12">
        <v>1.2096813398161999</v>
      </c>
      <c r="FD26" s="12">
        <v>-0.8600141919576032</v>
      </c>
      <c r="FE26" s="12">
        <v>1.6357290149140908</v>
      </c>
      <c r="FF26" s="12">
        <v>8.7776417231734598</v>
      </c>
      <c r="FG26" s="12" t="e">
        <v>#N/A</v>
      </c>
    </row>
    <row r="27" spans="1:163" x14ac:dyDescent="0.25">
      <c r="A27" s="12">
        <v>1982</v>
      </c>
      <c r="B27" s="135">
        <v>33</v>
      </c>
      <c r="C27" s="135">
        <v>46</v>
      </c>
      <c r="D27" s="135">
        <v>55</v>
      </c>
      <c r="E27" s="135"/>
      <c r="F27" s="135">
        <v>48</v>
      </c>
      <c r="G27" s="135">
        <v>30</v>
      </c>
      <c r="H27" s="135">
        <v>35</v>
      </c>
      <c r="I27" s="135">
        <v>35</v>
      </c>
      <c r="J27" s="135">
        <v>49.5</v>
      </c>
      <c r="K27" s="135">
        <v>48.6</v>
      </c>
      <c r="L27" s="135">
        <v>40</v>
      </c>
      <c r="M27" s="135">
        <v>50</v>
      </c>
      <c r="N27" s="135">
        <v>40</v>
      </c>
      <c r="O27" s="135">
        <v>20</v>
      </c>
      <c r="P27" s="135">
        <v>50</v>
      </c>
      <c r="Q27" s="135">
        <v>60</v>
      </c>
      <c r="R27" s="135">
        <v>45</v>
      </c>
      <c r="S27" s="135"/>
      <c r="T27" s="135">
        <v>30</v>
      </c>
      <c r="U27" s="135">
        <v>42</v>
      </c>
      <c r="V27" s="135">
        <v>30</v>
      </c>
      <c r="W27" s="135"/>
      <c r="X27" s="135"/>
      <c r="Y27" s="135">
        <v>32.5</v>
      </c>
      <c r="Z27" s="135">
        <v>42</v>
      </c>
      <c r="AA27" s="135">
        <v>45</v>
      </c>
      <c r="AB27" s="135">
        <v>27.8</v>
      </c>
      <c r="AC27" s="135">
        <v>55</v>
      </c>
      <c r="AD27" s="135">
        <v>35</v>
      </c>
      <c r="AE27" s="135">
        <v>40</v>
      </c>
      <c r="AF27" s="135"/>
      <c r="AG27" s="135">
        <v>40</v>
      </c>
      <c r="AH27" s="135">
        <v>33</v>
      </c>
      <c r="AI27" s="135">
        <v>40</v>
      </c>
      <c r="AJ27" s="135"/>
      <c r="AK27" s="135">
        <v>52</v>
      </c>
      <c r="AL27" s="135">
        <v>46</v>
      </c>
      <c r="AM27" s="135">
        <v>25</v>
      </c>
      <c r="AN27" s="135">
        <v>50</v>
      </c>
      <c r="AO27" s="135">
        <v>50</v>
      </c>
      <c r="CF27" s="136">
        <f t="shared" si="3"/>
        <v>33</v>
      </c>
      <c r="CG27" s="136">
        <f t="shared" si="0"/>
        <v>46</v>
      </c>
      <c r="CH27" s="136">
        <f t="shared" si="0"/>
        <v>55</v>
      </c>
      <c r="CI27" s="136">
        <f t="shared" si="0"/>
        <v>0</v>
      </c>
      <c r="CJ27" s="136">
        <f t="shared" si="0"/>
        <v>48</v>
      </c>
      <c r="CK27" s="136"/>
      <c r="CL27" s="136">
        <f t="shared" si="0"/>
        <v>35</v>
      </c>
      <c r="CM27" s="136">
        <f t="shared" si="0"/>
        <v>35</v>
      </c>
      <c r="CN27" s="136">
        <f t="shared" si="0"/>
        <v>49.5</v>
      </c>
      <c r="CO27" s="136">
        <f t="shared" si="0"/>
        <v>48.6</v>
      </c>
      <c r="CP27" s="136">
        <f t="shared" si="0"/>
        <v>40</v>
      </c>
      <c r="CQ27" s="136">
        <f t="shared" si="0"/>
        <v>50</v>
      </c>
      <c r="CR27" s="136">
        <f t="shared" si="0"/>
        <v>40</v>
      </c>
      <c r="CS27" s="136">
        <f t="shared" si="0"/>
        <v>20</v>
      </c>
      <c r="CT27" s="136">
        <f t="shared" si="0"/>
        <v>50</v>
      </c>
      <c r="CU27" s="136">
        <f t="shared" si="0"/>
        <v>60</v>
      </c>
      <c r="CV27" s="136">
        <f t="shared" si="0"/>
        <v>45</v>
      </c>
      <c r="CW27" s="136"/>
      <c r="CX27" s="136">
        <f t="shared" si="1"/>
        <v>30</v>
      </c>
      <c r="CY27" s="136">
        <f t="shared" si="1"/>
        <v>42</v>
      </c>
      <c r="CZ27" s="136">
        <f t="shared" si="1"/>
        <v>30</v>
      </c>
      <c r="DA27" s="136"/>
      <c r="DB27" s="136"/>
      <c r="DC27" s="136">
        <f t="shared" si="1"/>
        <v>32.5</v>
      </c>
      <c r="DD27" s="136">
        <f t="shared" si="1"/>
        <v>42</v>
      </c>
      <c r="DE27" s="136">
        <f t="shared" si="1"/>
        <v>45</v>
      </c>
      <c r="DF27" s="136">
        <f t="shared" si="1"/>
        <v>27.8</v>
      </c>
      <c r="DG27" s="136">
        <f t="shared" si="1"/>
        <v>55</v>
      </c>
      <c r="DH27" s="136">
        <f t="shared" si="1"/>
        <v>35</v>
      </c>
      <c r="DI27" s="136">
        <f t="shared" si="1"/>
        <v>40</v>
      </c>
      <c r="DJ27" s="136"/>
      <c r="DK27" s="136">
        <f t="shared" si="1"/>
        <v>40</v>
      </c>
      <c r="DL27" s="136">
        <f t="shared" si="1"/>
        <v>33</v>
      </c>
      <c r="DM27" s="136">
        <f t="shared" si="1"/>
        <v>40</v>
      </c>
      <c r="DN27" s="136"/>
      <c r="DO27" s="136">
        <f t="shared" si="2"/>
        <v>52</v>
      </c>
      <c r="DP27" s="136">
        <f t="shared" si="2"/>
        <v>46</v>
      </c>
      <c r="DQ27" s="136">
        <f t="shared" si="2"/>
        <v>25</v>
      </c>
      <c r="DR27" s="136">
        <f t="shared" si="2"/>
        <v>50</v>
      </c>
      <c r="DU27" s="12">
        <v>-2.3853787781850002</v>
      </c>
      <c r="DV27" s="12">
        <v>-0.59889323972636532</v>
      </c>
      <c r="DW27" s="12">
        <v>9.0542856970415642E-2</v>
      </c>
      <c r="DX27" s="12" t="e">
        <v>#N/A</v>
      </c>
      <c r="DY27" s="12">
        <v>-0.12560792396844533</v>
      </c>
      <c r="DZ27" s="12">
        <v>2.3692225115166821</v>
      </c>
      <c r="EA27" s="12" t="e">
        <v>#N/A</v>
      </c>
      <c r="EB27" s="12">
        <v>-2.1233143059725847</v>
      </c>
      <c r="EC27" s="12">
        <v>-3.7626642876469845</v>
      </c>
      <c r="ED27" s="12">
        <v>-1.4374739579767208</v>
      </c>
      <c r="EE27" s="12">
        <v>-1.3271232935935018E-2</v>
      </c>
      <c r="EF27" s="12">
        <v>-4.641576723800199</v>
      </c>
      <c r="EG27" s="12">
        <v>-1.3403765789918651</v>
      </c>
      <c r="EH27" s="12">
        <v>1.9440754326717524</v>
      </c>
      <c r="EI27" s="12">
        <v>0.58827386993482378</v>
      </c>
      <c r="EJ27" s="12">
        <v>-1.0624734546814381</v>
      </c>
      <c r="EK27" s="12">
        <v>-0.27536116277232736</v>
      </c>
      <c r="EL27" s="12">
        <v>-0.17678613192566672</v>
      </c>
      <c r="EM27" s="12">
        <v>-1.0886654118356347</v>
      </c>
      <c r="EN27" s="12">
        <v>-0.93219575360771501</v>
      </c>
      <c r="EO27" s="12">
        <v>-0.32510680790157664</v>
      </c>
      <c r="ER27" s="12">
        <v>0</v>
      </c>
      <c r="ES27" s="12">
        <v>3.7300519303841213</v>
      </c>
      <c r="ET27" s="12">
        <v>0.29872726674405214</v>
      </c>
      <c r="EU27" s="12">
        <v>-2.9483933544382381</v>
      </c>
      <c r="EV27" s="12">
        <v>2.6367835775471491</v>
      </c>
      <c r="EW27" s="12">
        <v>261.6367141023602</v>
      </c>
      <c r="EX27" s="12">
        <v>2.8551496312270075</v>
      </c>
      <c r="EY27" s="12">
        <v>0</v>
      </c>
      <c r="EZ27" s="12">
        <v>0</v>
      </c>
      <c r="FA27" s="12">
        <v>-0.29081341845406428</v>
      </c>
      <c r="FB27" s="12">
        <v>-1.0735327048497396</v>
      </c>
      <c r="FC27" s="12">
        <v>-1.5267252643786975</v>
      </c>
      <c r="FD27" s="12">
        <v>-2.1382296254057138</v>
      </c>
      <c r="FE27" s="12">
        <v>-4.020966008674236</v>
      </c>
      <c r="FF27" s="12">
        <v>-1.4005353987488292</v>
      </c>
      <c r="FG27" s="12" t="e">
        <v>#N/A</v>
      </c>
    </row>
    <row r="28" spans="1:163" x14ac:dyDescent="0.25">
      <c r="A28" s="12">
        <v>1983</v>
      </c>
      <c r="B28" s="135">
        <v>33</v>
      </c>
      <c r="C28" s="135">
        <v>46</v>
      </c>
      <c r="D28" s="135">
        <v>55</v>
      </c>
      <c r="E28" s="135"/>
      <c r="F28" s="135">
        <v>45</v>
      </c>
      <c r="G28" s="135">
        <v>30</v>
      </c>
      <c r="H28" s="135">
        <v>35</v>
      </c>
      <c r="I28" s="135">
        <v>35</v>
      </c>
      <c r="J28" s="135">
        <v>48.3</v>
      </c>
      <c r="K28" s="135">
        <v>37</v>
      </c>
      <c r="L28" s="135">
        <v>40</v>
      </c>
      <c r="M28" s="135">
        <v>50</v>
      </c>
      <c r="N28" s="135">
        <v>40</v>
      </c>
      <c r="O28" s="135">
        <v>20</v>
      </c>
      <c r="P28" s="135">
        <v>50</v>
      </c>
      <c r="Q28" s="135">
        <v>60</v>
      </c>
      <c r="R28" s="135">
        <v>45</v>
      </c>
      <c r="S28" s="135"/>
      <c r="T28" s="135">
        <v>36</v>
      </c>
      <c r="U28" s="135">
        <v>42</v>
      </c>
      <c r="V28" s="135">
        <v>30</v>
      </c>
      <c r="W28" s="135"/>
      <c r="X28" s="135"/>
      <c r="Y28" s="135">
        <v>32.5</v>
      </c>
      <c r="Z28" s="135">
        <v>42</v>
      </c>
      <c r="AA28" s="135">
        <v>45</v>
      </c>
      <c r="AB28" s="135">
        <v>27.8</v>
      </c>
      <c r="AC28" s="135">
        <v>55</v>
      </c>
      <c r="AD28" s="135">
        <v>35</v>
      </c>
      <c r="AE28" s="135">
        <v>45</v>
      </c>
      <c r="AF28" s="135"/>
      <c r="AG28" s="135">
        <v>42</v>
      </c>
      <c r="AH28" s="135">
        <v>33</v>
      </c>
      <c r="AI28" s="135">
        <v>40</v>
      </c>
      <c r="AJ28" s="135">
        <v>40</v>
      </c>
      <c r="AK28" s="135">
        <v>52</v>
      </c>
      <c r="AL28" s="135">
        <v>46</v>
      </c>
      <c r="AM28" s="135">
        <v>30</v>
      </c>
      <c r="AN28" s="135">
        <v>50</v>
      </c>
      <c r="AO28" s="135">
        <v>45</v>
      </c>
      <c r="BZ28" s="12" t="e" cm="1">
        <f t="array" aca="1" ref="BZ28" ca="1">+[3]!hp(AJ28:AJ65,100)</f>
        <v>#NAME?</v>
      </c>
      <c r="CF28" s="136">
        <f t="shared" si="3"/>
        <v>33</v>
      </c>
      <c r="CG28" s="136">
        <f t="shared" si="0"/>
        <v>46</v>
      </c>
      <c r="CH28" s="136">
        <f t="shared" si="0"/>
        <v>55</v>
      </c>
      <c r="CI28" s="136">
        <f t="shared" si="0"/>
        <v>0</v>
      </c>
      <c r="CJ28" s="136">
        <f t="shared" si="0"/>
        <v>45</v>
      </c>
      <c r="CK28" s="136"/>
      <c r="CL28" s="136">
        <f t="shared" si="0"/>
        <v>35</v>
      </c>
      <c r="CM28" s="136">
        <f t="shared" si="0"/>
        <v>35</v>
      </c>
      <c r="CN28" s="136">
        <f t="shared" si="0"/>
        <v>48.3</v>
      </c>
      <c r="CO28" s="136">
        <f t="shared" si="0"/>
        <v>37</v>
      </c>
      <c r="CP28" s="136">
        <f t="shared" si="0"/>
        <v>40</v>
      </c>
      <c r="CQ28" s="136">
        <f t="shared" si="0"/>
        <v>50</v>
      </c>
      <c r="CR28" s="136">
        <f t="shared" si="0"/>
        <v>40</v>
      </c>
      <c r="CS28" s="136">
        <f t="shared" si="0"/>
        <v>20</v>
      </c>
      <c r="CT28" s="136">
        <f t="shared" si="0"/>
        <v>50</v>
      </c>
      <c r="CU28" s="136">
        <f t="shared" si="0"/>
        <v>60</v>
      </c>
      <c r="CV28" s="136">
        <f t="shared" si="0"/>
        <v>45</v>
      </c>
      <c r="CW28" s="136"/>
      <c r="CX28" s="136">
        <f t="shared" si="1"/>
        <v>36</v>
      </c>
      <c r="CY28" s="136">
        <f t="shared" si="1"/>
        <v>42</v>
      </c>
      <c r="CZ28" s="136">
        <f t="shared" si="1"/>
        <v>30</v>
      </c>
      <c r="DA28" s="136"/>
      <c r="DB28" s="136"/>
      <c r="DC28" s="136">
        <f t="shared" si="1"/>
        <v>32.5</v>
      </c>
      <c r="DD28" s="136">
        <f t="shared" si="1"/>
        <v>42</v>
      </c>
      <c r="DE28" s="136">
        <f t="shared" si="1"/>
        <v>45</v>
      </c>
      <c r="DF28" s="136">
        <f t="shared" si="1"/>
        <v>27.8</v>
      </c>
      <c r="DG28" s="136">
        <f t="shared" si="1"/>
        <v>55</v>
      </c>
      <c r="DH28" s="136">
        <f t="shared" si="1"/>
        <v>35</v>
      </c>
      <c r="DI28" s="136">
        <f t="shared" si="1"/>
        <v>45</v>
      </c>
      <c r="DJ28" s="136"/>
      <c r="DK28" s="136">
        <f t="shared" si="1"/>
        <v>42</v>
      </c>
      <c r="DL28" s="136">
        <f t="shared" si="1"/>
        <v>33</v>
      </c>
      <c r="DM28" s="136">
        <f t="shared" si="1"/>
        <v>40</v>
      </c>
      <c r="DN28" s="136" t="e">
        <f t="shared" ref="DN28:DR43" ca="1" si="4">+AJ28-BZ28</f>
        <v>#NAME?</v>
      </c>
      <c r="DO28" s="136">
        <f t="shared" si="4"/>
        <v>52</v>
      </c>
      <c r="DP28" s="136">
        <f t="shared" si="4"/>
        <v>46</v>
      </c>
      <c r="DQ28" s="136">
        <f t="shared" si="4"/>
        <v>30</v>
      </c>
      <c r="DR28" s="136">
        <f t="shared" si="4"/>
        <v>50</v>
      </c>
      <c r="DU28" s="12">
        <v>1.0548269339101779</v>
      </c>
      <c r="DV28" s="12">
        <v>-4.6225607328477736</v>
      </c>
      <c r="DW28" s="12">
        <v>0.92580401410958757</v>
      </c>
      <c r="DX28" s="12" t="e">
        <v>#N/A</v>
      </c>
      <c r="DY28" s="12">
        <v>-1.7048312279509332</v>
      </c>
      <c r="DZ28" s="12">
        <v>-0.95732351783449587</v>
      </c>
      <c r="EA28" s="12" t="e">
        <v>#N/A</v>
      </c>
      <c r="EB28" s="12">
        <v>-7.7970967660864545</v>
      </c>
      <c r="EC28" s="12">
        <v>-4.053726115628379</v>
      </c>
      <c r="ED28" s="12">
        <v>-6.5945951468539334</v>
      </c>
      <c r="EE28" s="12">
        <v>-2.288825627119877</v>
      </c>
      <c r="EF28" s="12">
        <v>-4.746079610252238</v>
      </c>
      <c r="EG28" s="12">
        <v>-1.3819791862562028</v>
      </c>
      <c r="EH28" s="12">
        <v>-3.1729580168370006</v>
      </c>
      <c r="EI28" s="12">
        <v>-0.43671995084426385</v>
      </c>
      <c r="EJ28" s="12">
        <v>-1.8361269275786896</v>
      </c>
      <c r="EK28" s="12">
        <v>-1.9801144106526607</v>
      </c>
      <c r="EL28" s="12">
        <v>-3.7361093210589331</v>
      </c>
      <c r="EM28" s="12">
        <v>-2.4789869277905723</v>
      </c>
      <c r="EN28" s="12">
        <v>-2.4511342446490261</v>
      </c>
      <c r="EO28" s="12">
        <v>-0.23273525499817538</v>
      </c>
      <c r="ER28" s="12">
        <v>0</v>
      </c>
      <c r="ES28" s="12">
        <v>-1.2967949608044336</v>
      </c>
      <c r="ET28" s="12">
        <v>-1.9727972532474212</v>
      </c>
      <c r="EU28" s="12">
        <v>-2.2899056716098158</v>
      </c>
      <c r="EV28" s="12">
        <v>-7.2084166059571686</v>
      </c>
      <c r="EW28" s="12">
        <v>330.11954561565472</v>
      </c>
      <c r="EX28" s="12">
        <v>0.48573886296316005</v>
      </c>
      <c r="EY28" s="12">
        <v>0</v>
      </c>
      <c r="EZ28" s="12">
        <v>0</v>
      </c>
      <c r="FA28" s="12">
        <v>-1.4999082670606185</v>
      </c>
      <c r="FB28" s="12">
        <v>-1.6616283218590269</v>
      </c>
      <c r="FC28" s="12">
        <v>-2.7805140151081815</v>
      </c>
      <c r="FD28" s="12">
        <v>-1.1748720651223579</v>
      </c>
      <c r="FE28" s="12">
        <v>-3.2872013262095265</v>
      </c>
      <c r="FF28" s="12">
        <v>-5.3293745078790096</v>
      </c>
      <c r="FG28" s="12" t="e">
        <v>#N/A</v>
      </c>
    </row>
    <row r="29" spans="1:163" x14ac:dyDescent="0.25">
      <c r="A29" s="12">
        <v>1984</v>
      </c>
      <c r="B29" s="135">
        <v>33</v>
      </c>
      <c r="C29" s="135">
        <v>46</v>
      </c>
      <c r="D29" s="135">
        <v>55</v>
      </c>
      <c r="E29" s="135"/>
      <c r="F29" s="135">
        <v>45</v>
      </c>
      <c r="G29" s="135">
        <v>30</v>
      </c>
      <c r="H29" s="135">
        <v>35</v>
      </c>
      <c r="I29" s="135">
        <v>35</v>
      </c>
      <c r="J29" s="135">
        <v>47.6</v>
      </c>
      <c r="K29" s="135">
        <v>23.5</v>
      </c>
      <c r="L29" s="135">
        <v>40</v>
      </c>
      <c r="M29" s="135">
        <v>50</v>
      </c>
      <c r="N29" s="135">
        <v>40</v>
      </c>
      <c r="O29" s="135">
        <v>20</v>
      </c>
      <c r="P29" s="135">
        <v>50</v>
      </c>
      <c r="Q29" s="135">
        <v>60</v>
      </c>
      <c r="R29" s="135">
        <v>45</v>
      </c>
      <c r="S29" s="135"/>
      <c r="T29" s="135">
        <v>36</v>
      </c>
      <c r="U29" s="135">
        <v>43.3</v>
      </c>
      <c r="V29" s="135">
        <v>30</v>
      </c>
      <c r="W29" s="135"/>
      <c r="X29" s="135"/>
      <c r="Y29" s="135">
        <v>32.5</v>
      </c>
      <c r="Z29" s="135">
        <v>42</v>
      </c>
      <c r="AA29" s="135">
        <v>45</v>
      </c>
      <c r="AB29" s="135">
        <v>27.8</v>
      </c>
      <c r="AC29" s="135">
        <v>55</v>
      </c>
      <c r="AD29" s="135">
        <v>35</v>
      </c>
      <c r="AE29" s="135">
        <v>45</v>
      </c>
      <c r="AF29" s="135"/>
      <c r="AG29" s="135">
        <v>42</v>
      </c>
      <c r="AH29" s="135">
        <v>35</v>
      </c>
      <c r="AI29" s="135">
        <v>52</v>
      </c>
      <c r="AJ29" s="135">
        <v>40</v>
      </c>
      <c r="AK29" s="135">
        <v>50</v>
      </c>
      <c r="AL29" s="135">
        <v>46</v>
      </c>
      <c r="AM29" s="135">
        <v>30</v>
      </c>
      <c r="AN29" s="135">
        <v>50</v>
      </c>
      <c r="AO29" s="135">
        <v>45</v>
      </c>
      <c r="CF29" s="136">
        <f t="shared" si="3"/>
        <v>33</v>
      </c>
      <c r="CG29" s="136">
        <f t="shared" si="0"/>
        <v>46</v>
      </c>
      <c r="CH29" s="136">
        <f t="shared" si="0"/>
        <v>55</v>
      </c>
      <c r="CI29" s="136">
        <f t="shared" si="0"/>
        <v>0</v>
      </c>
      <c r="CJ29" s="136">
        <f t="shared" si="0"/>
        <v>45</v>
      </c>
      <c r="CK29" s="136"/>
      <c r="CL29" s="136">
        <f t="shared" si="0"/>
        <v>35</v>
      </c>
      <c r="CM29" s="136">
        <f t="shared" si="0"/>
        <v>35</v>
      </c>
      <c r="CN29" s="136">
        <f t="shared" si="0"/>
        <v>47.6</v>
      </c>
      <c r="CO29" s="136">
        <f t="shared" si="0"/>
        <v>23.5</v>
      </c>
      <c r="CP29" s="136">
        <f t="shared" si="0"/>
        <v>40</v>
      </c>
      <c r="CQ29" s="136">
        <f t="shared" si="0"/>
        <v>50</v>
      </c>
      <c r="CR29" s="136">
        <f t="shared" si="0"/>
        <v>40</v>
      </c>
      <c r="CS29" s="136">
        <f t="shared" si="0"/>
        <v>20</v>
      </c>
      <c r="CT29" s="136">
        <f t="shared" si="0"/>
        <v>50</v>
      </c>
      <c r="CU29" s="136">
        <f t="shared" si="0"/>
        <v>60</v>
      </c>
      <c r="CV29" s="136">
        <f t="shared" si="0"/>
        <v>45</v>
      </c>
      <c r="CW29" s="136"/>
      <c r="CX29" s="136">
        <f t="shared" si="1"/>
        <v>36</v>
      </c>
      <c r="CY29" s="136">
        <f t="shared" si="1"/>
        <v>43.3</v>
      </c>
      <c r="CZ29" s="136">
        <f t="shared" si="1"/>
        <v>30</v>
      </c>
      <c r="DA29" s="136"/>
      <c r="DB29" s="136"/>
      <c r="DC29" s="136">
        <f t="shared" si="1"/>
        <v>32.5</v>
      </c>
      <c r="DD29" s="136">
        <f t="shared" si="1"/>
        <v>42</v>
      </c>
      <c r="DE29" s="136">
        <f t="shared" si="1"/>
        <v>45</v>
      </c>
      <c r="DF29" s="136">
        <f t="shared" si="1"/>
        <v>27.8</v>
      </c>
      <c r="DG29" s="136">
        <f t="shared" si="1"/>
        <v>55</v>
      </c>
      <c r="DH29" s="136">
        <f t="shared" si="1"/>
        <v>35</v>
      </c>
      <c r="DI29" s="136">
        <f t="shared" si="1"/>
        <v>45</v>
      </c>
      <c r="DJ29" s="136"/>
      <c r="DK29" s="136">
        <f t="shared" si="1"/>
        <v>42</v>
      </c>
      <c r="DL29" s="136">
        <f t="shared" si="1"/>
        <v>35</v>
      </c>
      <c r="DM29" s="136">
        <f t="shared" si="1"/>
        <v>52</v>
      </c>
      <c r="DN29" s="136">
        <f t="shared" si="4"/>
        <v>40</v>
      </c>
      <c r="DO29" s="136">
        <f t="shared" si="4"/>
        <v>50</v>
      </c>
      <c r="DP29" s="136">
        <f t="shared" si="4"/>
        <v>46</v>
      </c>
      <c r="DQ29" s="136">
        <f t="shared" si="4"/>
        <v>30</v>
      </c>
      <c r="DR29" s="136">
        <f t="shared" si="4"/>
        <v>50</v>
      </c>
      <c r="DU29" s="12">
        <v>2.8178173557914334</v>
      </c>
      <c r="DV29" s="12">
        <v>-1.6847548684674081</v>
      </c>
      <c r="DW29" s="12">
        <v>-0.81645602219181512</v>
      </c>
      <c r="DX29" s="12" t="e">
        <v>#N/A</v>
      </c>
      <c r="DY29" s="12">
        <v>-1.2312171024222067</v>
      </c>
      <c r="DZ29" s="12">
        <v>-0.84741328333096533</v>
      </c>
      <c r="EA29" s="12" t="e">
        <v>#N/A</v>
      </c>
      <c r="EB29" s="12">
        <v>-5.4278604569743152</v>
      </c>
      <c r="EC29" s="12">
        <v>-0.93779912071653371</v>
      </c>
      <c r="ED29" s="12">
        <v>-4.5518331433643482</v>
      </c>
      <c r="EE29" s="12">
        <v>-2.8593380906196728</v>
      </c>
      <c r="EF29" s="12">
        <v>-0.29731356900011008</v>
      </c>
      <c r="EG29" s="12">
        <v>0.33969507657830889</v>
      </c>
      <c r="EH29" s="12">
        <v>-1.1602830418267445</v>
      </c>
      <c r="EI29" s="12">
        <v>-1.1297183588279012</v>
      </c>
      <c r="EJ29" s="12">
        <v>-1.4524249197463206</v>
      </c>
      <c r="EK29" s="12">
        <v>-0.83368870759296954</v>
      </c>
      <c r="EL29" s="12">
        <v>-2.1923779049140535</v>
      </c>
      <c r="EM29" s="12">
        <v>-1.8282994590537385</v>
      </c>
      <c r="EN29" s="12">
        <v>-2.8111472730565339</v>
      </c>
      <c r="EO29" s="12">
        <v>-2.3030195191224436</v>
      </c>
      <c r="ER29" s="12">
        <v>0</v>
      </c>
      <c r="ES29" s="12">
        <v>0.89781153634289979</v>
      </c>
      <c r="ET29" s="12">
        <v>3.1873410251380392</v>
      </c>
      <c r="EU29" s="12">
        <v>0.70013647907636312</v>
      </c>
      <c r="EV29" s="12">
        <v>-3.6407865015214327</v>
      </c>
      <c r="EW29" s="12">
        <v>-49.354855149307696</v>
      </c>
      <c r="EX29" s="12">
        <v>-4.23987165722464</v>
      </c>
      <c r="EY29" s="12">
        <v>0</v>
      </c>
      <c r="EZ29" s="12">
        <v>0</v>
      </c>
      <c r="FA29" s="12">
        <v>-2.7880760784959477</v>
      </c>
      <c r="FB29" s="12">
        <v>0.32094462332085527</v>
      </c>
      <c r="FC29" s="12">
        <v>-1.5576200463924152</v>
      </c>
      <c r="FD29" s="12">
        <v>-2.1505532593615868</v>
      </c>
      <c r="FE29" s="12">
        <v>0.37201466514548542</v>
      </c>
      <c r="FF29" s="12">
        <v>-7.5883196489289872</v>
      </c>
      <c r="FG29" s="12" t="e">
        <v>#N/A</v>
      </c>
    </row>
    <row r="30" spans="1:163" x14ac:dyDescent="0.25">
      <c r="A30" s="12">
        <v>1985</v>
      </c>
      <c r="B30" s="135">
        <v>33</v>
      </c>
      <c r="C30" s="135">
        <v>46</v>
      </c>
      <c r="D30" s="135">
        <v>55</v>
      </c>
      <c r="E30" s="135"/>
      <c r="F30" s="135">
        <v>45</v>
      </c>
      <c r="G30" s="135">
        <v>30</v>
      </c>
      <c r="H30" s="135">
        <v>35</v>
      </c>
      <c r="I30" s="135">
        <v>35</v>
      </c>
      <c r="J30" s="135">
        <v>49.4</v>
      </c>
      <c r="K30" s="135">
        <v>37</v>
      </c>
      <c r="L30" s="135">
        <v>33</v>
      </c>
      <c r="M30" s="135">
        <v>50</v>
      </c>
      <c r="N30" s="135">
        <v>40</v>
      </c>
      <c r="O30" s="135">
        <v>20</v>
      </c>
      <c r="P30" s="135">
        <v>50</v>
      </c>
      <c r="Q30" s="135">
        <v>60</v>
      </c>
      <c r="R30" s="135">
        <v>49</v>
      </c>
      <c r="S30" s="135"/>
      <c r="T30" s="135">
        <v>36</v>
      </c>
      <c r="U30" s="135">
        <v>43.3</v>
      </c>
      <c r="V30" s="135">
        <v>30</v>
      </c>
      <c r="W30" s="135"/>
      <c r="X30" s="135"/>
      <c r="Y30" s="135">
        <v>32.5</v>
      </c>
      <c r="Z30" s="135">
        <v>42</v>
      </c>
      <c r="AA30" s="135">
        <v>45</v>
      </c>
      <c r="AB30" s="135">
        <v>27.8</v>
      </c>
      <c r="AC30" s="135">
        <v>40</v>
      </c>
      <c r="AD30" s="135">
        <v>35</v>
      </c>
      <c r="AE30" s="135">
        <v>45</v>
      </c>
      <c r="AF30" s="135"/>
      <c r="AG30" s="135">
        <v>50</v>
      </c>
      <c r="AH30" s="135">
        <v>35</v>
      </c>
      <c r="AI30" s="135">
        <v>52</v>
      </c>
      <c r="AJ30" s="135">
        <v>40</v>
      </c>
      <c r="AK30" s="135">
        <v>45</v>
      </c>
      <c r="AL30" s="135">
        <v>46</v>
      </c>
      <c r="AM30" s="135">
        <v>30</v>
      </c>
      <c r="AN30" s="135">
        <v>50</v>
      </c>
      <c r="AO30" s="135">
        <v>50</v>
      </c>
      <c r="CF30" s="136">
        <f t="shared" si="3"/>
        <v>33</v>
      </c>
      <c r="CG30" s="136">
        <f t="shared" si="0"/>
        <v>46</v>
      </c>
      <c r="CH30" s="136">
        <f t="shared" si="0"/>
        <v>55</v>
      </c>
      <c r="CI30" s="136">
        <f t="shared" si="0"/>
        <v>0</v>
      </c>
      <c r="CJ30" s="136">
        <f t="shared" si="0"/>
        <v>45</v>
      </c>
      <c r="CK30" s="136"/>
      <c r="CL30" s="136">
        <f t="shared" si="0"/>
        <v>35</v>
      </c>
      <c r="CM30" s="136">
        <f t="shared" si="0"/>
        <v>35</v>
      </c>
      <c r="CN30" s="136">
        <f t="shared" si="0"/>
        <v>49.4</v>
      </c>
      <c r="CO30" s="136">
        <f t="shared" si="0"/>
        <v>37</v>
      </c>
      <c r="CP30" s="136">
        <f t="shared" si="0"/>
        <v>33</v>
      </c>
      <c r="CQ30" s="136">
        <f t="shared" si="0"/>
        <v>50</v>
      </c>
      <c r="CR30" s="136">
        <f t="shared" si="0"/>
        <v>40</v>
      </c>
      <c r="CS30" s="136">
        <f t="shared" si="0"/>
        <v>20</v>
      </c>
      <c r="CT30" s="136">
        <f t="shared" si="0"/>
        <v>50</v>
      </c>
      <c r="CU30" s="136">
        <f t="shared" si="0"/>
        <v>60</v>
      </c>
      <c r="CV30" s="136">
        <f t="shared" si="0"/>
        <v>49</v>
      </c>
      <c r="CW30" s="136"/>
      <c r="CX30" s="136">
        <f t="shared" si="1"/>
        <v>36</v>
      </c>
      <c r="CY30" s="136">
        <f t="shared" si="1"/>
        <v>43.3</v>
      </c>
      <c r="CZ30" s="136">
        <f t="shared" si="1"/>
        <v>30</v>
      </c>
      <c r="DA30" s="136"/>
      <c r="DB30" s="136"/>
      <c r="DC30" s="136">
        <f t="shared" si="1"/>
        <v>32.5</v>
      </c>
      <c r="DD30" s="136">
        <f t="shared" si="1"/>
        <v>42</v>
      </c>
      <c r="DE30" s="136">
        <f t="shared" si="1"/>
        <v>45</v>
      </c>
      <c r="DF30" s="136">
        <f t="shared" si="1"/>
        <v>27.8</v>
      </c>
      <c r="DG30" s="136">
        <f t="shared" si="1"/>
        <v>40</v>
      </c>
      <c r="DH30" s="136">
        <f t="shared" si="1"/>
        <v>35</v>
      </c>
      <c r="DI30" s="136">
        <f t="shared" si="1"/>
        <v>45</v>
      </c>
      <c r="DJ30" s="136"/>
      <c r="DK30" s="136">
        <f t="shared" si="1"/>
        <v>50</v>
      </c>
      <c r="DL30" s="136">
        <f t="shared" si="1"/>
        <v>35</v>
      </c>
      <c r="DM30" s="136">
        <f t="shared" si="1"/>
        <v>52</v>
      </c>
      <c r="DN30" s="136">
        <f t="shared" si="4"/>
        <v>40</v>
      </c>
      <c r="DO30" s="136">
        <f t="shared" si="4"/>
        <v>45</v>
      </c>
      <c r="DP30" s="136">
        <f t="shared" si="4"/>
        <v>46</v>
      </c>
      <c r="DQ30" s="136">
        <f t="shared" si="4"/>
        <v>30</v>
      </c>
      <c r="DR30" s="136">
        <f t="shared" si="4"/>
        <v>50</v>
      </c>
      <c r="DU30" s="12">
        <v>-4.2409175736497104</v>
      </c>
      <c r="DV30" s="12">
        <v>0.5792496129802629</v>
      </c>
      <c r="DW30" s="12">
        <v>-0.65499332487620165</v>
      </c>
      <c r="DX30" s="12" t="e">
        <v>#N/A</v>
      </c>
      <c r="DY30" s="12">
        <v>-1.6756951364531147</v>
      </c>
      <c r="DZ30" s="12">
        <v>-2.4858598274168315</v>
      </c>
      <c r="EA30" s="12" t="e">
        <v>#N/A</v>
      </c>
      <c r="EB30" s="12">
        <v>-0.37504792021977096</v>
      </c>
      <c r="EC30" s="12">
        <v>1.2386449656050189</v>
      </c>
      <c r="ED30" s="12">
        <v>-6.7061882241350474</v>
      </c>
      <c r="EE30" s="12">
        <v>-3.8083967773685714</v>
      </c>
      <c r="EF30" s="12">
        <v>-2.9943190360715306</v>
      </c>
      <c r="EG30" s="12">
        <v>2.1272034512625453</v>
      </c>
      <c r="EH30" s="12">
        <v>1.1124794196465473</v>
      </c>
      <c r="EI30" s="12">
        <v>-1.9549963744750727</v>
      </c>
      <c r="EJ30" s="12">
        <v>-1.824982871844739</v>
      </c>
      <c r="EK30" s="12">
        <v>0.69150554311598</v>
      </c>
      <c r="EL30" s="12">
        <v>-0.84482486629229925</v>
      </c>
      <c r="EM30" s="12">
        <v>-1.5870739404819716</v>
      </c>
      <c r="EN30" s="12">
        <v>-2.1538421769336225</v>
      </c>
      <c r="EO30" s="12">
        <v>-7.5677371289815767</v>
      </c>
      <c r="ER30" s="12">
        <v>0</v>
      </c>
      <c r="ES30" s="12">
        <v>1.7372077028379636</v>
      </c>
      <c r="ET30" s="12">
        <v>2.542916629536407</v>
      </c>
      <c r="EU30" s="12">
        <v>3.5190213125529937</v>
      </c>
      <c r="EV30" s="12">
        <v>-1.6069514086704686</v>
      </c>
      <c r="EW30" s="12">
        <v>-413.44548734882119</v>
      </c>
      <c r="EX30" s="12">
        <v>-6.4479921646648108</v>
      </c>
      <c r="EY30" s="12">
        <v>0</v>
      </c>
      <c r="EZ30" s="12">
        <v>0</v>
      </c>
      <c r="FA30" s="12">
        <v>-3.5468022909243899</v>
      </c>
      <c r="FB30" s="12">
        <v>0.31542993667714825</v>
      </c>
      <c r="FC30" s="12">
        <v>-3.0097859594174423</v>
      </c>
      <c r="FD30" s="12">
        <v>-1.0819968923607348</v>
      </c>
      <c r="FE30" s="12">
        <v>1.0694761638525989</v>
      </c>
      <c r="FF30" s="12">
        <v>-8.0485780891594061</v>
      </c>
      <c r="FG30" s="12" t="e">
        <v>#N/A</v>
      </c>
    </row>
    <row r="31" spans="1:163" x14ac:dyDescent="0.25">
      <c r="A31" s="12">
        <v>1986</v>
      </c>
      <c r="B31" s="135">
        <v>33</v>
      </c>
      <c r="C31" s="135">
        <v>49</v>
      </c>
      <c r="D31" s="135">
        <v>55</v>
      </c>
      <c r="E31" s="135"/>
      <c r="F31" s="135">
        <v>45</v>
      </c>
      <c r="G31" s="135"/>
      <c r="H31" s="135">
        <v>35</v>
      </c>
      <c r="I31" s="135">
        <v>35</v>
      </c>
      <c r="J31" s="135">
        <v>49.8</v>
      </c>
      <c r="K31" s="135">
        <v>37</v>
      </c>
      <c r="L31" s="135">
        <v>32</v>
      </c>
      <c r="M31" s="135">
        <v>50</v>
      </c>
      <c r="N31" s="135">
        <v>50</v>
      </c>
      <c r="O31" s="135">
        <v>20</v>
      </c>
      <c r="P31" s="135">
        <v>50</v>
      </c>
      <c r="Q31" s="135">
        <v>60</v>
      </c>
      <c r="R31" s="135">
        <v>49</v>
      </c>
      <c r="S31" s="135"/>
      <c r="T31" s="135">
        <v>36</v>
      </c>
      <c r="U31" s="135">
        <v>43.3</v>
      </c>
      <c r="V31" s="135">
        <v>30</v>
      </c>
      <c r="W31" s="135"/>
      <c r="X31" s="135"/>
      <c r="Y31" s="135">
        <v>32.5</v>
      </c>
      <c r="Z31" s="135">
        <v>42</v>
      </c>
      <c r="AA31" s="135">
        <v>48</v>
      </c>
      <c r="AB31" s="135">
        <v>27.8</v>
      </c>
      <c r="AC31" s="135">
        <v>35</v>
      </c>
      <c r="AD31" s="135">
        <v>35</v>
      </c>
      <c r="AE31" s="135">
        <v>40</v>
      </c>
      <c r="AF31" s="135"/>
      <c r="AG31" s="135">
        <v>50</v>
      </c>
      <c r="AH31" s="135">
        <v>35</v>
      </c>
      <c r="AI31" s="135">
        <v>52</v>
      </c>
      <c r="AJ31" s="135">
        <v>46</v>
      </c>
      <c r="AK31" s="135">
        <v>40</v>
      </c>
      <c r="AL31" s="135">
        <v>46</v>
      </c>
      <c r="AM31" s="135">
        <v>30</v>
      </c>
      <c r="AN31" s="135">
        <v>50</v>
      </c>
      <c r="AO31" s="135">
        <v>50</v>
      </c>
      <c r="CF31" s="136">
        <f t="shared" si="3"/>
        <v>33</v>
      </c>
      <c r="CG31" s="136">
        <f t="shared" si="0"/>
        <v>49</v>
      </c>
      <c r="CH31" s="136">
        <f t="shared" si="0"/>
        <v>55</v>
      </c>
      <c r="CI31" s="136">
        <f t="shared" si="0"/>
        <v>0</v>
      </c>
      <c r="CJ31" s="136">
        <f t="shared" si="0"/>
        <v>45</v>
      </c>
      <c r="CK31" s="136"/>
      <c r="CL31" s="136">
        <f t="shared" si="0"/>
        <v>35</v>
      </c>
      <c r="CM31" s="136">
        <f t="shared" si="0"/>
        <v>35</v>
      </c>
      <c r="CN31" s="136">
        <f t="shared" si="0"/>
        <v>49.8</v>
      </c>
      <c r="CO31" s="136">
        <f t="shared" si="0"/>
        <v>37</v>
      </c>
      <c r="CP31" s="136">
        <f t="shared" si="0"/>
        <v>32</v>
      </c>
      <c r="CQ31" s="136">
        <f t="shared" si="0"/>
        <v>50</v>
      </c>
      <c r="CR31" s="136">
        <f t="shared" si="0"/>
        <v>50</v>
      </c>
      <c r="CS31" s="136">
        <f t="shared" si="0"/>
        <v>20</v>
      </c>
      <c r="CT31" s="136">
        <f t="shared" si="0"/>
        <v>50</v>
      </c>
      <c r="CU31" s="136">
        <f t="shared" si="0"/>
        <v>60</v>
      </c>
      <c r="CV31" s="136">
        <f t="shared" si="0"/>
        <v>49</v>
      </c>
      <c r="CW31" s="136"/>
      <c r="CX31" s="136">
        <f t="shared" si="1"/>
        <v>36</v>
      </c>
      <c r="CY31" s="136">
        <f t="shared" si="1"/>
        <v>43.3</v>
      </c>
      <c r="CZ31" s="136">
        <f t="shared" si="1"/>
        <v>30</v>
      </c>
      <c r="DA31" s="136"/>
      <c r="DB31" s="136"/>
      <c r="DC31" s="136">
        <f t="shared" si="1"/>
        <v>32.5</v>
      </c>
      <c r="DD31" s="136">
        <f t="shared" si="1"/>
        <v>42</v>
      </c>
      <c r="DE31" s="136">
        <f t="shared" si="1"/>
        <v>48</v>
      </c>
      <c r="DF31" s="136">
        <f t="shared" si="1"/>
        <v>27.8</v>
      </c>
      <c r="DG31" s="136">
        <f t="shared" si="1"/>
        <v>35</v>
      </c>
      <c r="DH31" s="136">
        <f t="shared" si="1"/>
        <v>35</v>
      </c>
      <c r="DI31" s="136">
        <f t="shared" si="1"/>
        <v>40</v>
      </c>
      <c r="DJ31" s="136"/>
      <c r="DK31" s="136">
        <f t="shared" si="1"/>
        <v>50</v>
      </c>
      <c r="DL31" s="136">
        <f t="shared" si="1"/>
        <v>35</v>
      </c>
      <c r="DM31" s="136">
        <f t="shared" si="1"/>
        <v>52</v>
      </c>
      <c r="DN31" s="136">
        <f t="shared" si="4"/>
        <v>46</v>
      </c>
      <c r="DO31" s="136">
        <f t="shared" si="4"/>
        <v>40</v>
      </c>
      <c r="DP31" s="136">
        <f t="shared" si="4"/>
        <v>46</v>
      </c>
      <c r="DQ31" s="136">
        <f t="shared" si="4"/>
        <v>30</v>
      </c>
      <c r="DR31" s="136">
        <f t="shared" si="4"/>
        <v>50</v>
      </c>
      <c r="DU31" s="12">
        <v>1.5442316841017316</v>
      </c>
      <c r="DV31" s="12">
        <v>-0.41654469068701871</v>
      </c>
      <c r="DW31" s="12">
        <v>-0.46530683523310756</v>
      </c>
      <c r="DX31" s="12" t="e">
        <v>#N/A</v>
      </c>
      <c r="DY31" s="12">
        <v>-2.064800505784774</v>
      </c>
      <c r="DZ31" s="12">
        <v>-5.4079860145352825</v>
      </c>
      <c r="EA31" s="12" t="e">
        <v>#N/A</v>
      </c>
      <c r="EB31" s="12">
        <v>4.8912941052113865</v>
      </c>
      <c r="EC31" s="12">
        <v>0.72696586191037227</v>
      </c>
      <c r="ED31" s="12">
        <v>-6.2719848708900656</v>
      </c>
      <c r="EE31" s="12">
        <v>-1.8674770651947767</v>
      </c>
      <c r="EF31" s="12">
        <v>-1.2415581176366857</v>
      </c>
      <c r="EG31" s="12">
        <v>5.2174548651528596</v>
      </c>
      <c r="EH31" s="12">
        <v>1.9915336874696692</v>
      </c>
      <c r="EI31" s="12">
        <v>-2.1543005188256501</v>
      </c>
      <c r="EJ31" s="12">
        <v>-2.1045525943080889</v>
      </c>
      <c r="EK31" s="12">
        <v>9.1897391929578021E-2</v>
      </c>
      <c r="EL31" s="12">
        <v>-3.3213156692581975</v>
      </c>
      <c r="EM31" s="12">
        <v>-1.2526000124620538</v>
      </c>
      <c r="EN31" s="12">
        <v>-3.5397133045358089</v>
      </c>
      <c r="EO31" s="12">
        <v>-7.3358428645118181</v>
      </c>
      <c r="ER31" s="12">
        <v>0</v>
      </c>
      <c r="ES31" s="12">
        <v>-3.4012980302958908</v>
      </c>
      <c r="ET31" s="12">
        <v>2.6801715568205537</v>
      </c>
      <c r="EU31" s="12">
        <v>4.9194446782666859</v>
      </c>
      <c r="EV31" s="12">
        <v>10.685011467292554</v>
      </c>
      <c r="EW31" s="12">
        <v>-325.49180158768195</v>
      </c>
      <c r="EX31" s="12">
        <v>-7.2095638817932155</v>
      </c>
      <c r="EY31" s="12">
        <v>0</v>
      </c>
      <c r="EZ31" s="12">
        <v>0</v>
      </c>
      <c r="FA31" s="12">
        <v>-3.3085537492479489</v>
      </c>
      <c r="FB31" s="12">
        <v>1.2411007456022674</v>
      </c>
      <c r="FC31" s="12">
        <v>-0.95183627422272821</v>
      </c>
      <c r="FD31" s="12">
        <v>-0.92783520334806724</v>
      </c>
      <c r="FE31" s="12">
        <v>1.1038339760654736</v>
      </c>
      <c r="FF31" s="12">
        <v>-2.3692888617290464</v>
      </c>
      <c r="FG31" s="12" t="e">
        <v>#N/A</v>
      </c>
    </row>
    <row r="32" spans="1:163" x14ac:dyDescent="0.25">
      <c r="A32" s="12">
        <v>1987</v>
      </c>
      <c r="B32" s="135">
        <v>33</v>
      </c>
      <c r="C32" s="135">
        <v>49</v>
      </c>
      <c r="D32" s="135">
        <v>55</v>
      </c>
      <c r="E32" s="135"/>
      <c r="F32" s="135">
        <v>43</v>
      </c>
      <c r="G32" s="135"/>
      <c r="H32" s="135">
        <v>35</v>
      </c>
      <c r="I32" s="135">
        <v>35</v>
      </c>
      <c r="J32" s="135">
        <v>48.6</v>
      </c>
      <c r="K32" s="135">
        <v>32.5</v>
      </c>
      <c r="L32" s="135">
        <v>31</v>
      </c>
      <c r="M32" s="135">
        <v>50</v>
      </c>
      <c r="N32" s="135">
        <v>50</v>
      </c>
      <c r="O32" s="135">
        <v>20</v>
      </c>
      <c r="P32" s="135">
        <v>45</v>
      </c>
      <c r="Q32" s="135">
        <v>60</v>
      </c>
      <c r="R32" s="135">
        <v>49</v>
      </c>
      <c r="S32" s="135"/>
      <c r="T32" s="135">
        <v>36</v>
      </c>
      <c r="U32" s="135">
        <v>42</v>
      </c>
      <c r="V32" s="135">
        <v>30</v>
      </c>
      <c r="W32" s="135"/>
      <c r="X32" s="135"/>
      <c r="Y32" s="135">
        <v>32.5</v>
      </c>
      <c r="Z32" s="135">
        <v>35</v>
      </c>
      <c r="AA32" s="135">
        <v>48</v>
      </c>
      <c r="AB32" s="135">
        <v>27.8</v>
      </c>
      <c r="AC32" s="135">
        <v>35</v>
      </c>
      <c r="AD32" s="135">
        <v>35</v>
      </c>
      <c r="AE32" s="135">
        <v>37.5</v>
      </c>
      <c r="AF32" s="135"/>
      <c r="AG32" s="135">
        <v>50</v>
      </c>
      <c r="AH32" s="135">
        <v>35</v>
      </c>
      <c r="AI32" s="135">
        <v>52</v>
      </c>
      <c r="AJ32" s="135">
        <v>46</v>
      </c>
      <c r="AK32" s="135">
        <v>35</v>
      </c>
      <c r="AL32" s="135">
        <v>40</v>
      </c>
      <c r="AM32" s="135">
        <v>30</v>
      </c>
      <c r="AN32" s="135">
        <v>50</v>
      </c>
      <c r="AO32" s="135">
        <v>45</v>
      </c>
      <c r="CF32" s="136">
        <f t="shared" si="3"/>
        <v>33</v>
      </c>
      <c r="CG32" s="136">
        <f t="shared" si="0"/>
        <v>49</v>
      </c>
      <c r="CH32" s="136">
        <f t="shared" si="0"/>
        <v>55</v>
      </c>
      <c r="CI32" s="136">
        <f t="shared" si="0"/>
        <v>0</v>
      </c>
      <c r="CJ32" s="136">
        <f t="shared" si="0"/>
        <v>43</v>
      </c>
      <c r="CK32" s="136"/>
      <c r="CL32" s="136">
        <f t="shared" si="0"/>
        <v>35</v>
      </c>
      <c r="CM32" s="136">
        <f t="shared" si="0"/>
        <v>35</v>
      </c>
      <c r="CN32" s="136">
        <f t="shared" si="0"/>
        <v>48.6</v>
      </c>
      <c r="CO32" s="136">
        <f t="shared" si="0"/>
        <v>32.5</v>
      </c>
      <c r="CP32" s="136">
        <f t="shared" si="0"/>
        <v>31</v>
      </c>
      <c r="CQ32" s="136">
        <f t="shared" si="0"/>
        <v>50</v>
      </c>
      <c r="CR32" s="136">
        <f t="shared" si="0"/>
        <v>50</v>
      </c>
      <c r="CS32" s="136">
        <f t="shared" si="0"/>
        <v>20</v>
      </c>
      <c r="CT32" s="136">
        <f t="shared" si="0"/>
        <v>45</v>
      </c>
      <c r="CU32" s="136">
        <f t="shared" si="0"/>
        <v>60</v>
      </c>
      <c r="CV32" s="136">
        <f t="shared" si="0"/>
        <v>49</v>
      </c>
      <c r="CW32" s="136"/>
      <c r="CX32" s="136">
        <f t="shared" si="1"/>
        <v>36</v>
      </c>
      <c r="CY32" s="136">
        <f t="shared" si="1"/>
        <v>42</v>
      </c>
      <c r="CZ32" s="136">
        <f t="shared" si="1"/>
        <v>30</v>
      </c>
      <c r="DA32" s="136"/>
      <c r="DB32" s="136"/>
      <c r="DC32" s="136">
        <f t="shared" si="1"/>
        <v>32.5</v>
      </c>
      <c r="DD32" s="136">
        <f t="shared" si="1"/>
        <v>35</v>
      </c>
      <c r="DE32" s="136">
        <f t="shared" si="1"/>
        <v>48</v>
      </c>
      <c r="DF32" s="136">
        <f t="shared" si="1"/>
        <v>27.8</v>
      </c>
      <c r="DG32" s="136">
        <f t="shared" si="1"/>
        <v>35</v>
      </c>
      <c r="DH32" s="136">
        <f t="shared" si="1"/>
        <v>35</v>
      </c>
      <c r="DI32" s="136">
        <f t="shared" si="1"/>
        <v>37.5</v>
      </c>
      <c r="DJ32" s="136"/>
      <c r="DK32" s="136">
        <f t="shared" si="1"/>
        <v>50</v>
      </c>
      <c r="DL32" s="136">
        <f t="shared" si="1"/>
        <v>35</v>
      </c>
      <c r="DM32" s="136">
        <f t="shared" si="1"/>
        <v>52</v>
      </c>
      <c r="DN32" s="136">
        <f t="shared" si="4"/>
        <v>46</v>
      </c>
      <c r="DO32" s="136">
        <f t="shared" si="4"/>
        <v>35</v>
      </c>
      <c r="DP32" s="136">
        <f t="shared" si="4"/>
        <v>40</v>
      </c>
      <c r="DQ32" s="136">
        <f t="shared" si="4"/>
        <v>30</v>
      </c>
      <c r="DR32" s="136">
        <f t="shared" si="4"/>
        <v>50</v>
      </c>
      <c r="DU32" s="12">
        <v>3.0133910653652975</v>
      </c>
      <c r="DV32" s="12">
        <v>1.4947694560525235</v>
      </c>
      <c r="DW32" s="12">
        <v>-1.0909171068533681</v>
      </c>
      <c r="DX32" s="12" t="e">
        <v>#N/A</v>
      </c>
      <c r="DY32" s="12">
        <v>-2.0497891819705814</v>
      </c>
      <c r="DZ32" s="12">
        <v>-4.3951336095771154</v>
      </c>
      <c r="EA32" s="12" t="e">
        <v>#N/A</v>
      </c>
      <c r="EB32" s="12">
        <v>6.3610430670821074</v>
      </c>
      <c r="EC32" s="12">
        <v>2.571639168318427</v>
      </c>
      <c r="ED32" s="12">
        <v>-5.5468855751190631</v>
      </c>
      <c r="EE32" s="12">
        <v>-0.31764948089522704</v>
      </c>
      <c r="EF32" s="12">
        <v>-0.45914680344947101</v>
      </c>
      <c r="EG32" s="12">
        <v>3.1190819020053624</v>
      </c>
      <c r="EH32" s="12">
        <v>-7.5881685866814053</v>
      </c>
      <c r="EI32" s="12">
        <v>-1.9862499052899381</v>
      </c>
      <c r="EJ32" s="12">
        <v>-3.5444107846073649</v>
      </c>
      <c r="EK32" s="12">
        <v>-3.5106427134744536</v>
      </c>
      <c r="EL32" s="12">
        <v>-0.20877162760322676</v>
      </c>
      <c r="EM32" s="12">
        <v>-0.48668826168446344</v>
      </c>
      <c r="EN32" s="12">
        <v>-2.9823626986574823</v>
      </c>
      <c r="EO32" s="12">
        <v>-3.6127466009010334</v>
      </c>
      <c r="ER32" s="12">
        <v>0</v>
      </c>
      <c r="ES32" s="12">
        <v>-3.6306934853769093</v>
      </c>
      <c r="ET32" s="12">
        <v>3.6431974619097929</v>
      </c>
      <c r="EU32" s="12">
        <v>3.7066604026659462</v>
      </c>
      <c r="EV32" s="12">
        <v>19.70023611314906</v>
      </c>
      <c r="EW32" s="12">
        <v>-214.24379359720206</v>
      </c>
      <c r="EX32" s="12">
        <v>-3.459915354669576</v>
      </c>
      <c r="EY32" s="12">
        <v>0</v>
      </c>
      <c r="EZ32" s="12">
        <v>0</v>
      </c>
      <c r="FA32" s="12">
        <v>-0.60976301182139991</v>
      </c>
      <c r="FB32" s="12">
        <v>2.8205309633002855</v>
      </c>
      <c r="FC32" s="12">
        <v>5.8266172064462296</v>
      </c>
      <c r="FD32" s="12">
        <v>1.9701957711970834</v>
      </c>
      <c r="FE32" s="12">
        <v>1.2636662982043276</v>
      </c>
      <c r="FF32" s="12">
        <v>2.6729229980684011</v>
      </c>
      <c r="FG32" s="12" t="e">
        <v>#N/A</v>
      </c>
    </row>
    <row r="33" spans="1:163" x14ac:dyDescent="0.25">
      <c r="A33" s="12">
        <v>1988</v>
      </c>
      <c r="B33" s="135">
        <v>33</v>
      </c>
      <c r="C33" s="135">
        <v>39</v>
      </c>
      <c r="D33" s="135">
        <v>55</v>
      </c>
      <c r="E33" s="135"/>
      <c r="F33" s="135">
        <v>43</v>
      </c>
      <c r="G33" s="135"/>
      <c r="H33" s="135">
        <v>40</v>
      </c>
      <c r="I33" s="135">
        <v>30</v>
      </c>
      <c r="J33" s="135">
        <v>41.3</v>
      </c>
      <c r="K33" s="135">
        <v>32.5</v>
      </c>
      <c r="L33" s="135">
        <v>30</v>
      </c>
      <c r="M33" s="135">
        <v>30</v>
      </c>
      <c r="N33" s="135">
        <v>50</v>
      </c>
      <c r="O33" s="135">
        <v>20</v>
      </c>
      <c r="P33" s="135">
        <v>42</v>
      </c>
      <c r="Q33" s="135">
        <v>60</v>
      </c>
      <c r="R33" s="135">
        <v>49</v>
      </c>
      <c r="S33" s="135"/>
      <c r="T33" s="135">
        <v>36</v>
      </c>
      <c r="U33" s="135">
        <v>42</v>
      </c>
      <c r="V33" s="135">
        <v>30</v>
      </c>
      <c r="W33" s="135"/>
      <c r="X33" s="135"/>
      <c r="Y33" s="135">
        <v>32.5</v>
      </c>
      <c r="Z33" s="135">
        <v>35</v>
      </c>
      <c r="AA33" s="135">
        <v>28</v>
      </c>
      <c r="AB33" s="135">
        <v>27.8</v>
      </c>
      <c r="AC33" s="135">
        <v>35</v>
      </c>
      <c r="AD33" s="135">
        <v>35</v>
      </c>
      <c r="AE33" s="135">
        <v>37.5</v>
      </c>
      <c r="AF33" s="135"/>
      <c r="AG33" s="135">
        <v>50</v>
      </c>
      <c r="AH33" s="135">
        <v>35</v>
      </c>
      <c r="AI33" s="135">
        <v>52</v>
      </c>
      <c r="AJ33" s="135">
        <v>46</v>
      </c>
      <c r="AK33" s="135">
        <v>35</v>
      </c>
      <c r="AL33" s="135">
        <v>34</v>
      </c>
      <c r="AM33" s="135">
        <v>30</v>
      </c>
      <c r="AN33" s="135">
        <v>50</v>
      </c>
      <c r="AO33" s="135">
        <v>45</v>
      </c>
      <c r="CF33" s="136">
        <f t="shared" si="3"/>
        <v>33</v>
      </c>
      <c r="CG33" s="136">
        <f t="shared" si="0"/>
        <v>39</v>
      </c>
      <c r="CH33" s="136">
        <f t="shared" si="0"/>
        <v>55</v>
      </c>
      <c r="CI33" s="136">
        <f t="shared" si="0"/>
        <v>0</v>
      </c>
      <c r="CJ33" s="136">
        <f t="shared" si="0"/>
        <v>43</v>
      </c>
      <c r="CK33" s="136"/>
      <c r="CL33" s="136">
        <f t="shared" si="0"/>
        <v>40</v>
      </c>
      <c r="CM33" s="136">
        <f t="shared" si="0"/>
        <v>30</v>
      </c>
      <c r="CN33" s="136">
        <f t="shared" si="0"/>
        <v>41.3</v>
      </c>
      <c r="CO33" s="136">
        <f t="shared" si="0"/>
        <v>32.5</v>
      </c>
      <c r="CP33" s="136">
        <f t="shared" si="0"/>
        <v>30</v>
      </c>
      <c r="CQ33" s="136">
        <f t="shared" si="0"/>
        <v>30</v>
      </c>
      <c r="CR33" s="136">
        <f t="shared" si="0"/>
        <v>50</v>
      </c>
      <c r="CS33" s="136">
        <f t="shared" si="0"/>
        <v>20</v>
      </c>
      <c r="CT33" s="136">
        <f t="shared" si="0"/>
        <v>42</v>
      </c>
      <c r="CU33" s="136">
        <f t="shared" si="0"/>
        <v>60</v>
      </c>
      <c r="CV33" s="136">
        <f t="shared" si="0"/>
        <v>49</v>
      </c>
      <c r="CW33" s="136"/>
      <c r="CX33" s="136">
        <f t="shared" si="1"/>
        <v>36</v>
      </c>
      <c r="CY33" s="136">
        <f t="shared" si="1"/>
        <v>42</v>
      </c>
      <c r="CZ33" s="136">
        <f t="shared" si="1"/>
        <v>30</v>
      </c>
      <c r="DA33" s="136"/>
      <c r="DB33" s="136"/>
      <c r="DC33" s="136">
        <f t="shared" si="1"/>
        <v>32.5</v>
      </c>
      <c r="DD33" s="136">
        <f t="shared" si="1"/>
        <v>35</v>
      </c>
      <c r="DE33" s="136">
        <f t="shared" si="1"/>
        <v>28</v>
      </c>
      <c r="DF33" s="136">
        <f t="shared" si="1"/>
        <v>27.8</v>
      </c>
      <c r="DG33" s="136">
        <f t="shared" si="1"/>
        <v>35</v>
      </c>
      <c r="DH33" s="136">
        <f t="shared" si="1"/>
        <v>35</v>
      </c>
      <c r="DI33" s="136">
        <f t="shared" si="1"/>
        <v>37.5</v>
      </c>
      <c r="DJ33" s="136"/>
      <c r="DK33" s="136">
        <f t="shared" si="1"/>
        <v>50</v>
      </c>
      <c r="DL33" s="136">
        <f t="shared" si="1"/>
        <v>35</v>
      </c>
      <c r="DM33" s="136">
        <f t="shared" si="1"/>
        <v>52</v>
      </c>
      <c r="DN33" s="136">
        <f t="shared" si="4"/>
        <v>46</v>
      </c>
      <c r="DO33" s="136">
        <f t="shared" si="4"/>
        <v>35</v>
      </c>
      <c r="DP33" s="136">
        <f t="shared" si="4"/>
        <v>34</v>
      </c>
      <c r="DQ33" s="136">
        <f t="shared" si="4"/>
        <v>30</v>
      </c>
      <c r="DR33" s="136">
        <f t="shared" si="4"/>
        <v>50</v>
      </c>
      <c r="DU33" s="12">
        <v>-0.26563277979803956</v>
      </c>
      <c r="DV33" s="12">
        <v>2.8342811700595405</v>
      </c>
      <c r="DW33" s="12">
        <v>-2.6533029972395781</v>
      </c>
      <c r="DX33" s="12" t="e">
        <v>#N/A</v>
      </c>
      <c r="DY33" s="12">
        <v>0.53806608084254037</v>
      </c>
      <c r="DZ33" s="12">
        <v>-3.529244703778744</v>
      </c>
      <c r="EA33" s="12" t="e">
        <v>#N/A</v>
      </c>
      <c r="EB33" s="12">
        <v>4.1824684364267171</v>
      </c>
      <c r="EC33" s="12">
        <v>5.1032674396881816</v>
      </c>
      <c r="ED33" s="12">
        <v>-4.6348321593806929</v>
      </c>
      <c r="EE33" s="12">
        <v>-0.24754224215493537</v>
      </c>
      <c r="EF33" s="12">
        <v>-1.3900679962777218</v>
      </c>
      <c r="EG33" s="12">
        <v>0.78447197046578765</v>
      </c>
      <c r="EH33" s="12">
        <v>0.75929286122511996</v>
      </c>
      <c r="EI33" s="12">
        <v>0.39480482588815846</v>
      </c>
      <c r="EJ33" s="12">
        <v>-2.6337500120679351</v>
      </c>
      <c r="EK33" s="12">
        <v>-0.81383057913420487</v>
      </c>
      <c r="EL33" s="12">
        <v>1.4390079264646118</v>
      </c>
      <c r="EM33" s="12">
        <v>1.4811921784874187</v>
      </c>
      <c r="EN33" s="12">
        <v>0.70314402733419001</v>
      </c>
      <c r="EO33" s="12">
        <v>0.50751804074315032</v>
      </c>
      <c r="ER33" s="12">
        <v>0</v>
      </c>
      <c r="ES33" s="12">
        <v>-4.6786083724948355</v>
      </c>
      <c r="ET33" s="12">
        <v>2.4401365428121693</v>
      </c>
      <c r="EU33" s="12">
        <v>-3.1500343630384009E-2</v>
      </c>
      <c r="EV33" s="12">
        <v>8.633104449372027</v>
      </c>
      <c r="EW33" s="12">
        <v>-4.5825410928155179</v>
      </c>
      <c r="EX33" s="12">
        <v>-2.1235100384710535</v>
      </c>
      <c r="EY33" s="12">
        <v>0</v>
      </c>
      <c r="EZ33" s="12">
        <v>0</v>
      </c>
      <c r="FA33" s="12">
        <v>1.8341216813610117</v>
      </c>
      <c r="FB33" s="12">
        <v>3.6836365767549211</v>
      </c>
      <c r="FC33" s="12">
        <v>2.2561298181627194</v>
      </c>
      <c r="FD33" s="12">
        <v>5.5454669376069745</v>
      </c>
      <c r="FE33" s="12">
        <v>2.4614480391002473</v>
      </c>
      <c r="FF33" s="12">
        <v>1.1628908266408331</v>
      </c>
      <c r="FG33" s="12" t="e">
        <v>#N/A</v>
      </c>
    </row>
    <row r="34" spans="1:163" x14ac:dyDescent="0.25">
      <c r="A34" s="12">
        <v>1989</v>
      </c>
      <c r="B34" s="135">
        <v>20</v>
      </c>
      <c r="C34" s="135">
        <v>39</v>
      </c>
      <c r="D34" s="135">
        <v>30</v>
      </c>
      <c r="E34" s="135"/>
      <c r="F34" s="135">
        <v>43</v>
      </c>
      <c r="G34" s="135"/>
      <c r="H34" s="135">
        <v>40</v>
      </c>
      <c r="I34" s="135">
        <v>30</v>
      </c>
      <c r="J34" s="135">
        <v>41.3</v>
      </c>
      <c r="K34" s="135">
        <v>32.5</v>
      </c>
      <c r="L34" s="135">
        <v>30</v>
      </c>
      <c r="M34" s="135">
        <v>30</v>
      </c>
      <c r="N34" s="135">
        <v>50</v>
      </c>
      <c r="O34" s="135">
        <v>25</v>
      </c>
      <c r="P34" s="135">
        <v>39</v>
      </c>
      <c r="Q34" s="135">
        <v>60</v>
      </c>
      <c r="R34" s="135">
        <v>46</v>
      </c>
      <c r="S34" s="135">
        <v>50</v>
      </c>
      <c r="T34" s="135">
        <v>36</v>
      </c>
      <c r="U34" s="135">
        <v>40</v>
      </c>
      <c r="V34" s="135">
        <v>30</v>
      </c>
      <c r="W34" s="135"/>
      <c r="X34" s="135"/>
      <c r="Y34" s="135">
        <v>32.5</v>
      </c>
      <c r="Z34" s="135">
        <v>37</v>
      </c>
      <c r="AA34" s="135">
        <v>33</v>
      </c>
      <c r="AB34" s="135">
        <v>27.8</v>
      </c>
      <c r="AC34" s="135">
        <v>35</v>
      </c>
      <c r="AD34" s="135">
        <v>35</v>
      </c>
      <c r="AE34" s="135">
        <v>36.5</v>
      </c>
      <c r="AF34" s="135"/>
      <c r="AG34" s="135">
        <v>50</v>
      </c>
      <c r="AH34" s="135">
        <v>35</v>
      </c>
      <c r="AI34" s="135">
        <v>52</v>
      </c>
      <c r="AJ34" s="135">
        <v>46</v>
      </c>
      <c r="AK34" s="135">
        <v>35</v>
      </c>
      <c r="AL34" s="135">
        <v>34</v>
      </c>
      <c r="AM34" s="135">
        <v>30</v>
      </c>
      <c r="AN34" s="135">
        <v>50</v>
      </c>
      <c r="AO34" s="135">
        <v>45</v>
      </c>
      <c r="BI34" s="12" t="e" cm="1">
        <f t="array" aca="1" ref="BI34" ca="1">+[3]!hp(S34:S65,100)</f>
        <v>#NAME?</v>
      </c>
      <c r="CF34" s="136">
        <f t="shared" si="3"/>
        <v>20</v>
      </c>
      <c r="CG34" s="136">
        <f t="shared" si="0"/>
        <v>39</v>
      </c>
      <c r="CH34" s="136">
        <f t="shared" si="0"/>
        <v>30</v>
      </c>
      <c r="CI34" s="136">
        <f t="shared" si="0"/>
        <v>0</v>
      </c>
      <c r="CJ34" s="136">
        <f t="shared" si="0"/>
        <v>43</v>
      </c>
      <c r="CK34" s="136"/>
      <c r="CL34" s="136">
        <f t="shared" si="0"/>
        <v>40</v>
      </c>
      <c r="CM34" s="136">
        <f t="shared" si="0"/>
        <v>30</v>
      </c>
      <c r="CN34" s="136">
        <f t="shared" si="0"/>
        <v>41.3</v>
      </c>
      <c r="CO34" s="136">
        <f t="shared" si="0"/>
        <v>32.5</v>
      </c>
      <c r="CP34" s="136">
        <f t="shared" si="0"/>
        <v>30</v>
      </c>
      <c r="CQ34" s="136">
        <f t="shared" si="0"/>
        <v>30</v>
      </c>
      <c r="CR34" s="136">
        <f t="shared" si="0"/>
        <v>50</v>
      </c>
      <c r="CS34" s="136">
        <f t="shared" si="0"/>
        <v>25</v>
      </c>
      <c r="CT34" s="136">
        <f t="shared" si="0"/>
        <v>39</v>
      </c>
      <c r="CU34" s="136">
        <f t="shared" si="0"/>
        <v>60</v>
      </c>
      <c r="CV34" s="136">
        <f t="shared" si="0"/>
        <v>46</v>
      </c>
      <c r="CW34" s="136" t="e">
        <f ca="1">+S34-BI34</f>
        <v>#NAME?</v>
      </c>
      <c r="CX34" s="136">
        <f t="shared" si="1"/>
        <v>36</v>
      </c>
      <c r="CY34" s="136">
        <f t="shared" si="1"/>
        <v>40</v>
      </c>
      <c r="CZ34" s="136">
        <f t="shared" si="1"/>
        <v>30</v>
      </c>
      <c r="DA34" s="136"/>
      <c r="DB34" s="136"/>
      <c r="DC34" s="136">
        <f t="shared" si="1"/>
        <v>32.5</v>
      </c>
      <c r="DD34" s="136">
        <f t="shared" si="1"/>
        <v>37</v>
      </c>
      <c r="DE34" s="136">
        <f t="shared" si="1"/>
        <v>33</v>
      </c>
      <c r="DF34" s="136">
        <f t="shared" si="1"/>
        <v>27.8</v>
      </c>
      <c r="DG34" s="136">
        <f t="shared" si="1"/>
        <v>35</v>
      </c>
      <c r="DH34" s="136">
        <f t="shared" si="1"/>
        <v>35</v>
      </c>
      <c r="DI34" s="136">
        <f t="shared" si="1"/>
        <v>36.5</v>
      </c>
      <c r="DJ34" s="136"/>
      <c r="DK34" s="136">
        <f t="shared" si="1"/>
        <v>50</v>
      </c>
      <c r="DL34" s="136">
        <f t="shared" si="1"/>
        <v>35</v>
      </c>
      <c r="DM34" s="136">
        <f t="shared" si="1"/>
        <v>52</v>
      </c>
      <c r="DN34" s="136">
        <f t="shared" si="4"/>
        <v>46</v>
      </c>
      <c r="DO34" s="136">
        <f t="shared" si="4"/>
        <v>35</v>
      </c>
      <c r="DP34" s="136">
        <f t="shared" si="4"/>
        <v>34</v>
      </c>
      <c r="DQ34" s="136">
        <f t="shared" si="4"/>
        <v>30</v>
      </c>
      <c r="DR34" s="136">
        <f t="shared" si="4"/>
        <v>50</v>
      </c>
      <c r="DU34" s="12">
        <v>-8.8577620642195996</v>
      </c>
      <c r="DV34" s="12">
        <v>4.84248603258564</v>
      </c>
      <c r="DW34" s="12">
        <v>-1.0718375946745908</v>
      </c>
      <c r="DX34" s="12" t="e">
        <v>#N/A</v>
      </c>
      <c r="DY34" s="12">
        <v>1.8596528543079103</v>
      </c>
      <c r="DZ34" s="12">
        <v>-2.3561687863113008</v>
      </c>
      <c r="EA34" s="12" t="e">
        <v>#N/A</v>
      </c>
      <c r="EB34" s="12">
        <v>5.5827242478804351</v>
      </c>
      <c r="EC34" s="12">
        <v>5.3079658757755368</v>
      </c>
      <c r="ED34" s="12">
        <v>-0.26113437602364797</v>
      </c>
      <c r="EE34" s="12">
        <v>-0.9681732361617037</v>
      </c>
      <c r="EF34" s="12">
        <v>-6.0495754725351958E-2</v>
      </c>
      <c r="EG34" s="12">
        <v>-0.75800337454899136</v>
      </c>
      <c r="EH34" s="12">
        <v>-2.0444376336375569</v>
      </c>
      <c r="EI34" s="12">
        <v>2.8849805555281023</v>
      </c>
      <c r="EJ34" s="12">
        <v>-1.4783506535042221</v>
      </c>
      <c r="EK34" s="12">
        <v>1.3431482013736655</v>
      </c>
      <c r="EL34" s="12">
        <v>2.8075098840702992</v>
      </c>
      <c r="EM34" s="12">
        <v>2.768395432405768</v>
      </c>
      <c r="EN34" s="12">
        <v>2.5110489156821529</v>
      </c>
      <c r="EO34" s="12">
        <v>-4.3511467874649554</v>
      </c>
      <c r="ER34" s="12">
        <v>0</v>
      </c>
      <c r="ES34" s="12">
        <v>-2.9968555001832726</v>
      </c>
      <c r="ET34" s="12">
        <v>1.0115725252633183</v>
      </c>
      <c r="EU34" s="12">
        <v>-2.2907964697241994</v>
      </c>
      <c r="EV34" s="12">
        <v>-5.8100814715048443</v>
      </c>
      <c r="EW34" s="12">
        <v>183.38431614601632</v>
      </c>
      <c r="EX34" s="12">
        <v>0.98330934258140701</v>
      </c>
      <c r="EY34" s="12">
        <v>0</v>
      </c>
      <c r="EZ34" s="12">
        <v>0</v>
      </c>
      <c r="FA34" s="12">
        <v>4.202808074090953</v>
      </c>
      <c r="FB34" s="12">
        <v>5.0319337301390448</v>
      </c>
      <c r="FC34" s="12">
        <v>-4.0654456400152696</v>
      </c>
      <c r="FD34" s="12">
        <v>5.5527079657268388</v>
      </c>
      <c r="FE34" s="12">
        <v>3.1957663383902002</v>
      </c>
      <c r="FF34" s="12">
        <v>-1.0079422396841977</v>
      </c>
      <c r="FG34" s="12" t="e">
        <v>#N/A</v>
      </c>
    </row>
    <row r="35" spans="1:163" x14ac:dyDescent="0.25">
      <c r="A35" s="12">
        <v>1990</v>
      </c>
      <c r="B35" s="135">
        <v>20</v>
      </c>
      <c r="C35" s="135">
        <v>39</v>
      </c>
      <c r="D35" s="135">
        <v>30</v>
      </c>
      <c r="E35" s="135"/>
      <c r="F35" s="135">
        <v>41</v>
      </c>
      <c r="G35" s="135"/>
      <c r="H35" s="135">
        <v>40</v>
      </c>
      <c r="I35" s="135">
        <v>30</v>
      </c>
      <c r="J35" s="135">
        <v>41.5</v>
      </c>
      <c r="K35" s="135">
        <v>35</v>
      </c>
      <c r="L35" s="135">
        <v>30</v>
      </c>
      <c r="M35" s="135">
        <v>30</v>
      </c>
      <c r="N35" s="135">
        <v>40</v>
      </c>
      <c r="O35" s="135">
        <v>25</v>
      </c>
      <c r="P35" s="135">
        <v>37</v>
      </c>
      <c r="Q35" s="135">
        <v>54.5</v>
      </c>
      <c r="R35" s="135">
        <v>46</v>
      </c>
      <c r="S35" s="135">
        <v>40</v>
      </c>
      <c r="T35" s="135">
        <v>36</v>
      </c>
      <c r="U35" s="135">
        <v>37.5</v>
      </c>
      <c r="V35" s="135">
        <v>30</v>
      </c>
      <c r="W35" s="135"/>
      <c r="X35" s="135"/>
      <c r="Y35" s="135">
        <v>35</v>
      </c>
      <c r="Z35" s="135">
        <v>36</v>
      </c>
      <c r="AA35" s="135">
        <v>33</v>
      </c>
      <c r="AB35" s="135">
        <v>27.8</v>
      </c>
      <c r="AC35" s="135">
        <v>30</v>
      </c>
      <c r="AD35" s="135">
        <v>35</v>
      </c>
      <c r="AE35" s="135">
        <v>36.5</v>
      </c>
      <c r="AF35" s="135">
        <v>35</v>
      </c>
      <c r="AG35" s="135">
        <v>50</v>
      </c>
      <c r="AH35" s="135">
        <v>35</v>
      </c>
      <c r="AI35" s="135">
        <v>40</v>
      </c>
      <c r="AJ35" s="135">
        <v>46</v>
      </c>
      <c r="AK35" s="135">
        <v>35</v>
      </c>
      <c r="AL35" s="135">
        <v>34</v>
      </c>
      <c r="AM35" s="135">
        <v>30</v>
      </c>
      <c r="AN35" s="135">
        <v>50</v>
      </c>
      <c r="AO35" s="135">
        <v>45</v>
      </c>
      <c r="BV35" s="12" t="e" cm="1">
        <f t="array" aca="1" ref="BV35" ca="1">+[3]!hp(AF35:AF65,100)</f>
        <v>#NAME?</v>
      </c>
      <c r="CF35" s="136">
        <f t="shared" si="3"/>
        <v>20</v>
      </c>
      <c r="CG35" s="136">
        <f t="shared" si="0"/>
        <v>39</v>
      </c>
      <c r="CH35" s="136">
        <f t="shared" si="0"/>
        <v>30</v>
      </c>
      <c r="CI35" s="136">
        <f t="shared" si="0"/>
        <v>0</v>
      </c>
      <c r="CJ35" s="136">
        <f t="shared" si="0"/>
        <v>41</v>
      </c>
      <c r="CK35" s="136"/>
      <c r="CL35" s="136">
        <f t="shared" si="0"/>
        <v>40</v>
      </c>
      <c r="CM35" s="136">
        <f t="shared" si="0"/>
        <v>30</v>
      </c>
      <c r="CN35" s="136">
        <f t="shared" si="0"/>
        <v>41.5</v>
      </c>
      <c r="CO35" s="136">
        <f t="shared" si="0"/>
        <v>35</v>
      </c>
      <c r="CP35" s="136">
        <f t="shared" si="0"/>
        <v>30</v>
      </c>
      <c r="CQ35" s="136">
        <f t="shared" si="0"/>
        <v>30</v>
      </c>
      <c r="CR35" s="136">
        <f t="shared" si="0"/>
        <v>40</v>
      </c>
      <c r="CS35" s="136">
        <f t="shared" si="0"/>
        <v>25</v>
      </c>
      <c r="CT35" s="136">
        <f t="shared" si="0"/>
        <v>37</v>
      </c>
      <c r="CU35" s="136">
        <f t="shared" si="0"/>
        <v>54.5</v>
      </c>
      <c r="CV35" s="136">
        <f t="shared" si="0"/>
        <v>46</v>
      </c>
      <c r="CW35" s="136">
        <f t="shared" ref="CW35:DL56" si="5">+S35-BI35</f>
        <v>40</v>
      </c>
      <c r="CX35" s="136">
        <f t="shared" si="1"/>
        <v>36</v>
      </c>
      <c r="CY35" s="136">
        <f t="shared" si="1"/>
        <v>37.5</v>
      </c>
      <c r="CZ35" s="136">
        <f t="shared" si="1"/>
        <v>30</v>
      </c>
      <c r="DA35" s="136"/>
      <c r="DB35" s="136"/>
      <c r="DC35" s="136">
        <f t="shared" si="1"/>
        <v>35</v>
      </c>
      <c r="DD35" s="136">
        <f t="shared" si="1"/>
        <v>36</v>
      </c>
      <c r="DE35" s="136">
        <f t="shared" si="1"/>
        <v>33</v>
      </c>
      <c r="DF35" s="136">
        <f t="shared" si="1"/>
        <v>27.8</v>
      </c>
      <c r="DG35" s="136">
        <f t="shared" si="1"/>
        <v>30</v>
      </c>
      <c r="DH35" s="136">
        <f t="shared" si="1"/>
        <v>35</v>
      </c>
      <c r="DI35" s="136">
        <f t="shared" si="1"/>
        <v>36.5</v>
      </c>
      <c r="DJ35" s="136" t="e">
        <f t="shared" ca="1" si="1"/>
        <v>#NAME?</v>
      </c>
      <c r="DK35" s="136">
        <f t="shared" si="1"/>
        <v>50</v>
      </c>
      <c r="DL35" s="136">
        <f t="shared" si="1"/>
        <v>35</v>
      </c>
      <c r="DM35" s="136">
        <f t="shared" si="1"/>
        <v>40</v>
      </c>
      <c r="DN35" s="136">
        <f t="shared" si="4"/>
        <v>46</v>
      </c>
      <c r="DO35" s="136">
        <f t="shared" si="4"/>
        <v>35</v>
      </c>
      <c r="DP35" s="136">
        <f t="shared" si="4"/>
        <v>34</v>
      </c>
      <c r="DQ35" s="136">
        <f t="shared" si="4"/>
        <v>30</v>
      </c>
      <c r="DR35" s="136">
        <f t="shared" si="4"/>
        <v>50</v>
      </c>
      <c r="DU35" s="12">
        <v>-12.413132010004318</v>
      </c>
      <c r="DV35" s="12">
        <v>2.7657641465741847</v>
      </c>
      <c r="DW35" s="12">
        <v>1.0739445431862862</v>
      </c>
      <c r="DX35" s="12" t="e">
        <v>#N/A</v>
      </c>
      <c r="DY35" s="12">
        <v>2.8905822398586594</v>
      </c>
      <c r="DZ35" s="12">
        <v>-0.76949229195618329</v>
      </c>
      <c r="EA35" s="12" t="e">
        <v>#N/A</v>
      </c>
      <c r="EB35" s="12">
        <v>-1.8020841020337741</v>
      </c>
      <c r="EC35" s="12">
        <v>2.8305410690135488</v>
      </c>
      <c r="ED35" s="12">
        <v>-4.3764423624666335</v>
      </c>
      <c r="EE35" s="12">
        <v>-0.48404105295222166</v>
      </c>
      <c r="EF35" s="12">
        <v>-1.3403988028463516</v>
      </c>
      <c r="EG35" s="12">
        <v>-1.3557327644654293</v>
      </c>
      <c r="EH35" s="12">
        <v>-1.7621061342357649</v>
      </c>
      <c r="EI35" s="12">
        <v>3.852048963897019</v>
      </c>
      <c r="EJ35" s="12">
        <v>1.9748160225845908</v>
      </c>
      <c r="EK35" s="12">
        <v>2.5934015276047973</v>
      </c>
      <c r="EL35" s="12">
        <v>-1.1294213473684351</v>
      </c>
      <c r="EM35" s="12">
        <v>2.7185853779142661</v>
      </c>
      <c r="EN35" s="12">
        <v>5.0599711301065327</v>
      </c>
      <c r="EO35" s="12">
        <v>-2.4262171734501408</v>
      </c>
      <c r="ER35" s="12">
        <v>0</v>
      </c>
      <c r="ES35" s="12">
        <v>-0.26871493798140023</v>
      </c>
      <c r="ET35" s="12">
        <v>-1.0937813105809226</v>
      </c>
      <c r="EU35" s="12">
        <v>-3.6426118095703259</v>
      </c>
      <c r="EV35" s="12">
        <v>-10.629701662365278</v>
      </c>
      <c r="EW35" s="12">
        <v>215.89196375076062</v>
      </c>
      <c r="EX35" s="12">
        <v>6.1789497203066048</v>
      </c>
      <c r="EY35" s="12">
        <v>0</v>
      </c>
      <c r="EZ35" s="12">
        <v>0</v>
      </c>
      <c r="FA35" s="12">
        <v>5.3767028436918736</v>
      </c>
      <c r="FB35" s="12">
        <v>4.1311287025769587</v>
      </c>
      <c r="FC35" s="12">
        <v>3.2539891103334355</v>
      </c>
      <c r="FD35" s="12">
        <v>3.3449275323876861</v>
      </c>
      <c r="FE35" s="12">
        <v>1.6226516492586995</v>
      </c>
      <c r="FF35" s="12">
        <v>-4.2868478424677789</v>
      </c>
      <c r="FG35" s="12" t="e">
        <v>#N/A</v>
      </c>
    </row>
    <row r="36" spans="1:163" x14ac:dyDescent="0.25">
      <c r="A36" s="12">
        <v>1991</v>
      </c>
      <c r="B36" s="135">
        <v>20</v>
      </c>
      <c r="C36" s="135">
        <v>39</v>
      </c>
      <c r="D36" s="135">
        <v>30</v>
      </c>
      <c r="E36" s="135"/>
      <c r="F36" s="135">
        <v>39</v>
      </c>
      <c r="G36" s="135"/>
      <c r="H36" s="135">
        <v>30</v>
      </c>
      <c r="I36" s="135">
        <v>30</v>
      </c>
      <c r="J36" s="135">
        <v>41.8</v>
      </c>
      <c r="K36" s="135">
        <v>35</v>
      </c>
      <c r="L36" s="135">
        <v>30</v>
      </c>
      <c r="M36" s="135">
        <v>30</v>
      </c>
      <c r="N36" s="135">
        <v>38</v>
      </c>
      <c r="O36" s="135">
        <v>25</v>
      </c>
      <c r="P36" s="135">
        <v>34</v>
      </c>
      <c r="Q36" s="135">
        <v>56.3</v>
      </c>
      <c r="R36" s="135">
        <v>46</v>
      </c>
      <c r="S36" s="135">
        <v>40</v>
      </c>
      <c r="T36" s="135">
        <v>36</v>
      </c>
      <c r="U36" s="135">
        <v>37.5</v>
      </c>
      <c r="V36" s="135">
        <v>34</v>
      </c>
      <c r="W36" s="135"/>
      <c r="X36" s="135"/>
      <c r="Y36" s="135">
        <v>35</v>
      </c>
      <c r="Z36" s="135">
        <v>35</v>
      </c>
      <c r="AA36" s="135">
        <v>33</v>
      </c>
      <c r="AB36" s="135">
        <v>27.8</v>
      </c>
      <c r="AC36" s="135">
        <v>30</v>
      </c>
      <c r="AD36" s="135">
        <v>35</v>
      </c>
      <c r="AE36" s="135">
        <v>36</v>
      </c>
      <c r="AF36" s="135">
        <v>30</v>
      </c>
      <c r="AG36" s="135">
        <v>50</v>
      </c>
      <c r="AH36" s="135">
        <v>35</v>
      </c>
      <c r="AI36" s="135">
        <v>30</v>
      </c>
      <c r="AJ36" s="135">
        <v>46</v>
      </c>
      <c r="AK36" s="135">
        <v>35</v>
      </c>
      <c r="AL36" s="135">
        <v>34</v>
      </c>
      <c r="AM36" s="135">
        <v>30</v>
      </c>
      <c r="AN36" s="135">
        <v>30</v>
      </c>
      <c r="AO36" s="135">
        <v>45</v>
      </c>
      <c r="CF36" s="136">
        <f t="shared" si="3"/>
        <v>20</v>
      </c>
      <c r="CG36" s="136">
        <f t="shared" si="0"/>
        <v>39</v>
      </c>
      <c r="CH36" s="136">
        <f t="shared" si="0"/>
        <v>30</v>
      </c>
      <c r="CI36" s="136">
        <f t="shared" si="0"/>
        <v>0</v>
      </c>
      <c r="CJ36" s="136">
        <f t="shared" si="0"/>
        <v>39</v>
      </c>
      <c r="CK36" s="136"/>
      <c r="CL36" s="136">
        <f t="shared" si="0"/>
        <v>30</v>
      </c>
      <c r="CM36" s="136">
        <f t="shared" si="0"/>
        <v>30</v>
      </c>
      <c r="CN36" s="136">
        <f t="shared" si="0"/>
        <v>41.8</v>
      </c>
      <c r="CO36" s="136">
        <f t="shared" si="0"/>
        <v>35</v>
      </c>
      <c r="CP36" s="136">
        <f t="shared" si="0"/>
        <v>30</v>
      </c>
      <c r="CQ36" s="136">
        <f t="shared" si="0"/>
        <v>30</v>
      </c>
      <c r="CR36" s="136">
        <f t="shared" si="0"/>
        <v>38</v>
      </c>
      <c r="CS36" s="136">
        <f t="shared" si="0"/>
        <v>25</v>
      </c>
      <c r="CT36" s="136">
        <f t="shared" si="0"/>
        <v>34</v>
      </c>
      <c r="CU36" s="136">
        <f t="shared" si="0"/>
        <v>56.3</v>
      </c>
      <c r="CV36" s="136">
        <f t="shared" si="0"/>
        <v>46</v>
      </c>
      <c r="CW36" s="136">
        <f t="shared" si="5"/>
        <v>40</v>
      </c>
      <c r="CX36" s="136">
        <f t="shared" si="1"/>
        <v>36</v>
      </c>
      <c r="CY36" s="136">
        <f t="shared" si="1"/>
        <v>37.5</v>
      </c>
      <c r="CZ36" s="136">
        <f t="shared" si="1"/>
        <v>34</v>
      </c>
      <c r="DA36" s="136"/>
      <c r="DB36" s="136"/>
      <c r="DC36" s="136">
        <f t="shared" si="1"/>
        <v>35</v>
      </c>
      <c r="DD36" s="136">
        <f t="shared" si="1"/>
        <v>35</v>
      </c>
      <c r="DE36" s="136">
        <f t="shared" si="1"/>
        <v>33</v>
      </c>
      <c r="DF36" s="136">
        <f t="shared" si="1"/>
        <v>27.8</v>
      </c>
      <c r="DG36" s="136">
        <f t="shared" si="1"/>
        <v>30</v>
      </c>
      <c r="DH36" s="136">
        <f t="shared" si="1"/>
        <v>35</v>
      </c>
      <c r="DI36" s="136">
        <f t="shared" si="1"/>
        <v>36</v>
      </c>
      <c r="DJ36" s="136">
        <f t="shared" si="1"/>
        <v>30</v>
      </c>
      <c r="DK36" s="136">
        <f t="shared" si="1"/>
        <v>50</v>
      </c>
      <c r="DL36" s="136">
        <f t="shared" si="1"/>
        <v>35</v>
      </c>
      <c r="DM36" s="136">
        <f t="shared" si="1"/>
        <v>30</v>
      </c>
      <c r="DN36" s="136">
        <f t="shared" si="4"/>
        <v>46</v>
      </c>
      <c r="DO36" s="136">
        <f t="shared" si="4"/>
        <v>35</v>
      </c>
      <c r="DP36" s="136">
        <f t="shared" si="4"/>
        <v>34</v>
      </c>
      <c r="DQ36" s="136">
        <f t="shared" si="4"/>
        <v>30</v>
      </c>
      <c r="DR36" s="136">
        <f t="shared" si="4"/>
        <v>30</v>
      </c>
      <c r="DU36" s="12">
        <v>-5.972654688431362</v>
      </c>
      <c r="DV36" s="12">
        <v>-2.8735580203038182</v>
      </c>
      <c r="DW36" s="12">
        <v>2.225401679938102</v>
      </c>
      <c r="DX36" s="12" t="e">
        <v>#N/A</v>
      </c>
      <c r="DY36" s="12">
        <v>2.4332376295547107</v>
      </c>
      <c r="DZ36" s="12">
        <v>1.1997342996363614</v>
      </c>
      <c r="EA36" s="12" t="e">
        <v>#N/A</v>
      </c>
      <c r="EB36" s="12">
        <v>-2.9625474840115515</v>
      </c>
      <c r="EC36" s="12">
        <v>-2.6322906859904691</v>
      </c>
      <c r="ED36" s="12">
        <v>-3.633784476546623</v>
      </c>
      <c r="EE36" s="12">
        <v>-2.4825120220386907</v>
      </c>
      <c r="EF36" s="12">
        <v>-4.5954164509879831</v>
      </c>
      <c r="EG36" s="12">
        <v>-2.1567878859483613</v>
      </c>
      <c r="EH36" s="12">
        <v>1.0940098950475203</v>
      </c>
      <c r="EI36" s="12">
        <v>2.3023786555178845</v>
      </c>
      <c r="EJ36" s="12">
        <v>4.9966700898648355</v>
      </c>
      <c r="EK36" s="12">
        <v>3.8562418308884929</v>
      </c>
      <c r="EL36" s="12">
        <v>-1.2352040453537256</v>
      </c>
      <c r="EM36" s="12">
        <v>2.1374530042516966</v>
      </c>
      <c r="EN36" s="12">
        <v>6.1084736810919367</v>
      </c>
      <c r="EO36" s="12">
        <v>3.2501036251879896</v>
      </c>
      <c r="ER36" s="12">
        <v>0</v>
      </c>
      <c r="ES36" s="12">
        <v>1.3037097780960352</v>
      </c>
      <c r="ET36" s="12">
        <v>-5.1221944852903647</v>
      </c>
      <c r="EU36" s="12">
        <v>-3.7709091340225598</v>
      </c>
      <c r="EV36" s="12">
        <v>-9.1438275243407645</v>
      </c>
      <c r="EW36" s="12">
        <v>59.648744191424157</v>
      </c>
      <c r="EX36" s="12">
        <v>5.7315894913109844</v>
      </c>
      <c r="EY36" s="12">
        <v>0</v>
      </c>
      <c r="EZ36" s="12">
        <v>0</v>
      </c>
      <c r="FA36" s="12">
        <v>4.9644302749604776</v>
      </c>
      <c r="FB36" s="12">
        <v>0.85532700257844851</v>
      </c>
      <c r="FC36" s="12">
        <v>-1.9346852191292783</v>
      </c>
      <c r="FD36" s="12">
        <v>-1.2557855616328197</v>
      </c>
      <c r="FE36" s="12">
        <v>-2.7871124510473919</v>
      </c>
      <c r="FF36" s="12">
        <v>-4.2421573927698688</v>
      </c>
      <c r="FG36" s="12" t="e">
        <v>#N/A</v>
      </c>
    </row>
    <row r="37" spans="1:163" x14ac:dyDescent="0.25">
      <c r="A37" s="12">
        <v>1992</v>
      </c>
      <c r="B37" s="135">
        <v>30</v>
      </c>
      <c r="C37" s="135">
        <v>39</v>
      </c>
      <c r="D37" s="135">
        <v>30</v>
      </c>
      <c r="E37" s="135">
        <v>35</v>
      </c>
      <c r="F37" s="135">
        <v>39</v>
      </c>
      <c r="G37" s="135"/>
      <c r="H37" s="135">
        <v>30</v>
      </c>
      <c r="I37" s="135">
        <v>34</v>
      </c>
      <c r="J37" s="135">
        <v>42.5</v>
      </c>
      <c r="K37" s="135">
        <v>35</v>
      </c>
      <c r="L37" s="135">
        <v>30</v>
      </c>
      <c r="M37" s="135">
        <v>30</v>
      </c>
      <c r="N37" s="135">
        <v>38</v>
      </c>
      <c r="O37" s="135">
        <v>25</v>
      </c>
      <c r="P37" s="135">
        <v>34</v>
      </c>
      <c r="Q37" s="135">
        <v>58.2</v>
      </c>
      <c r="R37" s="135">
        <v>46</v>
      </c>
      <c r="S37" s="135">
        <v>40</v>
      </c>
      <c r="T37" s="135">
        <v>36</v>
      </c>
      <c r="U37" s="135">
        <v>37.5</v>
      </c>
      <c r="V37" s="135">
        <v>34</v>
      </c>
      <c r="W37" s="135">
        <v>25</v>
      </c>
      <c r="X37" s="135"/>
      <c r="Y37" s="135">
        <v>35</v>
      </c>
      <c r="Z37" s="135">
        <v>35</v>
      </c>
      <c r="AA37" s="135">
        <v>33</v>
      </c>
      <c r="AB37" s="135">
        <v>28</v>
      </c>
      <c r="AC37" s="135">
        <v>30</v>
      </c>
      <c r="AD37" s="135">
        <v>35</v>
      </c>
      <c r="AE37" s="135">
        <v>36</v>
      </c>
      <c r="AF37" s="135">
        <v>32</v>
      </c>
      <c r="AG37" s="135">
        <v>48</v>
      </c>
      <c r="AH37" s="135">
        <v>35</v>
      </c>
      <c r="AI37" s="135">
        <v>30</v>
      </c>
      <c r="AJ37" s="135">
        <v>46</v>
      </c>
      <c r="AK37" s="135">
        <v>33</v>
      </c>
      <c r="AL37" s="135">
        <v>34</v>
      </c>
      <c r="AM37" s="135">
        <v>30</v>
      </c>
      <c r="AN37" s="135">
        <v>30</v>
      </c>
      <c r="AO37" s="135">
        <v>40</v>
      </c>
      <c r="AU37" s="12" t="e" cm="1">
        <f t="array" aca="1" ref="AU37" ca="1">+[3]!hp(E37:E65,100)</f>
        <v>#NAME?</v>
      </c>
      <c r="BM37" s="12" t="e" cm="1">
        <f t="array" aca="1" ref="BM37" ca="1">+[3]!hp(W37:W65,100)</f>
        <v>#NAME?</v>
      </c>
      <c r="CF37" s="136">
        <f t="shared" si="3"/>
        <v>30</v>
      </c>
      <c r="CG37" s="136">
        <f t="shared" si="0"/>
        <v>39</v>
      </c>
      <c r="CH37" s="136">
        <f t="shared" si="0"/>
        <v>30</v>
      </c>
      <c r="CI37" s="136" t="e">
        <f t="shared" ca="1" si="0"/>
        <v>#NAME?</v>
      </c>
      <c r="CJ37" s="136">
        <f t="shared" si="0"/>
        <v>39</v>
      </c>
      <c r="CK37" s="136"/>
      <c r="CL37" s="136">
        <f t="shared" si="0"/>
        <v>30</v>
      </c>
      <c r="CM37" s="136">
        <f t="shared" si="0"/>
        <v>34</v>
      </c>
      <c r="CN37" s="136">
        <f t="shared" si="0"/>
        <v>42.5</v>
      </c>
      <c r="CO37" s="136">
        <f t="shared" si="0"/>
        <v>35</v>
      </c>
      <c r="CP37" s="136">
        <f t="shared" si="0"/>
        <v>30</v>
      </c>
      <c r="CQ37" s="136">
        <f t="shared" si="0"/>
        <v>30</v>
      </c>
      <c r="CR37" s="136">
        <f t="shared" si="0"/>
        <v>38</v>
      </c>
      <c r="CS37" s="136">
        <f t="shared" si="0"/>
        <v>25</v>
      </c>
      <c r="CT37" s="136">
        <f t="shared" si="0"/>
        <v>34</v>
      </c>
      <c r="CU37" s="136">
        <f t="shared" si="0"/>
        <v>58.2</v>
      </c>
      <c r="CV37" s="136">
        <f t="shared" si="0"/>
        <v>46</v>
      </c>
      <c r="CW37" s="136">
        <f t="shared" si="5"/>
        <v>40</v>
      </c>
      <c r="CX37" s="136">
        <f t="shared" si="1"/>
        <v>36</v>
      </c>
      <c r="CY37" s="136">
        <f t="shared" si="1"/>
        <v>37.5</v>
      </c>
      <c r="CZ37" s="136">
        <f t="shared" si="1"/>
        <v>34</v>
      </c>
      <c r="DA37" s="136" t="e">
        <f t="shared" ca="1" si="1"/>
        <v>#NAME?</v>
      </c>
      <c r="DB37" s="136"/>
      <c r="DC37" s="136">
        <f t="shared" si="1"/>
        <v>35</v>
      </c>
      <c r="DD37" s="136">
        <f t="shared" si="1"/>
        <v>35</v>
      </c>
      <c r="DE37" s="136">
        <f t="shared" si="1"/>
        <v>33</v>
      </c>
      <c r="DF37" s="136">
        <f t="shared" si="1"/>
        <v>28</v>
      </c>
      <c r="DG37" s="136">
        <f t="shared" si="1"/>
        <v>30</v>
      </c>
      <c r="DH37" s="136">
        <f t="shared" si="1"/>
        <v>35</v>
      </c>
      <c r="DI37" s="136">
        <f t="shared" si="1"/>
        <v>36</v>
      </c>
      <c r="DJ37" s="136">
        <f t="shared" si="1"/>
        <v>32</v>
      </c>
      <c r="DK37" s="136">
        <f t="shared" si="1"/>
        <v>48</v>
      </c>
      <c r="DL37" s="136">
        <f t="shared" si="1"/>
        <v>35</v>
      </c>
      <c r="DM37" s="136">
        <f t="shared" si="1"/>
        <v>30</v>
      </c>
      <c r="DN37" s="136">
        <f t="shared" si="4"/>
        <v>46</v>
      </c>
      <c r="DO37" s="136">
        <f t="shared" si="4"/>
        <v>33</v>
      </c>
      <c r="DP37" s="136">
        <f t="shared" si="4"/>
        <v>34</v>
      </c>
      <c r="DQ37" s="136">
        <f t="shared" si="4"/>
        <v>30</v>
      </c>
      <c r="DR37" s="136">
        <f t="shared" si="4"/>
        <v>30</v>
      </c>
      <c r="DU37" s="12">
        <v>0.85253832411561348</v>
      </c>
      <c r="DV37" s="12">
        <v>-3.8742536218868793</v>
      </c>
      <c r="DW37" s="12">
        <v>1.7293847067072505</v>
      </c>
      <c r="DX37" s="12" t="e">
        <v>#N/A</v>
      </c>
      <c r="DY37" s="12">
        <v>1.621077754794328</v>
      </c>
      <c r="DZ37" s="12">
        <v>-0.78900594388339584</v>
      </c>
      <c r="EA37" s="12" t="e">
        <v>#N/A</v>
      </c>
      <c r="EB37" s="12">
        <v>-6.0188822209166091</v>
      </c>
      <c r="EC37" s="12">
        <v>-4.4424278009502984</v>
      </c>
      <c r="ED37" s="12">
        <v>2.1088886832931735</v>
      </c>
      <c r="EE37" s="12">
        <v>-1.5659163273432455</v>
      </c>
      <c r="EF37" s="12">
        <v>0.81338027597664109</v>
      </c>
      <c r="EG37" s="12">
        <v>-2.4249474583994584</v>
      </c>
      <c r="EH37" s="12">
        <v>2.2705765945035239</v>
      </c>
      <c r="EI37" s="12">
        <v>1.4747354428501183</v>
      </c>
      <c r="EJ37" s="12">
        <v>4.4128603141018061</v>
      </c>
      <c r="EK37" s="12">
        <v>2.2720131927978144</v>
      </c>
      <c r="EL37" s="12">
        <v>1.7265200560963478</v>
      </c>
      <c r="EM37" s="12">
        <v>0.75495276353352381</v>
      </c>
      <c r="EN37" s="12">
        <v>3.6814107853493852</v>
      </c>
      <c r="EO37" s="12">
        <v>-2.0378614136258193</v>
      </c>
      <c r="ER37" s="12">
        <v>0</v>
      </c>
      <c r="ES37" s="12">
        <v>1.9999378122835765</v>
      </c>
      <c r="ET37" s="12">
        <v>-7.1412167837743254</v>
      </c>
      <c r="EU37" s="12">
        <v>-3.4736200984312404</v>
      </c>
      <c r="EV37" s="12">
        <v>-10.888004217902207</v>
      </c>
      <c r="EW37" s="12">
        <v>-64.223919699493308</v>
      </c>
      <c r="EX37" s="12">
        <v>5.1692157743494249</v>
      </c>
      <c r="EY37" s="12">
        <v>0</v>
      </c>
      <c r="EZ37" s="12">
        <v>0</v>
      </c>
      <c r="FA37" s="12">
        <v>2.2823996947244609</v>
      </c>
      <c r="FB37" s="12">
        <v>-2.2923529724617993</v>
      </c>
      <c r="FC37" s="12">
        <v>1.3321437430932974</v>
      </c>
      <c r="FD37" s="12">
        <v>-3.9579875407013105</v>
      </c>
      <c r="FE37" s="12">
        <v>-2.3775797429337331</v>
      </c>
      <c r="FF37" s="12">
        <v>0.77688528911943422</v>
      </c>
      <c r="FG37" s="12" t="e">
        <v>#N/A</v>
      </c>
    </row>
    <row r="38" spans="1:163" x14ac:dyDescent="0.25">
      <c r="A38" s="12">
        <v>1993</v>
      </c>
      <c r="B38" s="135">
        <v>30</v>
      </c>
      <c r="C38" s="135">
        <v>33</v>
      </c>
      <c r="D38" s="135">
        <v>30</v>
      </c>
      <c r="E38" s="135">
        <v>35</v>
      </c>
      <c r="F38" s="135">
        <v>39</v>
      </c>
      <c r="G38" s="135">
        <v>25</v>
      </c>
      <c r="H38" s="135">
        <v>30</v>
      </c>
      <c r="I38" s="135">
        <v>34</v>
      </c>
      <c r="J38" s="135">
        <v>42.6</v>
      </c>
      <c r="K38" s="135">
        <v>35</v>
      </c>
      <c r="L38" s="135">
        <v>30</v>
      </c>
      <c r="M38" s="135">
        <v>30</v>
      </c>
      <c r="N38" s="135">
        <v>34</v>
      </c>
      <c r="O38" s="135">
        <v>25</v>
      </c>
      <c r="P38" s="135">
        <v>33.299999999999997</v>
      </c>
      <c r="Q38" s="135">
        <v>56.5</v>
      </c>
      <c r="R38" s="135">
        <v>35</v>
      </c>
      <c r="S38" s="135">
        <v>40</v>
      </c>
      <c r="T38" s="135">
        <v>36</v>
      </c>
      <c r="U38" s="135">
        <v>37.5</v>
      </c>
      <c r="V38" s="135">
        <v>34</v>
      </c>
      <c r="W38" s="135">
        <v>25</v>
      </c>
      <c r="X38" s="135"/>
      <c r="Y38" s="135">
        <v>35</v>
      </c>
      <c r="Z38" s="135">
        <v>35</v>
      </c>
      <c r="AA38" s="135">
        <v>33</v>
      </c>
      <c r="AB38" s="135">
        <v>28</v>
      </c>
      <c r="AC38" s="135">
        <v>30</v>
      </c>
      <c r="AD38" s="135">
        <v>35</v>
      </c>
      <c r="AE38" s="135">
        <v>36</v>
      </c>
      <c r="AF38" s="135">
        <v>32</v>
      </c>
      <c r="AG38" s="135">
        <v>43</v>
      </c>
      <c r="AH38" s="135">
        <v>35</v>
      </c>
      <c r="AI38" s="135">
        <v>30</v>
      </c>
      <c r="AJ38" s="135">
        <v>46</v>
      </c>
      <c r="AK38" s="135">
        <v>33</v>
      </c>
      <c r="AL38" s="135">
        <v>35</v>
      </c>
      <c r="AM38" s="135">
        <v>30</v>
      </c>
      <c r="AN38" s="135">
        <v>30</v>
      </c>
      <c r="AO38" s="135">
        <v>40</v>
      </c>
      <c r="AW38" s="12" t="e" cm="1">
        <f t="array" aca="1" ref="AW38" ca="1">+[3]!hp(G38:G65,100)</f>
        <v>#NAME?</v>
      </c>
      <c r="CF38" s="136">
        <f t="shared" si="3"/>
        <v>30</v>
      </c>
      <c r="CG38" s="136">
        <f t="shared" si="0"/>
        <v>33</v>
      </c>
      <c r="CH38" s="136">
        <f t="shared" si="0"/>
        <v>30</v>
      </c>
      <c r="CI38" s="136">
        <f t="shared" si="0"/>
        <v>35</v>
      </c>
      <c r="CJ38" s="136">
        <f t="shared" si="0"/>
        <v>39</v>
      </c>
      <c r="CK38" s="136" t="e">
        <f t="shared" ca="1" si="0"/>
        <v>#NAME?</v>
      </c>
      <c r="CL38" s="136">
        <f t="shared" si="0"/>
        <v>30</v>
      </c>
      <c r="CM38" s="136">
        <f t="shared" si="0"/>
        <v>34</v>
      </c>
      <c r="CN38" s="136">
        <f t="shared" si="0"/>
        <v>42.6</v>
      </c>
      <c r="CO38" s="136">
        <f t="shared" si="0"/>
        <v>35</v>
      </c>
      <c r="CP38" s="136">
        <f t="shared" si="0"/>
        <v>30</v>
      </c>
      <c r="CQ38" s="136">
        <f t="shared" si="0"/>
        <v>30</v>
      </c>
      <c r="CR38" s="136">
        <f t="shared" si="0"/>
        <v>34</v>
      </c>
      <c r="CS38" s="136">
        <f t="shared" si="0"/>
        <v>25</v>
      </c>
      <c r="CT38" s="136">
        <f t="shared" si="0"/>
        <v>33.299999999999997</v>
      </c>
      <c r="CU38" s="136">
        <f t="shared" si="0"/>
        <v>56.5</v>
      </c>
      <c r="CV38" s="136">
        <f t="shared" si="0"/>
        <v>35</v>
      </c>
      <c r="CW38" s="136">
        <f t="shared" si="5"/>
        <v>40</v>
      </c>
      <c r="CX38" s="136">
        <f t="shared" si="1"/>
        <v>36</v>
      </c>
      <c r="CY38" s="136">
        <f t="shared" si="1"/>
        <v>37.5</v>
      </c>
      <c r="CZ38" s="136">
        <f t="shared" si="1"/>
        <v>34</v>
      </c>
      <c r="DA38" s="136">
        <f t="shared" si="1"/>
        <v>25</v>
      </c>
      <c r="DB38" s="136"/>
      <c r="DC38" s="136">
        <f t="shared" si="1"/>
        <v>35</v>
      </c>
      <c r="DD38" s="136">
        <f t="shared" si="1"/>
        <v>35</v>
      </c>
      <c r="DE38" s="136">
        <f t="shared" si="1"/>
        <v>33</v>
      </c>
      <c r="DF38" s="136">
        <f t="shared" si="1"/>
        <v>28</v>
      </c>
      <c r="DG38" s="136">
        <f t="shared" si="1"/>
        <v>30</v>
      </c>
      <c r="DH38" s="136">
        <f t="shared" si="1"/>
        <v>35</v>
      </c>
      <c r="DI38" s="136">
        <f t="shared" si="1"/>
        <v>36</v>
      </c>
      <c r="DJ38" s="136">
        <f t="shared" si="1"/>
        <v>32</v>
      </c>
      <c r="DK38" s="136">
        <f t="shared" si="1"/>
        <v>43</v>
      </c>
      <c r="DL38" s="136">
        <f t="shared" si="1"/>
        <v>35</v>
      </c>
      <c r="DM38" s="136">
        <f t="shared" si="1"/>
        <v>30</v>
      </c>
      <c r="DN38" s="136">
        <f t="shared" si="4"/>
        <v>46</v>
      </c>
      <c r="DO38" s="136">
        <f t="shared" si="4"/>
        <v>33</v>
      </c>
      <c r="DP38" s="136">
        <f t="shared" si="4"/>
        <v>35</v>
      </c>
      <c r="DQ38" s="136">
        <f t="shared" si="4"/>
        <v>30</v>
      </c>
      <c r="DR38" s="136">
        <f t="shared" si="4"/>
        <v>30</v>
      </c>
      <c r="DU38" s="12">
        <v>4.1313545192830503</v>
      </c>
      <c r="DV38" s="12">
        <v>-3.1824971196715808</v>
      </c>
      <c r="DW38" s="12">
        <v>-0.82131103288463692</v>
      </c>
      <c r="DX38" s="12" t="e">
        <v>#N/A</v>
      </c>
      <c r="DY38" s="12">
        <v>-2.3589780982432842</v>
      </c>
      <c r="DZ38" s="12">
        <v>-0.22059461464385777</v>
      </c>
      <c r="EA38" s="12" t="e">
        <v>#N/A</v>
      </c>
      <c r="EB38" s="12">
        <v>-3.2606656248080554</v>
      </c>
      <c r="EC38" s="12">
        <v>-4.2865341360996183</v>
      </c>
      <c r="ED38" s="12">
        <v>2.080529343284951</v>
      </c>
      <c r="EE38" s="12">
        <v>1.7321814335156489</v>
      </c>
      <c r="EF38" s="12">
        <v>4.0014275915806365</v>
      </c>
      <c r="EG38" s="12">
        <v>-5.3508109541438813</v>
      </c>
      <c r="EH38" s="12">
        <v>1.4404827135456628</v>
      </c>
      <c r="EI38" s="12">
        <v>-2.0290614520912698</v>
      </c>
      <c r="EJ38" s="12">
        <v>0.16926302819922512</v>
      </c>
      <c r="EK38" s="12">
        <v>-2.2148569108521059</v>
      </c>
      <c r="EL38" s="12">
        <v>5.7755704666679151</v>
      </c>
      <c r="EM38" s="12">
        <v>-2.5674194942371571</v>
      </c>
      <c r="EN38" s="12">
        <v>-0.495199880214102</v>
      </c>
      <c r="EO38" s="12">
        <v>-4.9090915198643756</v>
      </c>
      <c r="EP38" s="12">
        <v>9.8929117248902259</v>
      </c>
      <c r="ER38" s="12">
        <v>0</v>
      </c>
      <c r="ES38" s="12">
        <v>1.6138211010456871</v>
      </c>
      <c r="ET38" s="12">
        <v>-4.2096296067246186</v>
      </c>
      <c r="EU38" s="12">
        <v>-4.35600417943607</v>
      </c>
      <c r="EV38" s="12">
        <v>-8.0455110984759699</v>
      </c>
      <c r="EW38" s="12">
        <v>-109.29009253140521</v>
      </c>
      <c r="EX38" s="12">
        <v>-1.0590535043132263</v>
      </c>
      <c r="EY38" s="12">
        <v>16.457898887325939</v>
      </c>
      <c r="EZ38" s="12">
        <v>1.3462270387116746</v>
      </c>
      <c r="FA38" s="12">
        <v>-3.5440449653147255</v>
      </c>
      <c r="FB38" s="12">
        <v>-6.8180087649035954</v>
      </c>
      <c r="FC38" s="12">
        <v>8.8282431496995173</v>
      </c>
      <c r="FD38" s="12">
        <v>-4.0952948035847783</v>
      </c>
      <c r="FE38" s="12">
        <v>-3.1598044965542442</v>
      </c>
      <c r="FF38" s="12">
        <v>0.16187128423921138</v>
      </c>
      <c r="FG38" s="12" t="e">
        <v>#N/A</v>
      </c>
    </row>
    <row r="39" spans="1:163" x14ac:dyDescent="0.25">
      <c r="A39" s="12">
        <v>1994</v>
      </c>
      <c r="B39" s="135">
        <v>30</v>
      </c>
      <c r="C39" s="135">
        <v>33</v>
      </c>
      <c r="D39" s="135">
        <v>34</v>
      </c>
      <c r="E39" s="135">
        <v>35</v>
      </c>
      <c r="F39" s="135">
        <v>39</v>
      </c>
      <c r="G39" s="135">
        <v>25</v>
      </c>
      <c r="H39" s="135">
        <v>25</v>
      </c>
      <c r="I39" s="135">
        <v>34</v>
      </c>
      <c r="J39" s="135">
        <v>42.6</v>
      </c>
      <c r="K39" s="135">
        <v>35</v>
      </c>
      <c r="L39" s="135">
        <v>30</v>
      </c>
      <c r="M39" s="135">
        <v>30</v>
      </c>
      <c r="N39" s="135">
        <v>34</v>
      </c>
      <c r="O39" s="135">
        <v>25</v>
      </c>
      <c r="P39" s="135">
        <v>33.299999999999997</v>
      </c>
      <c r="Q39" s="135">
        <v>52.2</v>
      </c>
      <c r="R39" s="135">
        <v>35</v>
      </c>
      <c r="S39" s="135">
        <v>36</v>
      </c>
      <c r="T39" s="135">
        <v>37</v>
      </c>
      <c r="U39" s="135">
        <v>37.5</v>
      </c>
      <c r="V39" s="135">
        <v>32</v>
      </c>
      <c r="W39" s="135">
        <v>25</v>
      </c>
      <c r="X39" s="135">
        <v>29</v>
      </c>
      <c r="Y39" s="135">
        <v>35</v>
      </c>
      <c r="Z39" s="135">
        <v>34</v>
      </c>
      <c r="AA39" s="135">
        <v>33</v>
      </c>
      <c r="AB39" s="135">
        <v>28</v>
      </c>
      <c r="AC39" s="135">
        <v>30</v>
      </c>
      <c r="AD39" s="135">
        <v>35</v>
      </c>
      <c r="AE39" s="135">
        <v>36</v>
      </c>
      <c r="AF39" s="135">
        <v>35</v>
      </c>
      <c r="AG39" s="135">
        <v>40</v>
      </c>
      <c r="AH39" s="135">
        <v>35</v>
      </c>
      <c r="AI39" s="135">
        <v>28</v>
      </c>
      <c r="AJ39" s="135">
        <v>25</v>
      </c>
      <c r="AK39" s="135">
        <v>33</v>
      </c>
      <c r="AL39" s="135">
        <v>35</v>
      </c>
      <c r="AM39" s="135">
        <v>30</v>
      </c>
      <c r="AN39" s="135">
        <v>34</v>
      </c>
      <c r="AO39" s="135">
        <v>35</v>
      </c>
      <c r="BN39" s="12" t="e" cm="1">
        <f t="array" aca="1" ref="BN39" ca="1">+[3]!hp(X39:X65,100)</f>
        <v>#NAME?</v>
      </c>
      <c r="CF39" s="136">
        <f t="shared" si="3"/>
        <v>30</v>
      </c>
      <c r="CG39" s="136">
        <f t="shared" si="0"/>
        <v>33</v>
      </c>
      <c r="CH39" s="136">
        <f t="shared" si="0"/>
        <v>34</v>
      </c>
      <c r="CI39" s="136">
        <f t="shared" si="0"/>
        <v>35</v>
      </c>
      <c r="CJ39" s="136">
        <f t="shared" si="0"/>
        <v>39</v>
      </c>
      <c r="CK39" s="136">
        <f t="shared" si="0"/>
        <v>25</v>
      </c>
      <c r="CL39" s="136">
        <f t="shared" si="0"/>
        <v>25</v>
      </c>
      <c r="CM39" s="136">
        <f t="shared" si="0"/>
        <v>34</v>
      </c>
      <c r="CN39" s="136">
        <f t="shared" si="0"/>
        <v>42.6</v>
      </c>
      <c r="CO39" s="136">
        <f t="shared" si="0"/>
        <v>35</v>
      </c>
      <c r="CP39" s="136">
        <f t="shared" si="0"/>
        <v>30</v>
      </c>
      <c r="CQ39" s="136">
        <f t="shared" si="0"/>
        <v>30</v>
      </c>
      <c r="CR39" s="136">
        <f t="shared" si="0"/>
        <v>34</v>
      </c>
      <c r="CS39" s="136">
        <f t="shared" si="0"/>
        <v>25</v>
      </c>
      <c r="CT39" s="136">
        <f t="shared" si="0"/>
        <v>33.299999999999997</v>
      </c>
      <c r="CU39" s="136">
        <f t="shared" si="0"/>
        <v>52.2</v>
      </c>
      <c r="CV39" s="136">
        <f t="shared" si="0"/>
        <v>35</v>
      </c>
      <c r="CW39" s="136">
        <f t="shared" si="5"/>
        <v>36</v>
      </c>
      <c r="CX39" s="136">
        <f t="shared" si="1"/>
        <v>37</v>
      </c>
      <c r="CY39" s="136">
        <f t="shared" si="1"/>
        <v>37.5</v>
      </c>
      <c r="CZ39" s="136">
        <f t="shared" si="1"/>
        <v>32</v>
      </c>
      <c r="DA39" s="136">
        <f t="shared" si="1"/>
        <v>25</v>
      </c>
      <c r="DB39" s="136" t="e">
        <f t="shared" ca="1" si="1"/>
        <v>#NAME?</v>
      </c>
      <c r="DC39" s="136">
        <f t="shared" si="1"/>
        <v>35</v>
      </c>
      <c r="DD39" s="136">
        <f t="shared" si="1"/>
        <v>34</v>
      </c>
      <c r="DE39" s="136">
        <f t="shared" si="1"/>
        <v>33</v>
      </c>
      <c r="DF39" s="136">
        <f t="shared" si="1"/>
        <v>28</v>
      </c>
      <c r="DG39" s="136">
        <f t="shared" si="1"/>
        <v>30</v>
      </c>
      <c r="DH39" s="136">
        <f t="shared" si="1"/>
        <v>35</v>
      </c>
      <c r="DI39" s="136">
        <f t="shared" si="1"/>
        <v>36</v>
      </c>
      <c r="DJ39" s="136">
        <f t="shared" si="1"/>
        <v>35</v>
      </c>
      <c r="DK39" s="136">
        <f t="shared" si="1"/>
        <v>40</v>
      </c>
      <c r="DL39" s="136">
        <f t="shared" si="1"/>
        <v>35</v>
      </c>
      <c r="DM39" s="136">
        <f t="shared" si="1"/>
        <v>28</v>
      </c>
      <c r="DN39" s="136">
        <f t="shared" si="4"/>
        <v>25</v>
      </c>
      <c r="DO39" s="136">
        <f t="shared" si="4"/>
        <v>33</v>
      </c>
      <c r="DP39" s="136">
        <f t="shared" si="4"/>
        <v>35</v>
      </c>
      <c r="DQ39" s="136">
        <f t="shared" si="4"/>
        <v>30</v>
      </c>
      <c r="DR39" s="136">
        <f t="shared" si="4"/>
        <v>34</v>
      </c>
      <c r="DU39" s="12">
        <v>7.3280774083406754</v>
      </c>
      <c r="DV39" s="12">
        <v>-1.3043732154260965</v>
      </c>
      <c r="DW39" s="12">
        <v>-1.0376207198173404</v>
      </c>
      <c r="DX39" s="12" t="e">
        <v>#N/A</v>
      </c>
      <c r="DY39" s="12">
        <v>-1.1928406427179254</v>
      </c>
      <c r="DZ39" s="12">
        <v>0.76138254754903301</v>
      </c>
      <c r="EA39" s="12" t="e">
        <v>#N/A</v>
      </c>
      <c r="EB39" s="12">
        <v>0.36422483963667673</v>
      </c>
      <c r="EC39" s="12">
        <v>-1.9895684669459115</v>
      </c>
      <c r="ED39" s="12">
        <v>-0.31278769806593232</v>
      </c>
      <c r="EE39" s="12">
        <v>4.8094722581325868</v>
      </c>
      <c r="EF39" s="12">
        <v>3.7168365905291694</v>
      </c>
      <c r="EG39" s="12">
        <v>-1.7481787602782504</v>
      </c>
      <c r="EH39" s="12">
        <v>3.7632890723298829</v>
      </c>
      <c r="EI39" s="12">
        <v>-1.8365833286462987</v>
      </c>
      <c r="EJ39" s="12">
        <v>0.59939758478932958</v>
      </c>
      <c r="EK39" s="12">
        <v>-2.9799421009979312</v>
      </c>
      <c r="EL39" s="12">
        <v>-0.89919557956449125</v>
      </c>
      <c r="EM39" s="12">
        <v>-2.2198053968730278</v>
      </c>
      <c r="EN39" s="12">
        <v>-2.0160369038547401</v>
      </c>
      <c r="EO39" s="12">
        <v>0.78408694446096661</v>
      </c>
      <c r="EP39" s="12">
        <v>6.1785117414725477</v>
      </c>
      <c r="ER39" s="12">
        <v>0</v>
      </c>
      <c r="ES39" s="12">
        <v>4.0966821888813172</v>
      </c>
      <c r="ET39" s="12">
        <v>-0.97901700862519192</v>
      </c>
      <c r="EU39" s="12">
        <v>-2.3095162419818394</v>
      </c>
      <c r="EV39" s="12">
        <v>1.2232457779534229</v>
      </c>
      <c r="EW39" s="12">
        <v>-49.032599716727418</v>
      </c>
      <c r="EX39" s="12">
        <v>-3.9234194514279466</v>
      </c>
      <c r="EY39" s="12">
        <v>3.606001951184183</v>
      </c>
      <c r="EZ39" s="12">
        <v>1.1618986848078805</v>
      </c>
      <c r="FA39" s="12">
        <v>-4.6387371317707107</v>
      </c>
      <c r="FB39" s="12">
        <v>-4.4584747963973541</v>
      </c>
      <c r="FC39" s="12">
        <v>-8.415319513613241</v>
      </c>
      <c r="FD39" s="12">
        <v>-2.5590257878108389</v>
      </c>
      <c r="FE39" s="12">
        <v>-2.2448789914272709</v>
      </c>
      <c r="FF39" s="12">
        <v>5.5658373729812212</v>
      </c>
      <c r="FG39" s="12" t="e">
        <v>#N/A</v>
      </c>
    </row>
    <row r="40" spans="1:163" x14ac:dyDescent="0.25">
      <c r="A40" s="12">
        <v>1995</v>
      </c>
      <c r="B40" s="135">
        <v>30</v>
      </c>
      <c r="C40" s="135">
        <v>36</v>
      </c>
      <c r="D40" s="135">
        <v>34</v>
      </c>
      <c r="E40" s="135">
        <v>35</v>
      </c>
      <c r="F40" s="135">
        <v>39</v>
      </c>
      <c r="G40" s="135">
        <v>25</v>
      </c>
      <c r="H40" s="135">
        <v>25</v>
      </c>
      <c r="I40" s="135">
        <v>34</v>
      </c>
      <c r="J40" s="135">
        <v>42.9</v>
      </c>
      <c r="K40" s="135">
        <v>15</v>
      </c>
      <c r="L40" s="135">
        <v>35</v>
      </c>
      <c r="M40" s="135">
        <v>30</v>
      </c>
      <c r="N40" s="135">
        <v>34</v>
      </c>
      <c r="O40" s="135">
        <v>25</v>
      </c>
      <c r="P40" s="135">
        <v>33.299999999999997</v>
      </c>
      <c r="Q40" s="135">
        <v>55.1</v>
      </c>
      <c r="R40" s="135">
        <v>35</v>
      </c>
      <c r="S40" s="135">
        <v>18</v>
      </c>
      <c r="T40" s="135">
        <v>37</v>
      </c>
      <c r="U40" s="135">
        <v>37.5</v>
      </c>
      <c r="V40" s="135">
        <v>30</v>
      </c>
      <c r="W40" s="135">
        <v>25</v>
      </c>
      <c r="X40" s="135">
        <v>29</v>
      </c>
      <c r="Y40" s="135">
        <v>35</v>
      </c>
      <c r="Z40" s="135">
        <v>34</v>
      </c>
      <c r="AA40" s="135">
        <v>33</v>
      </c>
      <c r="AB40" s="135">
        <v>28</v>
      </c>
      <c r="AC40" s="135">
        <v>30</v>
      </c>
      <c r="AD40" s="135">
        <v>35</v>
      </c>
      <c r="AE40" s="135">
        <v>36</v>
      </c>
      <c r="AF40" s="135">
        <v>35</v>
      </c>
      <c r="AG40" s="135">
        <v>35</v>
      </c>
      <c r="AH40" s="135">
        <v>35</v>
      </c>
      <c r="AI40" s="135">
        <v>28</v>
      </c>
      <c r="AJ40" s="135">
        <v>25</v>
      </c>
      <c r="AK40" s="135">
        <v>33</v>
      </c>
      <c r="AL40" s="135">
        <v>35</v>
      </c>
      <c r="AM40" s="135">
        <v>30</v>
      </c>
      <c r="AN40" s="135">
        <v>34</v>
      </c>
      <c r="AO40" s="135">
        <v>35</v>
      </c>
      <c r="CF40" s="136">
        <f t="shared" si="3"/>
        <v>30</v>
      </c>
      <c r="CG40" s="136">
        <f t="shared" si="0"/>
        <v>36</v>
      </c>
      <c r="CH40" s="136">
        <f t="shared" si="0"/>
        <v>34</v>
      </c>
      <c r="CI40" s="136">
        <f t="shared" si="0"/>
        <v>35</v>
      </c>
      <c r="CJ40" s="136">
        <f t="shared" si="0"/>
        <v>39</v>
      </c>
      <c r="CK40" s="136">
        <f t="shared" si="0"/>
        <v>25</v>
      </c>
      <c r="CL40" s="136">
        <f t="shared" si="0"/>
        <v>25</v>
      </c>
      <c r="CM40" s="136">
        <f t="shared" si="0"/>
        <v>34</v>
      </c>
      <c r="CN40" s="136">
        <f t="shared" si="0"/>
        <v>42.9</v>
      </c>
      <c r="CO40" s="136">
        <f t="shared" si="0"/>
        <v>15</v>
      </c>
      <c r="CP40" s="136">
        <f t="shared" si="0"/>
        <v>35</v>
      </c>
      <c r="CQ40" s="136">
        <f t="shared" si="0"/>
        <v>30</v>
      </c>
      <c r="CR40" s="136">
        <f t="shared" si="0"/>
        <v>34</v>
      </c>
      <c r="CS40" s="136">
        <f t="shared" si="0"/>
        <v>25</v>
      </c>
      <c r="CT40" s="136">
        <f t="shared" si="0"/>
        <v>33.299999999999997</v>
      </c>
      <c r="CU40" s="136">
        <f t="shared" si="0"/>
        <v>55.1</v>
      </c>
      <c r="CV40" s="136">
        <f t="shared" si="0"/>
        <v>35</v>
      </c>
      <c r="CW40" s="136">
        <f t="shared" si="5"/>
        <v>18</v>
      </c>
      <c r="CX40" s="136">
        <f t="shared" si="1"/>
        <v>37</v>
      </c>
      <c r="CY40" s="136">
        <f t="shared" si="1"/>
        <v>37.5</v>
      </c>
      <c r="CZ40" s="136">
        <f t="shared" si="1"/>
        <v>30</v>
      </c>
      <c r="DA40" s="136">
        <f t="shared" si="1"/>
        <v>25</v>
      </c>
      <c r="DB40" s="136">
        <f t="shared" si="1"/>
        <v>29</v>
      </c>
      <c r="DC40" s="136">
        <f t="shared" si="1"/>
        <v>35</v>
      </c>
      <c r="DD40" s="136">
        <f t="shared" si="1"/>
        <v>34</v>
      </c>
      <c r="DE40" s="136">
        <f t="shared" si="1"/>
        <v>33</v>
      </c>
      <c r="DF40" s="136">
        <f t="shared" si="1"/>
        <v>28</v>
      </c>
      <c r="DG40" s="136">
        <f t="shared" si="1"/>
        <v>30</v>
      </c>
      <c r="DH40" s="136">
        <f t="shared" si="1"/>
        <v>35</v>
      </c>
      <c r="DI40" s="136">
        <f t="shared" si="1"/>
        <v>36</v>
      </c>
      <c r="DJ40" s="136">
        <f t="shared" si="1"/>
        <v>35</v>
      </c>
      <c r="DK40" s="136">
        <f t="shared" si="1"/>
        <v>35</v>
      </c>
      <c r="DL40" s="136">
        <f t="shared" si="1"/>
        <v>35</v>
      </c>
      <c r="DM40" s="136">
        <f t="shared" si="1"/>
        <v>28</v>
      </c>
      <c r="DN40" s="136">
        <f t="shared" si="4"/>
        <v>25</v>
      </c>
      <c r="DO40" s="136">
        <f t="shared" si="4"/>
        <v>33</v>
      </c>
      <c r="DP40" s="136">
        <f t="shared" si="4"/>
        <v>35</v>
      </c>
      <c r="DQ40" s="136">
        <f t="shared" si="4"/>
        <v>30</v>
      </c>
      <c r="DR40" s="136">
        <f t="shared" si="4"/>
        <v>34</v>
      </c>
      <c r="DU40" s="12">
        <v>0.47933626462437928</v>
      </c>
      <c r="DV40" s="12">
        <v>-2.3356748771643367</v>
      </c>
      <c r="DW40" s="12">
        <v>-0.93702147288607307</v>
      </c>
      <c r="DX40" s="12" t="e">
        <v>#N/A</v>
      </c>
      <c r="DY40" s="12">
        <v>-1.1059529786187738</v>
      </c>
      <c r="DZ40" s="12">
        <v>1.8494622499129463</v>
      </c>
      <c r="EA40" s="12" t="e">
        <v>#N/A</v>
      </c>
      <c r="EB40" s="12">
        <v>2.9724822302887901</v>
      </c>
      <c r="EC40" s="12">
        <v>-2.2804136411823492</v>
      </c>
      <c r="ED40" s="12">
        <v>4.3816462514164698</v>
      </c>
      <c r="EE40" s="12">
        <v>8.6586302260618879</v>
      </c>
      <c r="EF40" s="12">
        <v>2.9155994065966979</v>
      </c>
      <c r="EG40" s="12">
        <v>-1.0556819387656162</v>
      </c>
      <c r="EH40" s="12">
        <v>3.5036931303717438</v>
      </c>
      <c r="EI40" s="12">
        <v>-1.8439658807448893</v>
      </c>
      <c r="EJ40" s="12">
        <v>9.115669778518054E-2</v>
      </c>
      <c r="EK40" s="12">
        <v>-4.0089163146089675</v>
      </c>
      <c r="EL40" s="12">
        <v>3.4390110167095145E-2</v>
      </c>
      <c r="EM40" s="12">
        <v>-1.0671869141546892</v>
      </c>
      <c r="EN40" s="12">
        <v>-0.31969618132600885</v>
      </c>
      <c r="EO40" s="12">
        <v>9.9458221087969036</v>
      </c>
      <c r="EP40" s="12">
        <v>-1.9646653591940293</v>
      </c>
      <c r="ER40" s="12">
        <v>0</v>
      </c>
      <c r="ES40" s="12">
        <v>-8.9825274192080826</v>
      </c>
      <c r="ET40" s="12">
        <v>1.3407338622285749</v>
      </c>
      <c r="EU40" s="12">
        <v>-1.4696864312080038</v>
      </c>
      <c r="EV40" s="12">
        <v>6.0767459848643313</v>
      </c>
      <c r="EW40" s="12">
        <v>21.339634257432408</v>
      </c>
      <c r="EX40" s="12">
        <v>-5.5033516924654009</v>
      </c>
      <c r="EY40" s="12">
        <v>-0.28977397383083314</v>
      </c>
      <c r="EZ40" s="12">
        <v>0.96330806051696527</v>
      </c>
      <c r="FA40" s="12">
        <v>-3.5257491796038209</v>
      </c>
      <c r="FB40" s="12">
        <v>-2.3228565018167444</v>
      </c>
      <c r="FC40" s="12">
        <v>-2.316767231878373</v>
      </c>
      <c r="FD40" s="12">
        <v>-2.9506424997962881</v>
      </c>
      <c r="FE40" s="12">
        <v>-3.4420812735178288</v>
      </c>
      <c r="FF40" s="12">
        <v>0.29816798277599332</v>
      </c>
      <c r="FG40" s="12" t="e">
        <v>#N/A</v>
      </c>
    </row>
    <row r="41" spans="1:163" x14ac:dyDescent="0.25">
      <c r="A41" s="12">
        <v>1996</v>
      </c>
      <c r="B41" s="135">
        <v>33</v>
      </c>
      <c r="C41" s="135">
        <v>36</v>
      </c>
      <c r="D41" s="135">
        <v>34</v>
      </c>
      <c r="E41" s="135">
        <v>35</v>
      </c>
      <c r="F41" s="135">
        <v>39</v>
      </c>
      <c r="G41" s="135">
        <v>25</v>
      </c>
      <c r="H41" s="135">
        <v>25</v>
      </c>
      <c r="I41" s="135">
        <v>34</v>
      </c>
      <c r="J41" s="135">
        <v>42.9</v>
      </c>
      <c r="K41" s="135">
        <v>15</v>
      </c>
      <c r="L41" s="135">
        <v>35</v>
      </c>
      <c r="M41" s="135">
        <v>30</v>
      </c>
      <c r="N41" s="135">
        <v>38</v>
      </c>
      <c r="O41" s="135">
        <v>25</v>
      </c>
      <c r="P41" s="135">
        <v>33.299999999999997</v>
      </c>
      <c r="Q41" s="135">
        <v>55.9</v>
      </c>
      <c r="R41" s="135">
        <v>35</v>
      </c>
      <c r="S41" s="135">
        <v>18</v>
      </c>
      <c r="T41" s="135">
        <v>37</v>
      </c>
      <c r="U41" s="135">
        <v>37.5</v>
      </c>
      <c r="V41" s="135">
        <v>28</v>
      </c>
      <c r="W41" s="135">
        <v>25</v>
      </c>
      <c r="X41" s="135">
        <v>29</v>
      </c>
      <c r="Y41" s="135">
        <v>35</v>
      </c>
      <c r="Z41" s="135">
        <v>34</v>
      </c>
      <c r="AA41" s="135">
        <v>33</v>
      </c>
      <c r="AB41" s="135">
        <v>28</v>
      </c>
      <c r="AC41" s="135">
        <v>30</v>
      </c>
      <c r="AD41" s="135">
        <v>35</v>
      </c>
      <c r="AE41" s="135">
        <v>36</v>
      </c>
      <c r="AF41" s="135">
        <v>35</v>
      </c>
      <c r="AG41" s="135">
        <v>35</v>
      </c>
      <c r="AH41" s="135">
        <v>35</v>
      </c>
      <c r="AI41" s="135">
        <v>28</v>
      </c>
      <c r="AJ41" s="135">
        <v>25</v>
      </c>
      <c r="AK41" s="135">
        <v>33</v>
      </c>
      <c r="AL41" s="135">
        <v>35</v>
      </c>
      <c r="AM41" s="135">
        <v>30</v>
      </c>
      <c r="AN41" s="135">
        <v>34</v>
      </c>
      <c r="AO41" s="135">
        <v>35</v>
      </c>
      <c r="CF41" s="136">
        <f t="shared" si="3"/>
        <v>33</v>
      </c>
      <c r="CG41" s="136">
        <f t="shared" si="3"/>
        <v>36</v>
      </c>
      <c r="CH41" s="136">
        <f t="shared" si="3"/>
        <v>34</v>
      </c>
      <c r="CI41" s="136">
        <f t="shared" si="3"/>
        <v>35</v>
      </c>
      <c r="CJ41" s="136">
        <f t="shared" si="3"/>
        <v>39</v>
      </c>
      <c r="CK41" s="136">
        <f t="shared" si="3"/>
        <v>25</v>
      </c>
      <c r="CL41" s="136">
        <f t="shared" si="3"/>
        <v>25</v>
      </c>
      <c r="CM41" s="136">
        <f t="shared" si="3"/>
        <v>34</v>
      </c>
      <c r="CN41" s="136">
        <f t="shared" si="3"/>
        <v>42.9</v>
      </c>
      <c r="CO41" s="136">
        <f t="shared" si="3"/>
        <v>15</v>
      </c>
      <c r="CP41" s="136">
        <f t="shared" si="3"/>
        <v>35</v>
      </c>
      <c r="CQ41" s="136">
        <f t="shared" si="3"/>
        <v>30</v>
      </c>
      <c r="CR41" s="136">
        <f t="shared" si="3"/>
        <v>38</v>
      </c>
      <c r="CS41" s="136">
        <f t="shared" si="3"/>
        <v>25</v>
      </c>
      <c r="CT41" s="136">
        <f t="shared" si="3"/>
        <v>33.299999999999997</v>
      </c>
      <c r="CU41" s="136">
        <f t="shared" si="3"/>
        <v>55.9</v>
      </c>
      <c r="CV41" s="136">
        <f t="shared" ref="CV41:DE65" si="6">+R41-BH41</f>
        <v>35</v>
      </c>
      <c r="CW41" s="136">
        <f t="shared" si="5"/>
        <v>18</v>
      </c>
      <c r="CX41" s="136">
        <f t="shared" si="5"/>
        <v>37</v>
      </c>
      <c r="CY41" s="136">
        <f t="shared" si="5"/>
        <v>37.5</v>
      </c>
      <c r="CZ41" s="136">
        <f t="shared" si="5"/>
        <v>28</v>
      </c>
      <c r="DA41" s="136">
        <f t="shared" si="5"/>
        <v>25</v>
      </c>
      <c r="DB41" s="136">
        <f t="shared" si="5"/>
        <v>29</v>
      </c>
      <c r="DC41" s="136">
        <f t="shared" si="5"/>
        <v>35</v>
      </c>
      <c r="DD41" s="136">
        <f t="shared" si="5"/>
        <v>34</v>
      </c>
      <c r="DE41" s="136">
        <f t="shared" si="5"/>
        <v>33</v>
      </c>
      <c r="DF41" s="136">
        <f t="shared" si="5"/>
        <v>28</v>
      </c>
      <c r="DG41" s="136">
        <f t="shared" si="5"/>
        <v>30</v>
      </c>
      <c r="DH41" s="136">
        <f t="shared" si="5"/>
        <v>35</v>
      </c>
      <c r="DI41" s="136">
        <f t="shared" si="5"/>
        <v>36</v>
      </c>
      <c r="DJ41" s="136">
        <f t="shared" si="5"/>
        <v>35</v>
      </c>
      <c r="DK41" s="136">
        <f t="shared" si="5"/>
        <v>35</v>
      </c>
      <c r="DL41" s="136">
        <f t="shared" si="5"/>
        <v>35</v>
      </c>
      <c r="DM41" s="136">
        <f t="shared" ref="DM41:DR65" si="7">+AI41-BY41</f>
        <v>28</v>
      </c>
      <c r="DN41" s="136">
        <f t="shared" si="4"/>
        <v>25</v>
      </c>
      <c r="DO41" s="136">
        <f t="shared" si="4"/>
        <v>33</v>
      </c>
      <c r="DP41" s="136">
        <f t="shared" si="4"/>
        <v>35</v>
      </c>
      <c r="DQ41" s="136">
        <f t="shared" si="4"/>
        <v>30</v>
      </c>
      <c r="DR41" s="136">
        <f t="shared" si="4"/>
        <v>34</v>
      </c>
      <c r="DU41" s="12">
        <v>3.8219365602605251</v>
      </c>
      <c r="DV41" s="12">
        <v>-1.887659041500001</v>
      </c>
      <c r="DW41" s="12">
        <v>-1.2198790477823422</v>
      </c>
      <c r="DX41" s="12" t="e">
        <v>#N/A</v>
      </c>
      <c r="DY41" s="12">
        <v>-2.4861414667373083</v>
      </c>
      <c r="DZ41" s="12">
        <v>2.7239056433555078</v>
      </c>
      <c r="EA41" s="12" t="e">
        <v>#N/A</v>
      </c>
      <c r="EB41" s="12">
        <v>2.6976784782783909</v>
      </c>
      <c r="EC41" s="12">
        <v>-4.3655028671696527</v>
      </c>
      <c r="ED41" s="12">
        <v>6.5824877907138841</v>
      </c>
      <c r="EE41" s="12">
        <v>7.756387893050146</v>
      </c>
      <c r="EF41" s="12">
        <v>-2.5068846808367198</v>
      </c>
      <c r="EG41" s="12">
        <v>-0.54175594629703028</v>
      </c>
      <c r="EH41" s="12">
        <v>2.5587311278210905</v>
      </c>
      <c r="EI41" s="12">
        <v>-3.0862920610452704</v>
      </c>
      <c r="EJ41" s="12">
        <v>-1.2554499573606677</v>
      </c>
      <c r="EK41" s="12">
        <v>-4.5484534639128071</v>
      </c>
      <c r="EL41" s="12">
        <v>0.15901616346968694</v>
      </c>
      <c r="EM41" s="12">
        <v>-1.7300657281186602</v>
      </c>
      <c r="EN41" s="12">
        <v>2.6397214633185797</v>
      </c>
      <c r="EO41" s="12">
        <v>15.204396286442318</v>
      </c>
      <c r="EP41" s="12">
        <v>-5.6478222780131375</v>
      </c>
      <c r="EQ41" s="12">
        <v>2.3989303047858357</v>
      </c>
      <c r="ER41" s="12">
        <v>0</v>
      </c>
      <c r="ES41" s="12">
        <v>-4.5474705695988007</v>
      </c>
      <c r="ET41" s="12">
        <v>2.479599078786265</v>
      </c>
      <c r="EU41" s="12">
        <v>0.8481050541459183</v>
      </c>
      <c r="EV41" s="12">
        <v>5.7146690124867519</v>
      </c>
      <c r="EW41" s="12">
        <v>162.48101090113687</v>
      </c>
      <c r="EX41" s="12">
        <v>-5.1224239550535913</v>
      </c>
      <c r="EY41" s="12">
        <v>-3.9921107521041961</v>
      </c>
      <c r="EZ41" s="12">
        <v>2.1021395086037415</v>
      </c>
      <c r="FA41" s="12">
        <v>-5.0587135158679075</v>
      </c>
      <c r="FB41" s="12">
        <v>-3.6058850644321581</v>
      </c>
      <c r="FC41" s="12">
        <v>4.2164406823322622</v>
      </c>
      <c r="FD41" s="12">
        <v>-3.5394066048904733</v>
      </c>
      <c r="FE41" s="12">
        <v>-3.0862391360456343</v>
      </c>
      <c r="FF41" s="12">
        <v>4.6905661798146241</v>
      </c>
      <c r="FG41" s="12" t="e">
        <v>#N/A</v>
      </c>
    </row>
    <row r="42" spans="1:163" x14ac:dyDescent="0.25">
      <c r="A42" s="12">
        <v>1997</v>
      </c>
      <c r="B42" s="135">
        <v>33</v>
      </c>
      <c r="C42" s="135">
        <v>36</v>
      </c>
      <c r="D42" s="135">
        <v>34</v>
      </c>
      <c r="E42" s="135">
        <v>35</v>
      </c>
      <c r="F42" s="135">
        <v>39</v>
      </c>
      <c r="G42" s="135">
        <v>25</v>
      </c>
      <c r="H42" s="135">
        <v>25</v>
      </c>
      <c r="I42" s="135">
        <v>34</v>
      </c>
      <c r="J42" s="135">
        <v>42.9</v>
      </c>
      <c r="K42" s="135">
        <v>15</v>
      </c>
      <c r="L42" s="135">
        <v>35</v>
      </c>
      <c r="M42" s="135">
        <v>30</v>
      </c>
      <c r="N42" s="135">
        <v>34</v>
      </c>
      <c r="O42" s="135">
        <v>25</v>
      </c>
      <c r="P42" s="135">
        <v>33.299999999999997</v>
      </c>
      <c r="Q42" s="135">
        <v>56.8</v>
      </c>
      <c r="R42" s="135">
        <v>35</v>
      </c>
      <c r="S42" s="135">
        <v>18</v>
      </c>
      <c r="T42" s="135">
        <v>37</v>
      </c>
      <c r="U42" s="135">
        <v>37.5</v>
      </c>
      <c r="V42" s="135">
        <v>28</v>
      </c>
      <c r="W42" s="135">
        <v>25</v>
      </c>
      <c r="X42" s="135">
        <v>29</v>
      </c>
      <c r="Y42" s="135">
        <v>35</v>
      </c>
      <c r="Z42" s="135">
        <v>34</v>
      </c>
      <c r="AA42" s="135">
        <v>33</v>
      </c>
      <c r="AB42" s="135">
        <v>28</v>
      </c>
      <c r="AC42" s="135">
        <v>30</v>
      </c>
      <c r="AD42" s="135">
        <v>35</v>
      </c>
      <c r="AE42" s="135">
        <v>34</v>
      </c>
      <c r="AF42" s="135">
        <v>35</v>
      </c>
      <c r="AG42" s="135">
        <v>35</v>
      </c>
      <c r="AH42" s="135">
        <v>35</v>
      </c>
      <c r="AI42" s="135">
        <v>28</v>
      </c>
      <c r="AJ42" s="135">
        <v>25</v>
      </c>
      <c r="AK42" s="135">
        <v>33</v>
      </c>
      <c r="AL42" s="135">
        <v>35</v>
      </c>
      <c r="AM42" s="135">
        <v>30</v>
      </c>
      <c r="AN42" s="135">
        <v>34</v>
      </c>
      <c r="AO42" s="135">
        <v>35</v>
      </c>
      <c r="CF42" s="136">
        <f t="shared" si="3"/>
        <v>33</v>
      </c>
      <c r="CG42" s="136">
        <f t="shared" si="3"/>
        <v>36</v>
      </c>
      <c r="CH42" s="136">
        <f t="shared" si="3"/>
        <v>34</v>
      </c>
      <c r="CI42" s="136">
        <f t="shared" si="3"/>
        <v>35</v>
      </c>
      <c r="CJ42" s="136">
        <f t="shared" si="3"/>
        <v>39</v>
      </c>
      <c r="CK42" s="136">
        <f t="shared" si="3"/>
        <v>25</v>
      </c>
      <c r="CL42" s="136">
        <f t="shared" si="3"/>
        <v>25</v>
      </c>
      <c r="CM42" s="136">
        <f t="shared" si="3"/>
        <v>34</v>
      </c>
      <c r="CN42" s="136">
        <f t="shared" si="3"/>
        <v>42.9</v>
      </c>
      <c r="CO42" s="136">
        <f t="shared" si="3"/>
        <v>15</v>
      </c>
      <c r="CP42" s="136">
        <f t="shared" si="3"/>
        <v>35</v>
      </c>
      <c r="CQ42" s="136">
        <f t="shared" si="3"/>
        <v>30</v>
      </c>
      <c r="CR42" s="136">
        <f t="shared" si="3"/>
        <v>34</v>
      </c>
      <c r="CS42" s="136">
        <f t="shared" si="3"/>
        <v>25</v>
      </c>
      <c r="CT42" s="136">
        <f t="shared" si="3"/>
        <v>33.299999999999997</v>
      </c>
      <c r="CU42" s="136">
        <f t="shared" si="3"/>
        <v>56.8</v>
      </c>
      <c r="CV42" s="136">
        <f t="shared" si="6"/>
        <v>35</v>
      </c>
      <c r="CW42" s="136">
        <f t="shared" si="5"/>
        <v>18</v>
      </c>
      <c r="CX42" s="136">
        <f t="shared" si="5"/>
        <v>37</v>
      </c>
      <c r="CY42" s="136">
        <f t="shared" si="5"/>
        <v>37.5</v>
      </c>
      <c r="CZ42" s="136">
        <f t="shared" si="5"/>
        <v>28</v>
      </c>
      <c r="DA42" s="136">
        <f t="shared" si="5"/>
        <v>25</v>
      </c>
      <c r="DB42" s="136">
        <f t="shared" si="5"/>
        <v>29</v>
      </c>
      <c r="DC42" s="136">
        <f t="shared" si="5"/>
        <v>35</v>
      </c>
      <c r="DD42" s="136">
        <f t="shared" si="5"/>
        <v>34</v>
      </c>
      <c r="DE42" s="136">
        <f t="shared" si="5"/>
        <v>33</v>
      </c>
      <c r="DF42" s="136">
        <f t="shared" si="5"/>
        <v>28</v>
      </c>
      <c r="DG42" s="136">
        <f t="shared" si="5"/>
        <v>30</v>
      </c>
      <c r="DH42" s="136">
        <f t="shared" si="5"/>
        <v>35</v>
      </c>
      <c r="DI42" s="136">
        <f t="shared" si="5"/>
        <v>34</v>
      </c>
      <c r="DJ42" s="136">
        <f t="shared" si="5"/>
        <v>35</v>
      </c>
      <c r="DK42" s="136">
        <f t="shared" si="5"/>
        <v>35</v>
      </c>
      <c r="DL42" s="136">
        <f t="shared" si="5"/>
        <v>35</v>
      </c>
      <c r="DM42" s="136">
        <f t="shared" si="7"/>
        <v>28</v>
      </c>
      <c r="DN42" s="136">
        <f t="shared" si="4"/>
        <v>25</v>
      </c>
      <c r="DO42" s="136">
        <f t="shared" si="4"/>
        <v>33</v>
      </c>
      <c r="DP42" s="136">
        <f t="shared" si="4"/>
        <v>35</v>
      </c>
      <c r="DQ42" s="136">
        <f t="shared" si="4"/>
        <v>30</v>
      </c>
      <c r="DR42" s="136">
        <f t="shared" si="4"/>
        <v>34</v>
      </c>
      <c r="DU42" s="12">
        <v>11.008281567145914</v>
      </c>
      <c r="DV42" s="12">
        <v>-0.55644071249020044</v>
      </c>
      <c r="DW42" s="12">
        <v>-1.9473191828700749</v>
      </c>
      <c r="DX42" s="12" t="e">
        <v>#N/A</v>
      </c>
      <c r="DY42" s="12">
        <v>-0.67083348178456959</v>
      </c>
      <c r="DZ42" s="12">
        <v>4.5735399452548222</v>
      </c>
      <c r="EA42" s="12" t="e">
        <v>#N/A</v>
      </c>
      <c r="EB42" s="12">
        <v>3.9669492839489067</v>
      </c>
      <c r="EC42" s="12">
        <v>-2.9465467174765649</v>
      </c>
      <c r="ED42" s="12">
        <v>10.866540314629788</v>
      </c>
      <c r="EE42" s="12">
        <v>9.6188848225845049</v>
      </c>
      <c r="EF42" s="12">
        <v>-1.288327678088649</v>
      </c>
      <c r="EG42" s="12">
        <v>0.53398474396493611</v>
      </c>
      <c r="EH42" s="12">
        <v>5.4460131882554492</v>
      </c>
      <c r="EI42" s="12">
        <v>-3.1964555877596581</v>
      </c>
      <c r="EJ42" s="12">
        <v>-1.1320266560261132</v>
      </c>
      <c r="EK42" s="12">
        <v>-3.4809297969116528</v>
      </c>
      <c r="EL42" s="12">
        <v>2.3480879945934134</v>
      </c>
      <c r="EM42" s="12">
        <v>-1.6417106091556377</v>
      </c>
      <c r="EN42" s="12">
        <v>2.3247675150549298</v>
      </c>
      <c r="EO42" s="12">
        <v>15.193357633952871</v>
      </c>
      <c r="EP42" s="12">
        <v>-3.2494443326180544</v>
      </c>
      <c r="EQ42" s="12">
        <v>3.2940201770849313</v>
      </c>
      <c r="ER42" s="12">
        <v>0</v>
      </c>
      <c r="ES42" s="12">
        <v>0.46809009329197693</v>
      </c>
      <c r="ET42" s="12">
        <v>1.1813381583156968</v>
      </c>
      <c r="EU42" s="12">
        <v>3.9629314044035482</v>
      </c>
      <c r="EV42" s="12">
        <v>9.5377001478325241</v>
      </c>
      <c r="EW42" s="12">
        <v>269.19553538187392</v>
      </c>
      <c r="EX42" s="12">
        <v>-3.0450293626457494</v>
      </c>
      <c r="EY42" s="12">
        <v>-4.1214891505526197</v>
      </c>
      <c r="EZ42" s="12">
        <v>1.4778809968278637</v>
      </c>
      <c r="FA42" s="12">
        <v>-4.7648759650791419</v>
      </c>
      <c r="FB42" s="12">
        <v>-3.2232602309472895</v>
      </c>
      <c r="FC42" s="12">
        <v>12.645922495198732</v>
      </c>
      <c r="FD42" s="12">
        <v>-0.61866078442801609</v>
      </c>
      <c r="FE42" s="12">
        <v>-1.6162213123959646</v>
      </c>
      <c r="FF42" s="12">
        <v>10.027109632047399</v>
      </c>
      <c r="FG42" s="12" t="e">
        <v>#N/A</v>
      </c>
    </row>
    <row r="43" spans="1:163" x14ac:dyDescent="0.25">
      <c r="A43" s="12">
        <v>1998</v>
      </c>
      <c r="B43" s="135">
        <v>35</v>
      </c>
      <c r="C43" s="135">
        <v>36</v>
      </c>
      <c r="D43" s="135">
        <v>34</v>
      </c>
      <c r="E43" s="135">
        <v>35</v>
      </c>
      <c r="F43" s="135">
        <v>39</v>
      </c>
      <c r="G43" s="135">
        <v>25</v>
      </c>
      <c r="H43" s="135">
        <v>25</v>
      </c>
      <c r="I43" s="135">
        <v>34</v>
      </c>
      <c r="J43" s="135">
        <v>42.9</v>
      </c>
      <c r="K43" s="135">
        <v>15</v>
      </c>
      <c r="L43" s="135">
        <v>35</v>
      </c>
      <c r="M43" s="135">
        <v>30</v>
      </c>
      <c r="N43" s="135">
        <v>34</v>
      </c>
      <c r="O43" s="135">
        <v>25</v>
      </c>
      <c r="P43" s="135">
        <v>33.299999999999997</v>
      </c>
      <c r="Q43" s="135">
        <v>56</v>
      </c>
      <c r="R43" s="135">
        <v>40</v>
      </c>
      <c r="S43" s="135">
        <v>18</v>
      </c>
      <c r="T43" s="135">
        <v>37</v>
      </c>
      <c r="U43" s="135">
        <v>34.5</v>
      </c>
      <c r="V43" s="135">
        <v>28</v>
      </c>
      <c r="W43" s="135">
        <v>25</v>
      </c>
      <c r="X43" s="135">
        <v>29</v>
      </c>
      <c r="Y43" s="135">
        <v>35</v>
      </c>
      <c r="Z43" s="135">
        <v>34</v>
      </c>
      <c r="AA43" s="135">
        <v>33</v>
      </c>
      <c r="AB43" s="135">
        <v>28</v>
      </c>
      <c r="AC43" s="135">
        <v>30</v>
      </c>
      <c r="AD43" s="135">
        <v>34</v>
      </c>
      <c r="AE43" s="135">
        <v>34</v>
      </c>
      <c r="AF43" s="135">
        <v>35</v>
      </c>
      <c r="AG43" s="135">
        <v>35</v>
      </c>
      <c r="AH43" s="135">
        <v>35</v>
      </c>
      <c r="AI43" s="135">
        <v>28</v>
      </c>
      <c r="AJ43" s="135">
        <v>25</v>
      </c>
      <c r="AK43" s="135">
        <v>31</v>
      </c>
      <c r="AL43" s="135">
        <v>35</v>
      </c>
      <c r="AM43" s="135">
        <v>30</v>
      </c>
      <c r="AN43" s="135">
        <v>34</v>
      </c>
      <c r="AO43" s="135">
        <v>35</v>
      </c>
      <c r="CF43" s="136">
        <f t="shared" si="3"/>
        <v>35</v>
      </c>
      <c r="CG43" s="136">
        <f t="shared" si="3"/>
        <v>36</v>
      </c>
      <c r="CH43" s="136">
        <f t="shared" si="3"/>
        <v>34</v>
      </c>
      <c r="CI43" s="136">
        <f t="shared" si="3"/>
        <v>35</v>
      </c>
      <c r="CJ43" s="136">
        <f t="shared" si="3"/>
        <v>39</v>
      </c>
      <c r="CK43" s="136">
        <f t="shared" si="3"/>
        <v>25</v>
      </c>
      <c r="CL43" s="136">
        <f t="shared" si="3"/>
        <v>25</v>
      </c>
      <c r="CM43" s="136">
        <f t="shared" si="3"/>
        <v>34</v>
      </c>
      <c r="CN43" s="136">
        <f t="shared" si="3"/>
        <v>42.9</v>
      </c>
      <c r="CO43" s="136">
        <f t="shared" si="3"/>
        <v>15</v>
      </c>
      <c r="CP43" s="136">
        <f t="shared" si="3"/>
        <v>35</v>
      </c>
      <c r="CQ43" s="136">
        <f t="shared" si="3"/>
        <v>30</v>
      </c>
      <c r="CR43" s="136">
        <f t="shared" si="3"/>
        <v>34</v>
      </c>
      <c r="CS43" s="136">
        <f t="shared" si="3"/>
        <v>25</v>
      </c>
      <c r="CT43" s="136">
        <f t="shared" si="3"/>
        <v>33.299999999999997</v>
      </c>
      <c r="CU43" s="136">
        <f t="shared" si="3"/>
        <v>56</v>
      </c>
      <c r="CV43" s="136">
        <f t="shared" si="6"/>
        <v>40</v>
      </c>
      <c r="CW43" s="136">
        <f t="shared" si="5"/>
        <v>18</v>
      </c>
      <c r="CX43" s="136">
        <f t="shared" si="5"/>
        <v>37</v>
      </c>
      <c r="CY43" s="136">
        <f t="shared" si="5"/>
        <v>34.5</v>
      </c>
      <c r="CZ43" s="136">
        <f t="shared" si="5"/>
        <v>28</v>
      </c>
      <c r="DA43" s="136">
        <f t="shared" si="5"/>
        <v>25</v>
      </c>
      <c r="DB43" s="136">
        <f t="shared" si="5"/>
        <v>29</v>
      </c>
      <c r="DC43" s="136">
        <f t="shared" si="5"/>
        <v>35</v>
      </c>
      <c r="DD43" s="136">
        <f t="shared" si="5"/>
        <v>34</v>
      </c>
      <c r="DE43" s="136">
        <f t="shared" si="5"/>
        <v>33</v>
      </c>
      <c r="DF43" s="136">
        <f t="shared" si="5"/>
        <v>28</v>
      </c>
      <c r="DG43" s="136">
        <f t="shared" si="5"/>
        <v>30</v>
      </c>
      <c r="DH43" s="136">
        <f t="shared" si="5"/>
        <v>34</v>
      </c>
      <c r="DI43" s="136">
        <f t="shared" si="5"/>
        <v>34</v>
      </c>
      <c r="DJ43" s="136">
        <f t="shared" si="5"/>
        <v>35</v>
      </c>
      <c r="DK43" s="136">
        <f t="shared" si="5"/>
        <v>35</v>
      </c>
      <c r="DL43" s="136">
        <f t="shared" si="5"/>
        <v>35</v>
      </c>
      <c r="DM43" s="136">
        <f t="shared" si="7"/>
        <v>28</v>
      </c>
      <c r="DN43" s="136">
        <f t="shared" si="4"/>
        <v>25</v>
      </c>
      <c r="DO43" s="136">
        <f t="shared" si="4"/>
        <v>31</v>
      </c>
      <c r="DP43" s="136">
        <f t="shared" si="4"/>
        <v>35</v>
      </c>
      <c r="DQ43" s="136">
        <f t="shared" si="4"/>
        <v>30</v>
      </c>
      <c r="DR43" s="136">
        <f t="shared" si="4"/>
        <v>34</v>
      </c>
      <c r="DU43" s="12">
        <v>13.552073191257705</v>
      </c>
      <c r="DV43" s="12">
        <v>0.93918956637293149</v>
      </c>
      <c r="DW43" s="12">
        <v>-0.56651264146140079</v>
      </c>
      <c r="DX43" s="12" t="e">
        <v>#N/A</v>
      </c>
      <c r="DY43" s="12">
        <v>-1.3195568185509785</v>
      </c>
      <c r="DZ43" s="12">
        <v>6.8429457412185855</v>
      </c>
      <c r="EA43" s="12" t="e">
        <v>#N/A</v>
      </c>
      <c r="EB43" s="12">
        <v>0.84461521222215197</v>
      </c>
      <c r="EC43" s="12">
        <v>-2.1211618148670084</v>
      </c>
      <c r="ED43" s="12">
        <v>9.5382573799093393</v>
      </c>
      <c r="EE43" s="12">
        <v>6.5273514192350319</v>
      </c>
      <c r="EF43" s="12">
        <v>3.0813381873938397</v>
      </c>
      <c r="EG43" s="12">
        <v>0.24458075929689471</v>
      </c>
      <c r="EH43" s="12">
        <v>6.825986131494119</v>
      </c>
      <c r="EI43" s="12">
        <v>-1.4941536491519685</v>
      </c>
      <c r="EJ43" s="12">
        <v>-0.53119479667336122</v>
      </c>
      <c r="EK43" s="12">
        <v>-3.3062126357787633</v>
      </c>
      <c r="EL43" s="12">
        <v>1.0842318191129436</v>
      </c>
      <c r="EM43" s="12">
        <v>-1.5313538870975947</v>
      </c>
      <c r="EN43" s="12">
        <v>-1.6775529865994372</v>
      </c>
      <c r="EO43" s="12">
        <v>-34.416468353664015</v>
      </c>
      <c r="EP43" s="12">
        <v>-3.3290866605885014</v>
      </c>
      <c r="EQ43" s="12">
        <v>3.9514511063361653</v>
      </c>
      <c r="ER43" s="12">
        <v>0</v>
      </c>
      <c r="ES43" s="12">
        <v>3.6015459357511475</v>
      </c>
      <c r="ET43" s="12">
        <v>-3.433034948078614</v>
      </c>
      <c r="EU43" s="12">
        <v>3.0706519349861878</v>
      </c>
      <c r="EV43" s="12">
        <v>4.735656859285541</v>
      </c>
      <c r="EW43" s="12">
        <v>7.6844027581219052</v>
      </c>
      <c r="EX43" s="12">
        <v>0.17658148785392314</v>
      </c>
      <c r="EY43" s="12">
        <v>-10.459951257619863</v>
      </c>
      <c r="EZ43" s="12">
        <v>-1.591406123409044</v>
      </c>
      <c r="FA43" s="12">
        <v>-3.6796284967516044</v>
      </c>
      <c r="FB43" s="12">
        <v>-1.3212995566442203</v>
      </c>
      <c r="FC43" s="12">
        <v>12.170140993471847</v>
      </c>
      <c r="FD43" s="12">
        <v>-0.19775834759698796</v>
      </c>
      <c r="FE43" s="12">
        <v>0.11134440139576895</v>
      </c>
      <c r="FF43" s="12">
        <v>14.67241265339706</v>
      </c>
      <c r="FG43" s="12" t="e">
        <v>#N/A</v>
      </c>
    </row>
    <row r="44" spans="1:163" x14ac:dyDescent="0.25">
      <c r="A44" s="12">
        <v>1999</v>
      </c>
      <c r="B44" s="135">
        <v>35</v>
      </c>
      <c r="C44" s="135">
        <v>36</v>
      </c>
      <c r="D44" s="135">
        <v>34</v>
      </c>
      <c r="E44" s="135">
        <v>35</v>
      </c>
      <c r="F44" s="135">
        <v>39</v>
      </c>
      <c r="G44" s="135">
        <v>25</v>
      </c>
      <c r="H44" s="135">
        <v>25</v>
      </c>
      <c r="I44" s="135">
        <v>34</v>
      </c>
      <c r="J44" s="135">
        <v>42.9</v>
      </c>
      <c r="K44" s="135">
        <v>15</v>
      </c>
      <c r="L44" s="135">
        <v>35</v>
      </c>
      <c r="M44" s="135">
        <v>30</v>
      </c>
      <c r="N44" s="135">
        <v>32</v>
      </c>
      <c r="O44" s="135">
        <v>25</v>
      </c>
      <c r="P44" s="135">
        <v>33.299999999999997</v>
      </c>
      <c r="Q44" s="135">
        <v>52</v>
      </c>
      <c r="R44" s="135">
        <v>40</v>
      </c>
      <c r="S44" s="135">
        <v>18</v>
      </c>
      <c r="T44" s="135">
        <v>37</v>
      </c>
      <c r="U44" s="135">
        <v>30</v>
      </c>
      <c r="V44" s="135">
        <v>28</v>
      </c>
      <c r="W44" s="135">
        <v>25</v>
      </c>
      <c r="X44" s="135">
        <v>29</v>
      </c>
      <c r="Y44" s="135">
        <v>35</v>
      </c>
      <c r="Z44" s="135">
        <v>35</v>
      </c>
      <c r="AA44" s="135">
        <v>33</v>
      </c>
      <c r="AB44" s="135">
        <v>28</v>
      </c>
      <c r="AC44" s="135">
        <v>30</v>
      </c>
      <c r="AD44" s="135">
        <v>33</v>
      </c>
      <c r="AE44" s="135">
        <v>34</v>
      </c>
      <c r="AF44" s="135">
        <v>35</v>
      </c>
      <c r="AG44" s="135">
        <v>30</v>
      </c>
      <c r="AH44" s="135">
        <v>35</v>
      </c>
      <c r="AI44" s="135">
        <v>28</v>
      </c>
      <c r="AJ44" s="135">
        <v>30</v>
      </c>
      <c r="AK44" s="135">
        <v>31</v>
      </c>
      <c r="AL44" s="135">
        <v>35</v>
      </c>
      <c r="AM44" s="135">
        <v>30</v>
      </c>
      <c r="AN44" s="135">
        <v>34</v>
      </c>
      <c r="AO44" s="135">
        <v>35</v>
      </c>
      <c r="CF44" s="136">
        <f t="shared" si="3"/>
        <v>35</v>
      </c>
      <c r="CG44" s="136">
        <f t="shared" si="3"/>
        <v>36</v>
      </c>
      <c r="CH44" s="136">
        <f t="shared" si="3"/>
        <v>34</v>
      </c>
      <c r="CI44" s="136">
        <f t="shared" si="3"/>
        <v>35</v>
      </c>
      <c r="CJ44" s="136">
        <f t="shared" si="3"/>
        <v>39</v>
      </c>
      <c r="CK44" s="136">
        <f t="shared" si="3"/>
        <v>25</v>
      </c>
      <c r="CL44" s="136">
        <f t="shared" si="3"/>
        <v>25</v>
      </c>
      <c r="CM44" s="136">
        <f t="shared" si="3"/>
        <v>34</v>
      </c>
      <c r="CN44" s="136">
        <f t="shared" si="3"/>
        <v>42.9</v>
      </c>
      <c r="CO44" s="136">
        <f t="shared" si="3"/>
        <v>15</v>
      </c>
      <c r="CP44" s="136">
        <f t="shared" si="3"/>
        <v>35</v>
      </c>
      <c r="CQ44" s="136">
        <f t="shared" si="3"/>
        <v>30</v>
      </c>
      <c r="CR44" s="136">
        <f t="shared" si="3"/>
        <v>32</v>
      </c>
      <c r="CS44" s="136">
        <f t="shared" si="3"/>
        <v>25</v>
      </c>
      <c r="CT44" s="136">
        <f t="shared" si="3"/>
        <v>33.299999999999997</v>
      </c>
      <c r="CU44" s="136">
        <f t="shared" si="3"/>
        <v>52</v>
      </c>
      <c r="CV44" s="136">
        <f t="shared" si="6"/>
        <v>40</v>
      </c>
      <c r="CW44" s="136">
        <f t="shared" si="5"/>
        <v>18</v>
      </c>
      <c r="CX44" s="136">
        <f t="shared" si="5"/>
        <v>37</v>
      </c>
      <c r="CY44" s="136">
        <f t="shared" si="5"/>
        <v>30</v>
      </c>
      <c r="CZ44" s="136">
        <f t="shared" si="5"/>
        <v>28</v>
      </c>
      <c r="DA44" s="136">
        <f t="shared" si="5"/>
        <v>25</v>
      </c>
      <c r="DB44" s="136">
        <f t="shared" si="5"/>
        <v>29</v>
      </c>
      <c r="DC44" s="136">
        <f t="shared" si="5"/>
        <v>35</v>
      </c>
      <c r="DD44" s="136">
        <f t="shared" si="5"/>
        <v>35</v>
      </c>
      <c r="DE44" s="136">
        <f t="shared" si="5"/>
        <v>33</v>
      </c>
      <c r="DF44" s="136">
        <f t="shared" si="5"/>
        <v>28</v>
      </c>
      <c r="DG44" s="136">
        <f t="shared" si="5"/>
        <v>30</v>
      </c>
      <c r="DH44" s="136">
        <f t="shared" si="5"/>
        <v>33</v>
      </c>
      <c r="DI44" s="136">
        <f t="shared" si="5"/>
        <v>34</v>
      </c>
      <c r="DJ44" s="136">
        <f t="shared" si="5"/>
        <v>35</v>
      </c>
      <c r="DK44" s="136">
        <f t="shared" si="5"/>
        <v>30</v>
      </c>
      <c r="DL44" s="136">
        <f t="shared" si="5"/>
        <v>35</v>
      </c>
      <c r="DM44" s="136">
        <f t="shared" si="7"/>
        <v>28</v>
      </c>
      <c r="DN44" s="136">
        <f t="shared" si="7"/>
        <v>30</v>
      </c>
      <c r="DO44" s="136">
        <f t="shared" si="7"/>
        <v>31</v>
      </c>
      <c r="DP44" s="136">
        <f t="shared" si="7"/>
        <v>35</v>
      </c>
      <c r="DQ44" s="136">
        <f t="shared" si="7"/>
        <v>30</v>
      </c>
      <c r="DR44" s="136">
        <f t="shared" si="7"/>
        <v>34</v>
      </c>
      <c r="DU44" s="12">
        <v>6.3612772563989779</v>
      </c>
      <c r="DV44" s="12">
        <v>2.0622991666642463</v>
      </c>
      <c r="DW44" s="12">
        <v>0.92870147572304518</v>
      </c>
      <c r="DX44" s="12" t="e">
        <v>#N/A</v>
      </c>
      <c r="DY44" s="12">
        <v>0.24199947841799485</v>
      </c>
      <c r="DZ44" s="12">
        <v>2.8874864807144149</v>
      </c>
      <c r="EA44" s="12" t="e">
        <v>#N/A</v>
      </c>
      <c r="EB44" s="12">
        <v>-2.3497334351352777</v>
      </c>
      <c r="EC44" s="12">
        <v>0.7174375985160566</v>
      </c>
      <c r="ED44" s="12">
        <v>-2.5939906042071357</v>
      </c>
      <c r="EE44" s="12">
        <v>-5.5290037453527816</v>
      </c>
      <c r="EF44" s="12">
        <v>2.4666609067646164</v>
      </c>
      <c r="EG44" s="12">
        <v>1.2187885148928217</v>
      </c>
      <c r="EH44" s="12">
        <v>-4.6965384628080926</v>
      </c>
      <c r="EI44" s="12">
        <v>-0.17206966630658371</v>
      </c>
      <c r="EJ44" s="12">
        <v>3.5588394379487909E-2</v>
      </c>
      <c r="EK44" s="12">
        <v>-4.3209805538243984</v>
      </c>
      <c r="EL44" s="12">
        <v>-6.6806365891308417</v>
      </c>
      <c r="EM44" s="12">
        <v>-1.5863107232860045</v>
      </c>
      <c r="EN44" s="12">
        <v>-3.9036544664566293</v>
      </c>
      <c r="EO44" s="12">
        <v>-13.200871488921905</v>
      </c>
      <c r="EP44" s="12">
        <v>-7.7510241805820783</v>
      </c>
      <c r="EQ44" s="12">
        <v>-4.8975861816867621</v>
      </c>
      <c r="ER44" s="12">
        <v>0</v>
      </c>
      <c r="ES44" s="12">
        <v>3.4217901123247429</v>
      </c>
      <c r="ET44" s="12">
        <v>-1.9975639256840054</v>
      </c>
      <c r="EU44" s="12">
        <v>1.386978895297176</v>
      </c>
      <c r="EV44" s="12">
        <v>1.9471183521039279</v>
      </c>
      <c r="EW44" s="12">
        <v>-21.236147265457475</v>
      </c>
      <c r="EX44" s="12">
        <v>2.429654384466545</v>
      </c>
      <c r="EY44" s="12">
        <v>-8.3444079413969376</v>
      </c>
      <c r="EZ44" s="12">
        <v>-2.6832039380304877</v>
      </c>
      <c r="FA44" s="12">
        <v>-2.1125892645415547</v>
      </c>
      <c r="FB44" s="12">
        <v>0.46249346604909647</v>
      </c>
      <c r="FC44" s="12">
        <v>-3.0612146741452477</v>
      </c>
      <c r="FD44" s="12">
        <v>4.5857016591384081E-2</v>
      </c>
      <c r="FE44" s="12">
        <v>2.7214599420317711</v>
      </c>
      <c r="FF44" s="12">
        <v>10.139633547934949</v>
      </c>
      <c r="FG44" s="12" t="e">
        <v>#N/A</v>
      </c>
    </row>
    <row r="45" spans="1:163" x14ac:dyDescent="0.25">
      <c r="A45" s="12">
        <v>2000</v>
      </c>
      <c r="B45" s="135">
        <v>35</v>
      </c>
      <c r="C45" s="135">
        <v>34</v>
      </c>
      <c r="D45" s="135">
        <v>34</v>
      </c>
      <c r="E45" s="135">
        <v>27</v>
      </c>
      <c r="F45" s="135">
        <v>39</v>
      </c>
      <c r="G45" s="135">
        <v>25</v>
      </c>
      <c r="H45" s="135">
        <v>25</v>
      </c>
      <c r="I45" s="135">
        <v>34</v>
      </c>
      <c r="J45" s="135">
        <v>42.4</v>
      </c>
      <c r="K45" s="135">
        <v>15</v>
      </c>
      <c r="L45" s="135">
        <v>35</v>
      </c>
      <c r="M45" s="135">
        <v>30</v>
      </c>
      <c r="N45" s="135">
        <v>32</v>
      </c>
      <c r="O45" s="135">
        <v>25</v>
      </c>
      <c r="P45" s="135">
        <v>33.299999999999997</v>
      </c>
      <c r="Q45" s="135">
        <v>52</v>
      </c>
      <c r="R45" s="135">
        <v>40</v>
      </c>
      <c r="S45" s="135">
        <v>18</v>
      </c>
      <c r="T45" s="135">
        <v>37</v>
      </c>
      <c r="U45" s="135">
        <v>30</v>
      </c>
      <c r="V45" s="135">
        <v>28</v>
      </c>
      <c r="W45" s="135">
        <v>25</v>
      </c>
      <c r="X45" s="135">
        <v>29</v>
      </c>
      <c r="Y45" s="135">
        <v>35</v>
      </c>
      <c r="Z45" s="135">
        <v>35</v>
      </c>
      <c r="AA45" s="135">
        <v>33</v>
      </c>
      <c r="AB45" s="135">
        <v>28</v>
      </c>
      <c r="AC45" s="135">
        <v>30</v>
      </c>
      <c r="AD45" s="135">
        <v>32</v>
      </c>
      <c r="AE45" s="135">
        <v>32</v>
      </c>
      <c r="AF45" s="135">
        <v>35</v>
      </c>
      <c r="AG45" s="135">
        <v>30</v>
      </c>
      <c r="AH45" s="135">
        <v>35</v>
      </c>
      <c r="AI45" s="135">
        <v>28</v>
      </c>
      <c r="AJ45" s="135">
        <v>30</v>
      </c>
      <c r="AK45" s="135">
        <v>30</v>
      </c>
      <c r="AL45" s="135">
        <v>35</v>
      </c>
      <c r="AM45" s="135">
        <v>30</v>
      </c>
      <c r="AN45" s="135">
        <v>34</v>
      </c>
      <c r="AO45" s="135">
        <v>35</v>
      </c>
      <c r="CF45" s="136">
        <f t="shared" si="3"/>
        <v>35</v>
      </c>
      <c r="CG45" s="136">
        <f t="shared" si="3"/>
        <v>34</v>
      </c>
      <c r="CH45" s="136">
        <f t="shared" si="3"/>
        <v>34</v>
      </c>
      <c r="CI45" s="136">
        <f t="shared" si="3"/>
        <v>27</v>
      </c>
      <c r="CJ45" s="136">
        <f t="shared" si="3"/>
        <v>39</v>
      </c>
      <c r="CK45" s="136">
        <f t="shared" si="3"/>
        <v>25</v>
      </c>
      <c r="CL45" s="136">
        <f t="shared" si="3"/>
        <v>25</v>
      </c>
      <c r="CM45" s="136">
        <f t="shared" si="3"/>
        <v>34</v>
      </c>
      <c r="CN45" s="136">
        <f t="shared" si="3"/>
        <v>42.4</v>
      </c>
      <c r="CO45" s="136">
        <f t="shared" si="3"/>
        <v>15</v>
      </c>
      <c r="CP45" s="136">
        <f t="shared" si="3"/>
        <v>35</v>
      </c>
      <c r="CQ45" s="136">
        <f t="shared" si="3"/>
        <v>30</v>
      </c>
      <c r="CR45" s="136">
        <f t="shared" si="3"/>
        <v>32</v>
      </c>
      <c r="CS45" s="136">
        <f t="shared" si="3"/>
        <v>25</v>
      </c>
      <c r="CT45" s="136">
        <f t="shared" si="3"/>
        <v>33.299999999999997</v>
      </c>
      <c r="CU45" s="136">
        <f t="shared" si="3"/>
        <v>52</v>
      </c>
      <c r="CV45" s="136">
        <f t="shared" si="6"/>
        <v>40</v>
      </c>
      <c r="CW45" s="136">
        <f t="shared" si="5"/>
        <v>18</v>
      </c>
      <c r="CX45" s="136">
        <f t="shared" si="5"/>
        <v>37</v>
      </c>
      <c r="CY45" s="136">
        <f t="shared" si="5"/>
        <v>30</v>
      </c>
      <c r="CZ45" s="136">
        <f t="shared" si="5"/>
        <v>28</v>
      </c>
      <c r="DA45" s="136">
        <f t="shared" si="5"/>
        <v>25</v>
      </c>
      <c r="DB45" s="136">
        <f t="shared" si="5"/>
        <v>29</v>
      </c>
      <c r="DC45" s="136">
        <f t="shared" si="5"/>
        <v>35</v>
      </c>
      <c r="DD45" s="136">
        <f t="shared" si="5"/>
        <v>35</v>
      </c>
      <c r="DE45" s="136">
        <f t="shared" si="5"/>
        <v>33</v>
      </c>
      <c r="DF45" s="136">
        <f t="shared" si="5"/>
        <v>28</v>
      </c>
      <c r="DG45" s="136">
        <f t="shared" si="5"/>
        <v>30</v>
      </c>
      <c r="DH45" s="136">
        <f t="shared" si="5"/>
        <v>32</v>
      </c>
      <c r="DI45" s="136">
        <f t="shared" si="5"/>
        <v>32</v>
      </c>
      <c r="DJ45" s="136">
        <f t="shared" si="5"/>
        <v>35</v>
      </c>
      <c r="DK45" s="136">
        <f t="shared" si="5"/>
        <v>30</v>
      </c>
      <c r="DL45" s="136">
        <f t="shared" si="5"/>
        <v>35</v>
      </c>
      <c r="DM45" s="136">
        <f t="shared" si="7"/>
        <v>28</v>
      </c>
      <c r="DN45" s="136">
        <f t="shared" si="7"/>
        <v>30</v>
      </c>
      <c r="DO45" s="136">
        <f t="shared" si="7"/>
        <v>30</v>
      </c>
      <c r="DP45" s="136">
        <f t="shared" si="7"/>
        <v>35</v>
      </c>
      <c r="DQ45" s="136">
        <f t="shared" si="7"/>
        <v>30</v>
      </c>
      <c r="DR45" s="136">
        <f t="shared" si="7"/>
        <v>34</v>
      </c>
      <c r="DU45" s="12">
        <v>2.8285763253844038</v>
      </c>
      <c r="DV45" s="12">
        <v>1.0375550084831389</v>
      </c>
      <c r="DW45" s="12">
        <v>2.3524152167971408</v>
      </c>
      <c r="DX45" s="12" t="e">
        <v>#N/A</v>
      </c>
      <c r="DY45" s="12">
        <v>2.1983662590172059</v>
      </c>
      <c r="DZ45" s="12">
        <v>1.8046450398990714</v>
      </c>
      <c r="EA45" s="12" t="e">
        <v>#N/A</v>
      </c>
      <c r="EB45" s="12">
        <v>-0.24181595900543584</v>
      </c>
      <c r="EC45" s="12">
        <v>3.9312160211761125</v>
      </c>
      <c r="ED45" s="12">
        <v>-1.4218533146976426</v>
      </c>
      <c r="EE45" s="12">
        <v>-5.0030057480220478</v>
      </c>
      <c r="EF45" s="12">
        <v>1.1491002814191518</v>
      </c>
      <c r="EG45" s="12">
        <v>3.7187500307000789</v>
      </c>
      <c r="EH45" s="12">
        <v>-7.4844419877974531</v>
      </c>
      <c r="EI45" s="12">
        <v>2.543959328675129</v>
      </c>
      <c r="EJ45" s="12">
        <v>2.2616285513720129</v>
      </c>
      <c r="EK45" s="12">
        <v>-4.2500076895649102</v>
      </c>
      <c r="EL45" s="12">
        <v>-1.5284554131609696</v>
      </c>
      <c r="EM45" s="12">
        <v>1.5525067168229043</v>
      </c>
      <c r="EN45" s="12">
        <v>-0.74037955530079103</v>
      </c>
      <c r="EO45" s="12">
        <v>1.3771272256593647</v>
      </c>
      <c r="EP45" s="12">
        <v>-9.0740116531705439</v>
      </c>
      <c r="EQ45" s="12">
        <v>-8.342406330011201</v>
      </c>
      <c r="ER45" s="12">
        <v>0.23901997791323559</v>
      </c>
      <c r="ES45" s="12">
        <v>7.0493823151972776</v>
      </c>
      <c r="ET45" s="12">
        <v>-0.91688361215366854</v>
      </c>
      <c r="EU45" s="12">
        <v>2.1142787550396349</v>
      </c>
      <c r="EV45" s="12">
        <v>0.21724296638606688</v>
      </c>
      <c r="EW45" s="12">
        <v>5.0592809882127767</v>
      </c>
      <c r="EX45" s="12">
        <v>5.1751692926432895</v>
      </c>
      <c r="EY45" s="12">
        <v>-3.7226634949445696</v>
      </c>
      <c r="EZ45" s="12">
        <v>-1.8540439891937979</v>
      </c>
      <c r="FA45" s="12">
        <v>0.19622792319827909</v>
      </c>
      <c r="FB45" s="12">
        <v>3.1225215674221829</v>
      </c>
      <c r="FC45" s="12">
        <v>4.0464029242948243</v>
      </c>
      <c r="FD45" s="12">
        <v>1.5593310294164837</v>
      </c>
      <c r="FE45" s="12">
        <v>4.4851502173707161</v>
      </c>
      <c r="FF45" s="12">
        <v>5.8787904136900124</v>
      </c>
      <c r="FG45" s="12" t="e">
        <v>#N/A</v>
      </c>
    </row>
    <row r="46" spans="1:163" x14ac:dyDescent="0.25">
      <c r="A46" s="12">
        <v>2001</v>
      </c>
      <c r="B46" s="135">
        <v>35</v>
      </c>
      <c r="C46" s="135">
        <v>30</v>
      </c>
      <c r="D46" s="135">
        <v>34</v>
      </c>
      <c r="E46" s="135">
        <v>27</v>
      </c>
      <c r="F46" s="135">
        <v>39</v>
      </c>
      <c r="G46" s="135">
        <v>25</v>
      </c>
      <c r="H46" s="135">
        <v>25</v>
      </c>
      <c r="I46" s="135">
        <v>34</v>
      </c>
      <c r="J46" s="135">
        <v>40.5</v>
      </c>
      <c r="K46" s="135">
        <v>16</v>
      </c>
      <c r="L46" s="135">
        <v>35</v>
      </c>
      <c r="M46" s="135">
        <v>30</v>
      </c>
      <c r="N46" s="135">
        <v>30</v>
      </c>
      <c r="O46" s="135">
        <v>25</v>
      </c>
      <c r="P46" s="135">
        <v>33.299999999999997</v>
      </c>
      <c r="Q46" s="135">
        <v>38.9</v>
      </c>
      <c r="R46" s="135">
        <v>37.5</v>
      </c>
      <c r="S46" s="135">
        <v>18</v>
      </c>
      <c r="T46" s="135">
        <v>36</v>
      </c>
      <c r="U46" s="135">
        <v>30</v>
      </c>
      <c r="V46" s="135">
        <v>28</v>
      </c>
      <c r="W46" s="135">
        <v>25</v>
      </c>
      <c r="X46" s="135">
        <v>24</v>
      </c>
      <c r="Y46" s="135">
        <v>35</v>
      </c>
      <c r="Z46" s="135">
        <v>35</v>
      </c>
      <c r="AA46" s="135">
        <v>33</v>
      </c>
      <c r="AB46" s="135">
        <v>28</v>
      </c>
      <c r="AC46" s="135">
        <v>20</v>
      </c>
      <c r="AD46" s="135">
        <v>32</v>
      </c>
      <c r="AE46" s="135">
        <v>32</v>
      </c>
      <c r="AF46" s="135">
        <v>35</v>
      </c>
      <c r="AG46" s="135">
        <v>30</v>
      </c>
      <c r="AH46" s="135">
        <v>35</v>
      </c>
      <c r="AI46" s="135">
        <v>28</v>
      </c>
      <c r="AJ46" s="135">
        <v>30</v>
      </c>
      <c r="AK46" s="135">
        <v>30</v>
      </c>
      <c r="AL46" s="135">
        <v>35</v>
      </c>
      <c r="AM46" s="135">
        <v>30</v>
      </c>
      <c r="AN46" s="135">
        <v>34</v>
      </c>
      <c r="AO46" s="135">
        <v>35</v>
      </c>
      <c r="CF46" s="136">
        <f t="shared" si="3"/>
        <v>35</v>
      </c>
      <c r="CG46" s="136">
        <f t="shared" si="3"/>
        <v>30</v>
      </c>
      <c r="CH46" s="136">
        <f t="shared" si="3"/>
        <v>34</v>
      </c>
      <c r="CI46" s="136">
        <f t="shared" si="3"/>
        <v>27</v>
      </c>
      <c r="CJ46" s="136">
        <f t="shared" si="3"/>
        <v>39</v>
      </c>
      <c r="CK46" s="136">
        <f t="shared" si="3"/>
        <v>25</v>
      </c>
      <c r="CL46" s="136">
        <f t="shared" si="3"/>
        <v>25</v>
      </c>
      <c r="CM46" s="136">
        <f t="shared" si="3"/>
        <v>34</v>
      </c>
      <c r="CN46" s="136">
        <f t="shared" si="3"/>
        <v>40.5</v>
      </c>
      <c r="CO46" s="136">
        <f t="shared" si="3"/>
        <v>16</v>
      </c>
      <c r="CP46" s="136">
        <f t="shared" si="3"/>
        <v>35</v>
      </c>
      <c r="CQ46" s="136">
        <f t="shared" si="3"/>
        <v>30</v>
      </c>
      <c r="CR46" s="136">
        <f t="shared" si="3"/>
        <v>30</v>
      </c>
      <c r="CS46" s="136">
        <f t="shared" si="3"/>
        <v>25</v>
      </c>
      <c r="CT46" s="136">
        <f t="shared" si="3"/>
        <v>33.299999999999997</v>
      </c>
      <c r="CU46" s="136">
        <f t="shared" si="3"/>
        <v>38.9</v>
      </c>
      <c r="CV46" s="136">
        <f t="shared" si="6"/>
        <v>37.5</v>
      </c>
      <c r="CW46" s="136">
        <f t="shared" si="5"/>
        <v>18</v>
      </c>
      <c r="CX46" s="136">
        <f t="shared" si="5"/>
        <v>36</v>
      </c>
      <c r="CY46" s="136">
        <f t="shared" si="5"/>
        <v>30</v>
      </c>
      <c r="CZ46" s="136">
        <f t="shared" si="5"/>
        <v>28</v>
      </c>
      <c r="DA46" s="136">
        <f t="shared" si="5"/>
        <v>25</v>
      </c>
      <c r="DB46" s="136">
        <f t="shared" si="5"/>
        <v>24</v>
      </c>
      <c r="DC46" s="136">
        <f t="shared" si="5"/>
        <v>35</v>
      </c>
      <c r="DD46" s="136">
        <f t="shared" si="5"/>
        <v>35</v>
      </c>
      <c r="DE46" s="136">
        <f t="shared" si="5"/>
        <v>33</v>
      </c>
      <c r="DF46" s="136">
        <f t="shared" si="5"/>
        <v>28</v>
      </c>
      <c r="DG46" s="136">
        <f t="shared" si="5"/>
        <v>20</v>
      </c>
      <c r="DH46" s="136">
        <f t="shared" si="5"/>
        <v>32</v>
      </c>
      <c r="DI46" s="136">
        <f t="shared" si="5"/>
        <v>32</v>
      </c>
      <c r="DJ46" s="136">
        <f t="shared" si="5"/>
        <v>35</v>
      </c>
      <c r="DK46" s="136">
        <f t="shared" si="5"/>
        <v>30</v>
      </c>
      <c r="DL46" s="136">
        <f t="shared" si="5"/>
        <v>35</v>
      </c>
      <c r="DM46" s="136">
        <f t="shared" si="7"/>
        <v>28</v>
      </c>
      <c r="DN46" s="136">
        <f t="shared" si="7"/>
        <v>30</v>
      </c>
      <c r="DO46" s="136">
        <f t="shared" si="7"/>
        <v>30</v>
      </c>
      <c r="DP46" s="136">
        <f t="shared" si="7"/>
        <v>35</v>
      </c>
      <c r="DQ46" s="136">
        <f t="shared" si="7"/>
        <v>30</v>
      </c>
      <c r="DR46" s="136">
        <f t="shared" si="7"/>
        <v>34</v>
      </c>
      <c r="DU46" s="12">
        <v>-5.8557414781595014</v>
      </c>
      <c r="DV46" s="12">
        <v>-0.77331956648706068</v>
      </c>
      <c r="DW46" s="12">
        <v>0.6704437812586832</v>
      </c>
      <c r="DX46" s="12" t="e">
        <v>#N/A</v>
      </c>
      <c r="DY46" s="12">
        <v>0.38109548914090396</v>
      </c>
      <c r="DZ46" s="12">
        <v>-0.61622019451343135</v>
      </c>
      <c r="EA46" s="12" t="e">
        <v>#N/A</v>
      </c>
      <c r="EB46" s="12">
        <v>-2.752224552165643</v>
      </c>
      <c r="EC46" s="12">
        <v>1.8068756237397281</v>
      </c>
      <c r="ED46" s="12">
        <v>-4.8834257345109506</v>
      </c>
      <c r="EE46" s="12">
        <v>-7.2528562637373568</v>
      </c>
      <c r="EF46" s="12">
        <v>-1.0635719791305007</v>
      </c>
      <c r="EG46" s="12">
        <v>1.9704913951055119</v>
      </c>
      <c r="EH46" s="12">
        <v>-6.4125877041309707</v>
      </c>
      <c r="EI46" s="12">
        <v>2.3143687168740428</v>
      </c>
      <c r="EJ46" s="12">
        <v>2.8776904287902596</v>
      </c>
      <c r="EK46" s="12">
        <v>-3.6906737168359882</v>
      </c>
      <c r="EL46" s="12">
        <v>-4.3142438343228946</v>
      </c>
      <c r="EM46" s="12">
        <v>2.384767046354483</v>
      </c>
      <c r="EN46" s="12">
        <v>-1.5907071317113832</v>
      </c>
      <c r="EO46" s="12">
        <v>-2.544699178013957</v>
      </c>
      <c r="EP46" s="12">
        <v>-9.6599881981461238</v>
      </c>
      <c r="EQ46" s="12">
        <v>-8.4777159728094347</v>
      </c>
      <c r="ER46" s="12">
        <v>2.380548283167272E-2</v>
      </c>
      <c r="ES46" s="12">
        <v>2.1739393647697796</v>
      </c>
      <c r="ET46" s="12">
        <v>-2.4268006092562189</v>
      </c>
      <c r="EU46" s="12">
        <v>1.1615463568233224</v>
      </c>
      <c r="EV46" s="12">
        <v>-4.8579970122296174</v>
      </c>
      <c r="EW46" s="12">
        <v>-73.899555331132433</v>
      </c>
      <c r="EX46" s="12">
        <v>5.0483552245188719</v>
      </c>
      <c r="EY46" s="12">
        <v>-3.5395214739729965</v>
      </c>
      <c r="EZ46" s="12">
        <v>-2.931513725856405</v>
      </c>
      <c r="FA46" s="12">
        <v>0.95483669520157832</v>
      </c>
      <c r="FB46" s="12">
        <v>0.68129412149789914</v>
      </c>
      <c r="FC46" s="12">
        <v>-18.857251441878361</v>
      </c>
      <c r="FD46" s="12">
        <v>0.66948912450496323</v>
      </c>
      <c r="FE46" s="12">
        <v>0.65278451090074441</v>
      </c>
      <c r="FF46" s="12">
        <v>-1.2678721254769982</v>
      </c>
      <c r="FG46" s="12" t="e">
        <v>#N/A</v>
      </c>
    </row>
    <row r="47" spans="1:163" x14ac:dyDescent="0.25">
      <c r="A47" s="12">
        <v>2002</v>
      </c>
      <c r="B47" s="135">
        <v>35</v>
      </c>
      <c r="C47" s="135">
        <v>30</v>
      </c>
      <c r="D47" s="135">
        <v>34</v>
      </c>
      <c r="E47" s="135">
        <v>27</v>
      </c>
      <c r="F47" s="135">
        <v>39</v>
      </c>
      <c r="G47" s="135">
        <v>25</v>
      </c>
      <c r="H47" s="135">
        <v>25</v>
      </c>
      <c r="I47" s="135">
        <v>34</v>
      </c>
      <c r="J47" s="135">
        <v>38</v>
      </c>
      <c r="K47" s="135">
        <v>16</v>
      </c>
      <c r="L47" s="135">
        <v>35</v>
      </c>
      <c r="M47" s="135">
        <v>30</v>
      </c>
      <c r="N47" s="135">
        <v>30</v>
      </c>
      <c r="O47" s="135">
        <v>25</v>
      </c>
      <c r="P47" s="135">
        <v>33.299999999999997</v>
      </c>
      <c r="Q47" s="135">
        <v>38.9</v>
      </c>
      <c r="R47" s="135">
        <v>35</v>
      </c>
      <c r="S47" s="135">
        <v>18</v>
      </c>
      <c r="T47" s="135">
        <v>36</v>
      </c>
      <c r="U47" s="135">
        <v>30</v>
      </c>
      <c r="V47" s="135">
        <v>27</v>
      </c>
      <c r="W47" s="135">
        <v>22</v>
      </c>
      <c r="X47" s="135">
        <v>24</v>
      </c>
      <c r="Y47" s="135">
        <v>35</v>
      </c>
      <c r="Z47" s="135">
        <v>35</v>
      </c>
      <c r="AA47" s="135">
        <v>33</v>
      </c>
      <c r="AB47" s="135">
        <v>28</v>
      </c>
      <c r="AC47" s="135">
        <v>27</v>
      </c>
      <c r="AD47" s="135">
        <v>32</v>
      </c>
      <c r="AE47" s="135">
        <v>30</v>
      </c>
      <c r="AF47" s="135">
        <v>24</v>
      </c>
      <c r="AG47" s="135">
        <v>30</v>
      </c>
      <c r="AH47" s="135">
        <v>35</v>
      </c>
      <c r="AI47" s="135">
        <v>28</v>
      </c>
      <c r="AJ47" s="135">
        <v>30</v>
      </c>
      <c r="AK47" s="135">
        <v>30</v>
      </c>
      <c r="AL47" s="135">
        <v>35</v>
      </c>
      <c r="AM47" s="135">
        <v>30</v>
      </c>
      <c r="AN47" s="135">
        <v>34</v>
      </c>
      <c r="AO47" s="135">
        <v>35</v>
      </c>
      <c r="CF47" s="136">
        <f t="shared" si="3"/>
        <v>35</v>
      </c>
      <c r="CG47" s="136">
        <f t="shared" si="3"/>
        <v>30</v>
      </c>
      <c r="CH47" s="136">
        <f t="shared" si="3"/>
        <v>34</v>
      </c>
      <c r="CI47" s="136">
        <f t="shared" si="3"/>
        <v>27</v>
      </c>
      <c r="CJ47" s="136">
        <f t="shared" si="3"/>
        <v>39</v>
      </c>
      <c r="CK47" s="136">
        <f t="shared" si="3"/>
        <v>25</v>
      </c>
      <c r="CL47" s="136">
        <f t="shared" si="3"/>
        <v>25</v>
      </c>
      <c r="CM47" s="136">
        <f t="shared" si="3"/>
        <v>34</v>
      </c>
      <c r="CN47" s="136">
        <f t="shared" si="3"/>
        <v>38</v>
      </c>
      <c r="CO47" s="136">
        <f t="shared" si="3"/>
        <v>16</v>
      </c>
      <c r="CP47" s="136">
        <f t="shared" si="3"/>
        <v>35</v>
      </c>
      <c r="CQ47" s="136">
        <f t="shared" si="3"/>
        <v>30</v>
      </c>
      <c r="CR47" s="136">
        <f t="shared" si="3"/>
        <v>30</v>
      </c>
      <c r="CS47" s="136">
        <f t="shared" si="3"/>
        <v>25</v>
      </c>
      <c r="CT47" s="136">
        <f t="shared" si="3"/>
        <v>33.299999999999997</v>
      </c>
      <c r="CU47" s="136">
        <f t="shared" si="3"/>
        <v>38.9</v>
      </c>
      <c r="CV47" s="136">
        <f t="shared" si="6"/>
        <v>35</v>
      </c>
      <c r="CW47" s="136">
        <f t="shared" si="5"/>
        <v>18</v>
      </c>
      <c r="CX47" s="136">
        <f t="shared" si="5"/>
        <v>36</v>
      </c>
      <c r="CY47" s="136">
        <f t="shared" si="5"/>
        <v>30</v>
      </c>
      <c r="CZ47" s="136">
        <f t="shared" si="5"/>
        <v>27</v>
      </c>
      <c r="DA47" s="136">
        <f t="shared" si="5"/>
        <v>22</v>
      </c>
      <c r="DB47" s="136">
        <f t="shared" si="5"/>
        <v>24</v>
      </c>
      <c r="DC47" s="136">
        <f t="shared" si="5"/>
        <v>35</v>
      </c>
      <c r="DD47" s="136">
        <f t="shared" si="5"/>
        <v>35</v>
      </c>
      <c r="DE47" s="136">
        <f t="shared" si="5"/>
        <v>33</v>
      </c>
      <c r="DF47" s="136">
        <f t="shared" si="5"/>
        <v>28</v>
      </c>
      <c r="DG47" s="136">
        <f t="shared" si="5"/>
        <v>27</v>
      </c>
      <c r="DH47" s="136">
        <f t="shared" si="5"/>
        <v>32</v>
      </c>
      <c r="DI47" s="136">
        <f t="shared" si="5"/>
        <v>30</v>
      </c>
      <c r="DJ47" s="136">
        <f t="shared" si="5"/>
        <v>24</v>
      </c>
      <c r="DK47" s="136">
        <f t="shared" si="5"/>
        <v>30</v>
      </c>
      <c r="DL47" s="136">
        <f t="shared" si="5"/>
        <v>35</v>
      </c>
      <c r="DM47" s="136">
        <f t="shared" si="7"/>
        <v>28</v>
      </c>
      <c r="DN47" s="136">
        <f t="shared" si="7"/>
        <v>30</v>
      </c>
      <c r="DO47" s="136">
        <f t="shared" si="7"/>
        <v>30</v>
      </c>
      <c r="DP47" s="136">
        <f t="shared" si="7"/>
        <v>35</v>
      </c>
      <c r="DQ47" s="136">
        <f t="shared" si="7"/>
        <v>30</v>
      </c>
      <c r="DR47" s="136">
        <f t="shared" si="7"/>
        <v>34</v>
      </c>
      <c r="DU47" s="12">
        <v>-23.213012623803778</v>
      </c>
      <c r="DV47" s="12">
        <v>0.43506010854437704</v>
      </c>
      <c r="DW47" s="12">
        <v>-0.2968960398361844</v>
      </c>
      <c r="DX47" s="12" t="e">
        <v>#N/A</v>
      </c>
      <c r="DY47" s="12">
        <v>-0.46185027976889614</v>
      </c>
      <c r="DZ47" s="12">
        <v>-2.1552164807489191</v>
      </c>
      <c r="EA47" s="12" t="e">
        <v>#N/A</v>
      </c>
      <c r="EB47" s="12">
        <v>-3.1494991017272866</v>
      </c>
      <c r="EC47" s="12">
        <v>2.0088023848087175</v>
      </c>
      <c r="ED47" s="12">
        <v>-9.0459825084977865</v>
      </c>
      <c r="EE47" s="12">
        <v>-8.7507026769858669</v>
      </c>
      <c r="EF47" s="12">
        <v>-3.669831196335366</v>
      </c>
      <c r="EG47" s="12">
        <v>-0.10389781070355752</v>
      </c>
      <c r="EH47" s="12">
        <v>-5.7041362936304836</v>
      </c>
      <c r="EI47" s="12">
        <v>0.85806040886154733</v>
      </c>
      <c r="EJ47" s="12">
        <v>0.71899277950214469</v>
      </c>
      <c r="EK47" s="12">
        <v>-3.0061851905733192</v>
      </c>
      <c r="EL47" s="12">
        <v>-5.6655614933284539</v>
      </c>
      <c r="EM47" s="12">
        <v>0.9784700539128437</v>
      </c>
      <c r="EN47" s="12">
        <v>-3.0172991583062583</v>
      </c>
      <c r="EO47" s="12">
        <v>9.8379975075622497</v>
      </c>
      <c r="EP47" s="12">
        <v>-9.0361952031636292</v>
      </c>
      <c r="EQ47" s="12">
        <v>-8.0076525828339413</v>
      </c>
      <c r="ER47" s="12">
        <v>3.0200787970978027E-2</v>
      </c>
      <c r="ES47" s="12">
        <v>-1.9434454756685682</v>
      </c>
      <c r="ET47" s="12">
        <v>-0.29017199158440121</v>
      </c>
      <c r="EU47" s="12">
        <v>-0.66980279425908407</v>
      </c>
      <c r="EV47" s="12">
        <v>-4.2669060137771169</v>
      </c>
      <c r="EW47" s="12">
        <v>-126.95849188363991</v>
      </c>
      <c r="EX47" s="12">
        <v>3.2185638776129224</v>
      </c>
      <c r="EY47" s="12">
        <v>-4.1204073528996616</v>
      </c>
      <c r="EZ47" s="12">
        <v>-2.95714741219129</v>
      </c>
      <c r="FA47" s="12">
        <v>-9.3516110595089685E-2</v>
      </c>
      <c r="FB47" s="12">
        <v>-0.54003605084042761</v>
      </c>
      <c r="FC47" s="12">
        <v>-14.752256962107595</v>
      </c>
      <c r="FD47" s="12">
        <v>9.4612411204195723E-2</v>
      </c>
      <c r="FE47" s="12">
        <v>-1.5157950106681994</v>
      </c>
      <c r="FF47" s="12">
        <v>-14.208057228550729</v>
      </c>
      <c r="FG47" s="12" t="e">
        <v>#N/A</v>
      </c>
    </row>
    <row r="48" spans="1:163" x14ac:dyDescent="0.25">
      <c r="A48" s="12">
        <v>2003</v>
      </c>
      <c r="B48" s="135">
        <v>35</v>
      </c>
      <c r="C48" s="135">
        <v>30</v>
      </c>
      <c r="D48" s="135">
        <v>34</v>
      </c>
      <c r="E48" s="135">
        <v>25</v>
      </c>
      <c r="F48" s="135">
        <v>33</v>
      </c>
      <c r="G48" s="135">
        <v>25</v>
      </c>
      <c r="H48" s="135">
        <v>15</v>
      </c>
      <c r="I48" s="135">
        <v>34</v>
      </c>
      <c r="J48" s="135">
        <v>35.9</v>
      </c>
      <c r="K48" s="135">
        <v>16.5</v>
      </c>
      <c r="L48" s="135">
        <v>38.5</v>
      </c>
      <c r="M48" s="135">
        <v>30</v>
      </c>
      <c r="N48" s="135">
        <v>30</v>
      </c>
      <c r="O48" s="135">
        <v>25</v>
      </c>
      <c r="P48" s="135">
        <v>33.299999999999997</v>
      </c>
      <c r="Q48" s="135">
        <v>38.9</v>
      </c>
      <c r="R48" s="135">
        <v>35</v>
      </c>
      <c r="S48" s="135">
        <v>18</v>
      </c>
      <c r="T48" s="135">
        <v>34</v>
      </c>
      <c r="U48" s="135">
        <v>30</v>
      </c>
      <c r="V48" s="135">
        <v>27</v>
      </c>
      <c r="W48" s="135">
        <v>19</v>
      </c>
      <c r="X48" s="135">
        <v>15</v>
      </c>
      <c r="Y48" s="135">
        <v>35</v>
      </c>
      <c r="Z48" s="135">
        <v>34</v>
      </c>
      <c r="AA48" s="135">
        <v>33</v>
      </c>
      <c r="AB48" s="135">
        <v>28</v>
      </c>
      <c r="AC48" s="135">
        <v>27</v>
      </c>
      <c r="AD48" s="135">
        <v>32</v>
      </c>
      <c r="AE48" s="135">
        <v>30</v>
      </c>
      <c r="AF48" s="135">
        <v>24</v>
      </c>
      <c r="AG48" s="135">
        <v>30</v>
      </c>
      <c r="AH48" s="135">
        <v>35</v>
      </c>
      <c r="AI48" s="135">
        <v>28</v>
      </c>
      <c r="AJ48" s="135">
        <v>30</v>
      </c>
      <c r="AK48" s="135">
        <v>30</v>
      </c>
      <c r="AL48" s="135">
        <v>35</v>
      </c>
      <c r="AM48" s="135">
        <v>35</v>
      </c>
      <c r="AN48" s="135">
        <v>34</v>
      </c>
      <c r="AO48" s="135">
        <v>35</v>
      </c>
      <c r="CF48" s="136">
        <f t="shared" si="3"/>
        <v>35</v>
      </c>
      <c r="CG48" s="136">
        <f t="shared" si="3"/>
        <v>30</v>
      </c>
      <c r="CH48" s="136">
        <f t="shared" si="3"/>
        <v>34</v>
      </c>
      <c r="CI48" s="136">
        <f t="shared" si="3"/>
        <v>25</v>
      </c>
      <c r="CJ48" s="136">
        <f t="shared" si="3"/>
        <v>33</v>
      </c>
      <c r="CK48" s="136">
        <f t="shared" si="3"/>
        <v>25</v>
      </c>
      <c r="CL48" s="136">
        <f t="shared" si="3"/>
        <v>15</v>
      </c>
      <c r="CM48" s="136">
        <f t="shared" si="3"/>
        <v>34</v>
      </c>
      <c r="CN48" s="136">
        <f t="shared" si="3"/>
        <v>35.9</v>
      </c>
      <c r="CO48" s="136">
        <f t="shared" si="3"/>
        <v>16.5</v>
      </c>
      <c r="CP48" s="136">
        <f t="shared" si="3"/>
        <v>38.5</v>
      </c>
      <c r="CQ48" s="136">
        <f t="shared" si="3"/>
        <v>30</v>
      </c>
      <c r="CR48" s="136">
        <f t="shared" si="3"/>
        <v>30</v>
      </c>
      <c r="CS48" s="136">
        <f t="shared" si="3"/>
        <v>25</v>
      </c>
      <c r="CT48" s="136">
        <f t="shared" si="3"/>
        <v>33.299999999999997</v>
      </c>
      <c r="CU48" s="136">
        <f t="shared" si="3"/>
        <v>38.9</v>
      </c>
      <c r="CV48" s="136">
        <f t="shared" si="6"/>
        <v>35</v>
      </c>
      <c r="CW48" s="136">
        <f t="shared" si="5"/>
        <v>18</v>
      </c>
      <c r="CX48" s="136">
        <f t="shared" si="5"/>
        <v>34</v>
      </c>
      <c r="CY48" s="136">
        <f t="shared" si="5"/>
        <v>30</v>
      </c>
      <c r="CZ48" s="136">
        <f t="shared" si="5"/>
        <v>27</v>
      </c>
      <c r="DA48" s="136">
        <f t="shared" si="5"/>
        <v>19</v>
      </c>
      <c r="DB48" s="136">
        <f t="shared" si="5"/>
        <v>15</v>
      </c>
      <c r="DC48" s="136">
        <f t="shared" si="5"/>
        <v>35</v>
      </c>
      <c r="DD48" s="136">
        <f t="shared" si="5"/>
        <v>34</v>
      </c>
      <c r="DE48" s="136">
        <f t="shared" si="5"/>
        <v>33</v>
      </c>
      <c r="DF48" s="136">
        <f t="shared" si="5"/>
        <v>28</v>
      </c>
      <c r="DG48" s="136">
        <f t="shared" si="5"/>
        <v>27</v>
      </c>
      <c r="DH48" s="136">
        <f t="shared" si="5"/>
        <v>32</v>
      </c>
      <c r="DI48" s="136">
        <f t="shared" si="5"/>
        <v>30</v>
      </c>
      <c r="DJ48" s="136">
        <f t="shared" si="5"/>
        <v>24</v>
      </c>
      <c r="DK48" s="136">
        <f t="shared" si="5"/>
        <v>30</v>
      </c>
      <c r="DL48" s="136">
        <f t="shared" si="5"/>
        <v>35</v>
      </c>
      <c r="DM48" s="136">
        <f t="shared" si="7"/>
        <v>28</v>
      </c>
      <c r="DN48" s="136">
        <f t="shared" si="7"/>
        <v>30</v>
      </c>
      <c r="DO48" s="136">
        <f t="shared" si="7"/>
        <v>30</v>
      </c>
      <c r="DP48" s="136">
        <f t="shared" si="7"/>
        <v>35</v>
      </c>
      <c r="DQ48" s="136">
        <f t="shared" si="7"/>
        <v>35</v>
      </c>
      <c r="DR48" s="136">
        <f t="shared" si="7"/>
        <v>34</v>
      </c>
      <c r="DU48" s="12">
        <v>-17.202600841322052</v>
      </c>
      <c r="DV48" s="12">
        <v>-0.47005949345103204</v>
      </c>
      <c r="DW48" s="12">
        <v>-2.296845937680132</v>
      </c>
      <c r="DX48" s="12" t="e">
        <v>#N/A</v>
      </c>
      <c r="DY48" s="12">
        <v>-2.2677341221535414</v>
      </c>
      <c r="DZ48" s="12">
        <v>-3.7410510128314911</v>
      </c>
      <c r="EA48" s="12" t="e">
        <v>#N/A</v>
      </c>
      <c r="EB48" s="12">
        <v>-6.8770749088814966</v>
      </c>
      <c r="EC48" s="12">
        <v>0.35486379771495535</v>
      </c>
      <c r="ED48" s="12">
        <v>-10.908993299519523</v>
      </c>
      <c r="EE48" s="12">
        <v>-8.387350187069103</v>
      </c>
      <c r="EF48" s="12">
        <v>-4.6005157593070578</v>
      </c>
      <c r="EG48" s="12">
        <v>-2.0650401617332079</v>
      </c>
      <c r="EH48" s="12">
        <v>-7.7781774876885095</v>
      </c>
      <c r="EI48" s="12">
        <v>-0.86856155322362838</v>
      </c>
      <c r="EJ48" s="12">
        <v>-2.1608568986465571</v>
      </c>
      <c r="EK48" s="12">
        <v>1.1818553249929096</v>
      </c>
      <c r="EL48" s="12">
        <v>-5.8063833284156203</v>
      </c>
      <c r="EM48" s="12">
        <v>-0.32266143369110978</v>
      </c>
      <c r="EN48" s="12">
        <v>-1.7740092382156547</v>
      </c>
      <c r="EO48" s="12">
        <v>-1.5394743239686477</v>
      </c>
      <c r="EP48" s="12">
        <v>-5.86280812997515</v>
      </c>
      <c r="EQ48" s="12">
        <v>-1.8492894909483653</v>
      </c>
      <c r="ER48" s="12">
        <v>0.12757763872370198</v>
      </c>
      <c r="ES48" s="12">
        <v>-3.4701345086170079</v>
      </c>
      <c r="ET48" s="12">
        <v>1.4207921510209189</v>
      </c>
      <c r="EU48" s="12">
        <v>-3.2675255496563977</v>
      </c>
      <c r="EV48" s="12">
        <v>-6.0186017118626864</v>
      </c>
      <c r="EW48" s="12">
        <v>-99.267368776150761</v>
      </c>
      <c r="EX48" s="12">
        <v>-1.4464073765304875</v>
      </c>
      <c r="EY48" s="12">
        <v>-2.4132429287203934</v>
      </c>
      <c r="EZ48" s="12">
        <v>-4.0586821019079764</v>
      </c>
      <c r="FA48" s="12">
        <v>-0.22164116105059861</v>
      </c>
      <c r="FB48" s="12">
        <v>-1.4786610012348547</v>
      </c>
      <c r="FC48" s="12">
        <v>-12.619159814571219</v>
      </c>
      <c r="FD48" s="12">
        <v>1.4163249723467857</v>
      </c>
      <c r="FE48" s="12">
        <v>-1.2187424392990351</v>
      </c>
      <c r="FF48" s="12">
        <v>-16.004908887579802</v>
      </c>
      <c r="FG48" s="12" t="e">
        <v>#N/A</v>
      </c>
    </row>
    <row r="49" spans="1:163" x14ac:dyDescent="0.25">
      <c r="A49" s="12">
        <v>2004</v>
      </c>
      <c r="B49" s="135">
        <v>35</v>
      </c>
      <c r="C49" s="135">
        <v>30</v>
      </c>
      <c r="D49" s="135">
        <v>34</v>
      </c>
      <c r="E49" s="135">
        <v>24</v>
      </c>
      <c r="F49" s="135">
        <v>33</v>
      </c>
      <c r="G49" s="135">
        <v>25</v>
      </c>
      <c r="H49" s="135">
        <v>15</v>
      </c>
      <c r="I49" s="135">
        <v>34</v>
      </c>
      <c r="J49" s="135">
        <v>34.4</v>
      </c>
      <c r="K49" s="135">
        <v>17</v>
      </c>
      <c r="L49" s="135">
        <v>38.5</v>
      </c>
      <c r="M49" s="135">
        <v>30</v>
      </c>
      <c r="N49" s="135">
        <v>30</v>
      </c>
      <c r="O49" s="135">
        <v>25</v>
      </c>
      <c r="P49" s="135">
        <v>33.299999999999997</v>
      </c>
      <c r="Q49" s="135">
        <v>38.9</v>
      </c>
      <c r="R49" s="135">
        <v>35</v>
      </c>
      <c r="S49" s="135">
        <v>16</v>
      </c>
      <c r="T49" s="135">
        <v>33</v>
      </c>
      <c r="U49" s="135">
        <v>30</v>
      </c>
      <c r="V49" s="135">
        <v>27</v>
      </c>
      <c r="W49" s="135">
        <v>15</v>
      </c>
      <c r="X49" s="135">
        <v>15</v>
      </c>
      <c r="Y49" s="135">
        <v>35</v>
      </c>
      <c r="Z49" s="135">
        <v>33</v>
      </c>
      <c r="AA49" s="135">
        <v>33</v>
      </c>
      <c r="AB49" s="135">
        <v>28</v>
      </c>
      <c r="AC49" s="135">
        <v>30</v>
      </c>
      <c r="AD49" s="135">
        <v>32</v>
      </c>
      <c r="AE49" s="135">
        <v>25</v>
      </c>
      <c r="AF49" s="135">
        <v>24</v>
      </c>
      <c r="AG49" s="135">
        <v>30</v>
      </c>
      <c r="AH49" s="135">
        <v>35</v>
      </c>
      <c r="AI49" s="135">
        <v>28</v>
      </c>
      <c r="AJ49" s="135">
        <v>30</v>
      </c>
      <c r="AK49" s="135">
        <v>30</v>
      </c>
      <c r="AL49" s="135">
        <v>35</v>
      </c>
      <c r="AM49" s="135">
        <v>30</v>
      </c>
      <c r="AN49" s="135">
        <v>34</v>
      </c>
      <c r="AO49" s="135">
        <v>35</v>
      </c>
      <c r="CF49" s="136">
        <f t="shared" si="3"/>
        <v>35</v>
      </c>
      <c r="CG49" s="136">
        <f t="shared" si="3"/>
        <v>30</v>
      </c>
      <c r="CH49" s="136">
        <f t="shared" si="3"/>
        <v>34</v>
      </c>
      <c r="CI49" s="136">
        <f t="shared" si="3"/>
        <v>24</v>
      </c>
      <c r="CJ49" s="136">
        <f t="shared" si="3"/>
        <v>33</v>
      </c>
      <c r="CK49" s="136">
        <f t="shared" si="3"/>
        <v>25</v>
      </c>
      <c r="CL49" s="136">
        <f t="shared" si="3"/>
        <v>15</v>
      </c>
      <c r="CM49" s="136">
        <f t="shared" si="3"/>
        <v>34</v>
      </c>
      <c r="CN49" s="136">
        <f t="shared" si="3"/>
        <v>34.4</v>
      </c>
      <c r="CO49" s="136">
        <f t="shared" si="3"/>
        <v>17</v>
      </c>
      <c r="CP49" s="136">
        <f t="shared" si="3"/>
        <v>38.5</v>
      </c>
      <c r="CQ49" s="136">
        <f t="shared" si="3"/>
        <v>30</v>
      </c>
      <c r="CR49" s="136">
        <f t="shared" si="3"/>
        <v>30</v>
      </c>
      <c r="CS49" s="136">
        <f t="shared" si="3"/>
        <v>25</v>
      </c>
      <c r="CT49" s="136">
        <f t="shared" si="3"/>
        <v>33.299999999999997</v>
      </c>
      <c r="CU49" s="136">
        <f t="shared" si="3"/>
        <v>38.9</v>
      </c>
      <c r="CV49" s="136">
        <f t="shared" si="6"/>
        <v>35</v>
      </c>
      <c r="CW49" s="136">
        <f t="shared" si="5"/>
        <v>16</v>
      </c>
      <c r="CX49" s="136">
        <f t="shared" si="5"/>
        <v>33</v>
      </c>
      <c r="CY49" s="136">
        <f t="shared" si="5"/>
        <v>30</v>
      </c>
      <c r="CZ49" s="136">
        <f t="shared" si="5"/>
        <v>27</v>
      </c>
      <c r="DA49" s="136">
        <f t="shared" si="5"/>
        <v>15</v>
      </c>
      <c r="DB49" s="136">
        <f t="shared" si="5"/>
        <v>15</v>
      </c>
      <c r="DC49" s="136">
        <f t="shared" si="5"/>
        <v>35</v>
      </c>
      <c r="DD49" s="136">
        <f t="shared" si="5"/>
        <v>33</v>
      </c>
      <c r="DE49" s="136">
        <f t="shared" si="5"/>
        <v>33</v>
      </c>
      <c r="DF49" s="136">
        <f t="shared" si="5"/>
        <v>28</v>
      </c>
      <c r="DG49" s="136">
        <f t="shared" si="5"/>
        <v>30</v>
      </c>
      <c r="DH49" s="136">
        <f t="shared" si="5"/>
        <v>32</v>
      </c>
      <c r="DI49" s="136">
        <f t="shared" si="5"/>
        <v>25</v>
      </c>
      <c r="DJ49" s="136">
        <f t="shared" si="5"/>
        <v>24</v>
      </c>
      <c r="DK49" s="136">
        <f t="shared" si="5"/>
        <v>30</v>
      </c>
      <c r="DL49" s="136">
        <f t="shared" si="5"/>
        <v>35</v>
      </c>
      <c r="DM49" s="136">
        <f t="shared" si="7"/>
        <v>28</v>
      </c>
      <c r="DN49" s="136">
        <f t="shared" si="7"/>
        <v>30</v>
      </c>
      <c r="DO49" s="136">
        <f t="shared" si="7"/>
        <v>30</v>
      </c>
      <c r="DP49" s="136">
        <f t="shared" si="7"/>
        <v>35</v>
      </c>
      <c r="DQ49" s="136">
        <f t="shared" si="7"/>
        <v>30</v>
      </c>
      <c r="DR49" s="136">
        <f t="shared" si="7"/>
        <v>34</v>
      </c>
      <c r="DU49" s="12">
        <v>-11.210276336041204</v>
      </c>
      <c r="DV49" s="12">
        <v>1.0812519608136313</v>
      </c>
      <c r="DW49" s="12">
        <v>-1.2394040554191008</v>
      </c>
      <c r="DX49" s="12" t="e">
        <v>#N/A</v>
      </c>
      <c r="DY49" s="12">
        <v>3.5237836167425485E-3</v>
      </c>
      <c r="DZ49" s="12">
        <v>-3.5105255587480428</v>
      </c>
      <c r="EA49" s="12" t="e">
        <v>#N/A</v>
      </c>
      <c r="EB49" s="12">
        <v>-3.7227315403611101</v>
      </c>
      <c r="EC49" s="12">
        <v>1.3301989446655682</v>
      </c>
      <c r="ED49" s="12">
        <v>-4.4182863440835263</v>
      </c>
      <c r="EE49" s="12">
        <v>-5.9066711141529424</v>
      </c>
      <c r="EF49" s="12">
        <v>-5.4450448087508789</v>
      </c>
      <c r="EG49" s="12">
        <v>-7.4423845563387658E-2</v>
      </c>
      <c r="EH49" s="12">
        <v>-1.0718427338645995</v>
      </c>
      <c r="EI49" s="12">
        <v>0.45009665091745887</v>
      </c>
      <c r="EJ49" s="12">
        <v>-2.1467417139073746</v>
      </c>
      <c r="EK49" s="12">
        <v>5.4107418247980945</v>
      </c>
      <c r="EL49" s="12">
        <v>-2.6491905542665961</v>
      </c>
      <c r="EM49" s="12">
        <v>0.60598838271434374</v>
      </c>
      <c r="EN49" s="12">
        <v>0.73637966864757232</v>
      </c>
      <c r="EO49" s="12">
        <v>-0.18167218176915867</v>
      </c>
      <c r="EP49" s="12">
        <v>-1.6373707247314542</v>
      </c>
      <c r="EQ49" s="12">
        <v>-3.892331615500666E-2</v>
      </c>
      <c r="ER49" s="12">
        <v>-2.2994227397312272E-2</v>
      </c>
      <c r="ES49" s="12">
        <v>-0.68007414338180183</v>
      </c>
      <c r="ET49" s="12">
        <v>4.5666896705982936</v>
      </c>
      <c r="EU49" s="12">
        <v>0.28457544164788828</v>
      </c>
      <c r="EV49" s="12">
        <v>-7.3333174514843336</v>
      </c>
      <c r="EW49" s="12">
        <v>30.8835588033362</v>
      </c>
      <c r="EX49" s="12">
        <v>-0.19022497664616367</v>
      </c>
      <c r="EY49" s="12">
        <v>-0.69250453797153</v>
      </c>
      <c r="EZ49" s="12">
        <v>-3.1185799675921544</v>
      </c>
      <c r="FA49" s="12">
        <v>0.51598901851156143</v>
      </c>
      <c r="FB49" s="12">
        <v>1.2147829894717574</v>
      </c>
      <c r="FC49" s="12">
        <v>-0.72398661966968803</v>
      </c>
      <c r="FD49" s="12">
        <v>1.9415001991780798</v>
      </c>
      <c r="FE49" s="12">
        <v>1.6542301341395955</v>
      </c>
      <c r="FF49" s="12">
        <v>-13.351471996222614</v>
      </c>
      <c r="FG49" s="12" t="e">
        <v>#N/A</v>
      </c>
    </row>
    <row r="50" spans="1:163" x14ac:dyDescent="0.25">
      <c r="A50" s="12">
        <v>2005</v>
      </c>
      <c r="B50" s="135">
        <v>35</v>
      </c>
      <c r="C50" s="135">
        <v>30</v>
      </c>
      <c r="D50" s="135">
        <v>25</v>
      </c>
      <c r="E50" s="135">
        <v>24</v>
      </c>
      <c r="F50" s="135">
        <v>33</v>
      </c>
      <c r="G50" s="135">
        <v>25</v>
      </c>
      <c r="H50" s="135">
        <v>15</v>
      </c>
      <c r="I50" s="135">
        <v>34</v>
      </c>
      <c r="J50" s="135">
        <v>34.200000000000003</v>
      </c>
      <c r="K50" s="135">
        <v>17</v>
      </c>
      <c r="L50" s="135">
        <v>38.5</v>
      </c>
      <c r="M50" s="135">
        <v>30</v>
      </c>
      <c r="N50" s="135">
        <v>28</v>
      </c>
      <c r="O50" s="135">
        <v>25</v>
      </c>
      <c r="P50" s="135">
        <v>33.299999999999997</v>
      </c>
      <c r="Q50" s="135">
        <v>38.9</v>
      </c>
      <c r="R50" s="135">
        <v>32</v>
      </c>
      <c r="S50" s="135">
        <v>16</v>
      </c>
      <c r="T50" s="135">
        <v>33</v>
      </c>
      <c r="U50" s="135">
        <v>30</v>
      </c>
      <c r="V50" s="135">
        <v>25</v>
      </c>
      <c r="W50" s="135">
        <v>15</v>
      </c>
      <c r="X50" s="135">
        <v>15</v>
      </c>
      <c r="Y50" s="135">
        <v>35</v>
      </c>
      <c r="Z50" s="135">
        <v>30</v>
      </c>
      <c r="AA50" s="135">
        <v>33</v>
      </c>
      <c r="AB50" s="135">
        <v>28</v>
      </c>
      <c r="AC50" s="135">
        <v>30</v>
      </c>
      <c r="AD50" s="135">
        <v>32</v>
      </c>
      <c r="AE50" s="135">
        <v>25</v>
      </c>
      <c r="AF50" s="135">
        <v>24</v>
      </c>
      <c r="AG50" s="135">
        <v>29</v>
      </c>
      <c r="AH50" s="135">
        <v>35</v>
      </c>
      <c r="AI50" s="135">
        <v>28</v>
      </c>
      <c r="AJ50" s="135">
        <v>30</v>
      </c>
      <c r="AK50" s="135">
        <v>30</v>
      </c>
      <c r="AL50" s="135">
        <v>35</v>
      </c>
      <c r="AM50" s="135">
        <v>30</v>
      </c>
      <c r="AN50" s="135">
        <v>34</v>
      </c>
      <c r="AO50" s="135">
        <v>35</v>
      </c>
      <c r="CF50" s="136">
        <f t="shared" si="3"/>
        <v>35</v>
      </c>
      <c r="CG50" s="136">
        <f t="shared" si="3"/>
        <v>30</v>
      </c>
      <c r="CH50" s="136">
        <f t="shared" si="3"/>
        <v>25</v>
      </c>
      <c r="CI50" s="136">
        <f t="shared" si="3"/>
        <v>24</v>
      </c>
      <c r="CJ50" s="136">
        <f t="shared" si="3"/>
        <v>33</v>
      </c>
      <c r="CK50" s="136">
        <f t="shared" si="3"/>
        <v>25</v>
      </c>
      <c r="CL50" s="136">
        <f t="shared" si="3"/>
        <v>15</v>
      </c>
      <c r="CM50" s="136">
        <f t="shared" si="3"/>
        <v>34</v>
      </c>
      <c r="CN50" s="136">
        <f t="shared" si="3"/>
        <v>34.200000000000003</v>
      </c>
      <c r="CO50" s="136">
        <f t="shared" si="3"/>
        <v>17</v>
      </c>
      <c r="CP50" s="136">
        <f t="shared" si="3"/>
        <v>38.5</v>
      </c>
      <c r="CQ50" s="136">
        <f t="shared" si="3"/>
        <v>30</v>
      </c>
      <c r="CR50" s="136">
        <f t="shared" si="3"/>
        <v>28</v>
      </c>
      <c r="CS50" s="136">
        <f t="shared" si="3"/>
        <v>25</v>
      </c>
      <c r="CT50" s="136">
        <f t="shared" si="3"/>
        <v>33.299999999999997</v>
      </c>
      <c r="CU50" s="136">
        <f t="shared" si="3"/>
        <v>38.9</v>
      </c>
      <c r="CV50" s="136">
        <f t="shared" si="6"/>
        <v>32</v>
      </c>
      <c r="CW50" s="136">
        <f t="shared" si="5"/>
        <v>16</v>
      </c>
      <c r="CX50" s="136">
        <f t="shared" si="5"/>
        <v>33</v>
      </c>
      <c r="CY50" s="136">
        <f t="shared" si="5"/>
        <v>30</v>
      </c>
      <c r="CZ50" s="136">
        <f t="shared" si="5"/>
        <v>25</v>
      </c>
      <c r="DA50" s="136">
        <f t="shared" si="5"/>
        <v>15</v>
      </c>
      <c r="DB50" s="136">
        <f t="shared" si="5"/>
        <v>15</v>
      </c>
      <c r="DC50" s="136">
        <f t="shared" si="5"/>
        <v>35</v>
      </c>
      <c r="DD50" s="136">
        <f t="shared" si="5"/>
        <v>30</v>
      </c>
      <c r="DE50" s="136">
        <f t="shared" si="5"/>
        <v>33</v>
      </c>
      <c r="DF50" s="136">
        <f t="shared" si="5"/>
        <v>28</v>
      </c>
      <c r="DG50" s="136">
        <f t="shared" si="5"/>
        <v>30</v>
      </c>
      <c r="DH50" s="136">
        <f t="shared" si="5"/>
        <v>32</v>
      </c>
      <c r="DI50" s="136">
        <f t="shared" si="5"/>
        <v>25</v>
      </c>
      <c r="DJ50" s="136">
        <f t="shared" si="5"/>
        <v>24</v>
      </c>
      <c r="DK50" s="136">
        <f t="shared" si="5"/>
        <v>29</v>
      </c>
      <c r="DL50" s="136">
        <f t="shared" si="5"/>
        <v>35</v>
      </c>
      <c r="DM50" s="136">
        <f t="shared" si="7"/>
        <v>28</v>
      </c>
      <c r="DN50" s="136">
        <f t="shared" si="7"/>
        <v>30</v>
      </c>
      <c r="DO50" s="136">
        <f t="shared" si="7"/>
        <v>30</v>
      </c>
      <c r="DP50" s="136">
        <f t="shared" si="7"/>
        <v>35</v>
      </c>
      <c r="DQ50" s="136">
        <f t="shared" si="7"/>
        <v>30</v>
      </c>
      <c r="DR50" s="136">
        <f t="shared" si="7"/>
        <v>34</v>
      </c>
      <c r="DU50" s="12">
        <v>-5.0366329927200297</v>
      </c>
      <c r="DV50" s="12">
        <v>0.49633296391317572</v>
      </c>
      <c r="DW50" s="12">
        <v>-0.75934635865561972</v>
      </c>
      <c r="DX50" s="12" t="e">
        <v>#N/A</v>
      </c>
      <c r="DY50" s="12">
        <v>0.53396732003736247</v>
      </c>
      <c r="DZ50" s="12">
        <v>-3.2594324250939337</v>
      </c>
      <c r="EA50" s="12" t="e">
        <v>#N/A</v>
      </c>
      <c r="EB50" s="12">
        <v>-4.7264524428437653</v>
      </c>
      <c r="EC50" s="12">
        <v>2.9454858271915612</v>
      </c>
      <c r="ED50" s="12">
        <v>-1.186794425477899</v>
      </c>
      <c r="EE50" s="12">
        <v>-5.0895875932496324</v>
      </c>
      <c r="EF50" s="12">
        <v>-7.4592633958539238</v>
      </c>
      <c r="EG50" s="12">
        <v>1.7486502845716245</v>
      </c>
      <c r="EH50" s="12">
        <v>0.76720260899003279</v>
      </c>
      <c r="EI50" s="12">
        <v>0.63490527664319529</v>
      </c>
      <c r="EJ50" s="12">
        <v>-2.8516891430965075</v>
      </c>
      <c r="EK50" s="12">
        <v>3.4919789654233853</v>
      </c>
      <c r="EL50" s="12">
        <v>0.56815080724098266</v>
      </c>
      <c r="EM50" s="12">
        <v>0.97474015269574465</v>
      </c>
      <c r="EN50" s="12">
        <v>2.7325379675502006</v>
      </c>
      <c r="EO50" s="12">
        <v>-2.8896422369283528</v>
      </c>
      <c r="EP50" s="12">
        <v>8.5061006776874422</v>
      </c>
      <c r="EQ50" s="12">
        <v>4.6290948796204248</v>
      </c>
      <c r="ER50" s="12">
        <v>2.1279150733540142E-2</v>
      </c>
      <c r="ES50" s="12">
        <v>-0.47059993263687261</v>
      </c>
      <c r="ET50" s="12">
        <v>5.3176920505398186</v>
      </c>
      <c r="EU50" s="12">
        <v>1.6894905893179839</v>
      </c>
      <c r="EV50" s="12">
        <v>-7.2111099960477247</v>
      </c>
      <c r="EW50" s="12">
        <v>25.076709354581908</v>
      </c>
      <c r="EX50" s="12">
        <v>-0.38933061260229351</v>
      </c>
      <c r="EY50" s="12">
        <v>0.53090076020761501</v>
      </c>
      <c r="EZ50" s="12">
        <v>-1.0212947671611801</v>
      </c>
      <c r="FA50" s="12">
        <v>3.106651651631438</v>
      </c>
      <c r="FB50" s="12">
        <v>1.7371072573118909</v>
      </c>
      <c r="FC50" s="12">
        <v>10.309642056296013</v>
      </c>
      <c r="FD50" s="12">
        <v>3.3230034094690382</v>
      </c>
      <c r="FE50" s="12">
        <v>4.3528391987302371</v>
      </c>
      <c r="FF50" s="12">
        <v>-8.1272051476868512</v>
      </c>
      <c r="FG50" s="12" t="e">
        <v>#N/A</v>
      </c>
    </row>
    <row r="51" spans="1:163" x14ac:dyDescent="0.25">
      <c r="A51" s="12">
        <v>2006</v>
      </c>
      <c r="B51" s="135">
        <v>35</v>
      </c>
      <c r="C51" s="135">
        <v>30</v>
      </c>
      <c r="D51" s="135">
        <v>25</v>
      </c>
      <c r="E51" s="135">
        <v>24</v>
      </c>
      <c r="F51" s="135">
        <v>33</v>
      </c>
      <c r="G51" s="135">
        <v>25</v>
      </c>
      <c r="H51" s="135">
        <v>25</v>
      </c>
      <c r="I51" s="135">
        <v>34</v>
      </c>
      <c r="J51" s="135">
        <v>33.9</v>
      </c>
      <c r="K51" s="135">
        <v>17</v>
      </c>
      <c r="L51" s="135">
        <v>35</v>
      </c>
      <c r="M51" s="135">
        <v>30</v>
      </c>
      <c r="N51" s="135">
        <v>28</v>
      </c>
      <c r="O51" s="135">
        <v>25</v>
      </c>
      <c r="P51" s="135">
        <v>33.33</v>
      </c>
      <c r="Q51" s="135">
        <v>38.9</v>
      </c>
      <c r="R51" s="135">
        <v>29</v>
      </c>
      <c r="S51" s="135">
        <v>16</v>
      </c>
      <c r="T51" s="135">
        <v>33</v>
      </c>
      <c r="U51" s="135">
        <v>30</v>
      </c>
      <c r="V51" s="135">
        <v>27.5</v>
      </c>
      <c r="W51" s="135">
        <v>15</v>
      </c>
      <c r="X51" s="135">
        <v>15</v>
      </c>
      <c r="Y51" s="135">
        <v>35</v>
      </c>
      <c r="Z51" s="135">
        <v>29</v>
      </c>
      <c r="AA51" s="135">
        <v>33</v>
      </c>
      <c r="AB51" s="135">
        <v>28</v>
      </c>
      <c r="AC51" s="135">
        <v>30</v>
      </c>
      <c r="AD51" s="135">
        <v>35</v>
      </c>
      <c r="AE51" s="135">
        <v>25</v>
      </c>
      <c r="AF51" s="135">
        <v>24</v>
      </c>
      <c r="AG51" s="135">
        <v>29</v>
      </c>
      <c r="AH51" s="135">
        <v>35</v>
      </c>
      <c r="AI51" s="135">
        <v>28</v>
      </c>
      <c r="AJ51" s="135">
        <v>20</v>
      </c>
      <c r="AK51" s="135">
        <v>30</v>
      </c>
      <c r="AL51" s="135">
        <v>35</v>
      </c>
      <c r="AM51" s="135">
        <v>30</v>
      </c>
      <c r="AN51" s="135">
        <v>34</v>
      </c>
      <c r="AO51" s="135">
        <v>35</v>
      </c>
      <c r="CF51" s="136">
        <f t="shared" si="3"/>
        <v>35</v>
      </c>
      <c r="CG51" s="136">
        <f t="shared" si="3"/>
        <v>30</v>
      </c>
      <c r="CH51" s="136">
        <f t="shared" si="3"/>
        <v>25</v>
      </c>
      <c r="CI51" s="136">
        <f t="shared" si="3"/>
        <v>24</v>
      </c>
      <c r="CJ51" s="136">
        <f t="shared" si="3"/>
        <v>33</v>
      </c>
      <c r="CK51" s="136">
        <f t="shared" si="3"/>
        <v>25</v>
      </c>
      <c r="CL51" s="136">
        <f t="shared" si="3"/>
        <v>25</v>
      </c>
      <c r="CM51" s="136">
        <f t="shared" si="3"/>
        <v>34</v>
      </c>
      <c r="CN51" s="136">
        <f t="shared" si="3"/>
        <v>33.9</v>
      </c>
      <c r="CO51" s="136">
        <f t="shared" si="3"/>
        <v>17</v>
      </c>
      <c r="CP51" s="136">
        <f t="shared" si="3"/>
        <v>35</v>
      </c>
      <c r="CQ51" s="136">
        <f t="shared" si="3"/>
        <v>30</v>
      </c>
      <c r="CR51" s="136">
        <f t="shared" si="3"/>
        <v>28</v>
      </c>
      <c r="CS51" s="136">
        <f t="shared" si="3"/>
        <v>25</v>
      </c>
      <c r="CT51" s="136">
        <f t="shared" si="3"/>
        <v>33.33</v>
      </c>
      <c r="CU51" s="136">
        <f t="shared" si="3"/>
        <v>38.9</v>
      </c>
      <c r="CV51" s="136">
        <f t="shared" si="6"/>
        <v>29</v>
      </c>
      <c r="CW51" s="136">
        <f t="shared" si="5"/>
        <v>16</v>
      </c>
      <c r="CX51" s="136">
        <f t="shared" si="5"/>
        <v>33</v>
      </c>
      <c r="CY51" s="136">
        <f t="shared" si="5"/>
        <v>30</v>
      </c>
      <c r="CZ51" s="136">
        <f t="shared" si="5"/>
        <v>27.5</v>
      </c>
      <c r="DA51" s="136">
        <f t="shared" si="5"/>
        <v>15</v>
      </c>
      <c r="DB51" s="136">
        <f t="shared" si="5"/>
        <v>15</v>
      </c>
      <c r="DC51" s="136">
        <f t="shared" si="5"/>
        <v>35</v>
      </c>
      <c r="DD51" s="136">
        <f t="shared" si="5"/>
        <v>29</v>
      </c>
      <c r="DE51" s="136">
        <f t="shared" si="5"/>
        <v>33</v>
      </c>
      <c r="DF51" s="136">
        <f t="shared" si="5"/>
        <v>28</v>
      </c>
      <c r="DG51" s="136">
        <f t="shared" si="5"/>
        <v>30</v>
      </c>
      <c r="DH51" s="136">
        <f t="shared" si="5"/>
        <v>35</v>
      </c>
      <c r="DI51" s="136">
        <f t="shared" si="5"/>
        <v>25</v>
      </c>
      <c r="DJ51" s="136">
        <f t="shared" si="5"/>
        <v>24</v>
      </c>
      <c r="DK51" s="136">
        <f t="shared" si="5"/>
        <v>29</v>
      </c>
      <c r="DL51" s="136">
        <f t="shared" si="5"/>
        <v>35</v>
      </c>
      <c r="DM51" s="136">
        <f t="shared" si="7"/>
        <v>28</v>
      </c>
      <c r="DN51" s="136">
        <f t="shared" si="7"/>
        <v>20</v>
      </c>
      <c r="DO51" s="136">
        <f t="shared" si="7"/>
        <v>30</v>
      </c>
      <c r="DP51" s="136">
        <f t="shared" si="7"/>
        <v>35</v>
      </c>
      <c r="DQ51" s="136">
        <f t="shared" si="7"/>
        <v>30</v>
      </c>
      <c r="DR51" s="136">
        <f t="shared" si="7"/>
        <v>34</v>
      </c>
      <c r="DU51" s="12">
        <v>0.54736962761995755</v>
      </c>
      <c r="DV51" s="12">
        <v>-0.7892294108303588</v>
      </c>
      <c r="DW51" s="12">
        <v>2.0715840420135692</v>
      </c>
      <c r="DX51" s="12" t="e">
        <v>#N/A</v>
      </c>
      <c r="DY51" s="12">
        <v>1.6819823090087027</v>
      </c>
      <c r="DZ51" s="12">
        <v>-2.739078093223867</v>
      </c>
      <c r="EA51" s="12" t="e">
        <v>#N/A</v>
      </c>
      <c r="EB51" s="12">
        <v>-4.5223173140837503</v>
      </c>
      <c r="EC51" s="12">
        <v>3.9038045058886155</v>
      </c>
      <c r="ED51" s="12">
        <v>4.5100521370768547</v>
      </c>
      <c r="EE51" s="12">
        <v>-0.22556506310928626</v>
      </c>
      <c r="EF51" s="12">
        <v>-1.2416874026332039</v>
      </c>
      <c r="EG51" s="12">
        <v>6.6317971526359827</v>
      </c>
      <c r="EH51" s="12">
        <v>0.90261809086996436</v>
      </c>
      <c r="EI51" s="12">
        <v>2.6481323504082184</v>
      </c>
      <c r="EJ51" s="12">
        <v>1.2258892096826912</v>
      </c>
      <c r="EK51" s="12">
        <v>11.341914025733189</v>
      </c>
      <c r="EL51" s="12">
        <v>5.5756756973021027</v>
      </c>
      <c r="EM51" s="12">
        <v>3.2003368306136224</v>
      </c>
      <c r="EN51" s="12">
        <v>4.1206461313923626</v>
      </c>
      <c r="EO51" s="12">
        <v>1.9310248963398635</v>
      </c>
      <c r="EP51" s="12">
        <v>24.057352308155373</v>
      </c>
      <c r="EQ51" s="12">
        <v>10.276918473536824</v>
      </c>
      <c r="ER51" s="12">
        <v>-5.7832348415676194E-4</v>
      </c>
      <c r="ES51" s="12">
        <v>3.8513924913230824</v>
      </c>
      <c r="ET51" s="12">
        <v>6.0427028924553383</v>
      </c>
      <c r="EU51" s="12">
        <v>3.0467116800714678</v>
      </c>
      <c r="EV51" s="12">
        <v>-5.3330065522795849</v>
      </c>
      <c r="EW51" s="12">
        <v>37.747665789313032</v>
      </c>
      <c r="EX51" s="12">
        <v>1.6315956047878331</v>
      </c>
      <c r="EY51" s="12">
        <v>4.4776750562020737</v>
      </c>
      <c r="EZ51" s="12">
        <v>1.9379030501872307</v>
      </c>
      <c r="FA51" s="12">
        <v>7.6183984682735115</v>
      </c>
      <c r="FB51" s="12">
        <v>5.9270632602687101</v>
      </c>
      <c r="FC51" s="12">
        <v>16.525499077508016</v>
      </c>
      <c r="FD51" s="12">
        <v>5.1488108511744599</v>
      </c>
      <c r="FE51" s="12">
        <v>6.1098823828668571</v>
      </c>
      <c r="FF51" s="12">
        <v>-8.2228654738484579</v>
      </c>
      <c r="FG51" s="12" t="e">
        <v>#N/A</v>
      </c>
    </row>
    <row r="52" spans="1:163" x14ac:dyDescent="0.25">
      <c r="A52" s="12">
        <v>2007</v>
      </c>
      <c r="B52" s="135">
        <v>35</v>
      </c>
      <c r="C52" s="135">
        <v>30</v>
      </c>
      <c r="D52" s="135">
        <v>25</v>
      </c>
      <c r="E52" s="135">
        <v>22</v>
      </c>
      <c r="F52" s="135">
        <v>33</v>
      </c>
      <c r="G52" s="135">
        <v>25</v>
      </c>
      <c r="H52" s="135">
        <v>25</v>
      </c>
      <c r="I52" s="135">
        <v>34</v>
      </c>
      <c r="J52" s="135">
        <v>34</v>
      </c>
      <c r="K52" s="135">
        <v>17</v>
      </c>
      <c r="L52" s="135">
        <v>34</v>
      </c>
      <c r="M52" s="135">
        <v>30</v>
      </c>
      <c r="N52" s="135">
        <v>28</v>
      </c>
      <c r="O52" s="135">
        <v>25</v>
      </c>
      <c r="P52" s="135">
        <v>33.33</v>
      </c>
      <c r="Q52" s="135">
        <v>38.9</v>
      </c>
      <c r="R52" s="135">
        <v>25</v>
      </c>
      <c r="S52" s="135">
        <v>16</v>
      </c>
      <c r="T52" s="135">
        <v>33</v>
      </c>
      <c r="U52" s="135">
        <v>30</v>
      </c>
      <c r="V52" s="135">
        <v>27.5</v>
      </c>
      <c r="W52" s="135">
        <v>15</v>
      </c>
      <c r="X52" s="135">
        <v>15</v>
      </c>
      <c r="Y52" s="135">
        <v>35</v>
      </c>
      <c r="Z52" s="135">
        <v>28</v>
      </c>
      <c r="AA52" s="135">
        <v>33</v>
      </c>
      <c r="AB52" s="135">
        <v>28</v>
      </c>
      <c r="AC52" s="135">
        <v>30</v>
      </c>
      <c r="AD52" s="135">
        <v>35</v>
      </c>
      <c r="AE52" s="135">
        <v>25</v>
      </c>
      <c r="AF52" s="135">
        <v>24</v>
      </c>
      <c r="AG52" s="135">
        <v>29</v>
      </c>
      <c r="AH52" s="135">
        <v>32.5</v>
      </c>
      <c r="AI52" s="135">
        <v>28</v>
      </c>
      <c r="AJ52" s="135">
        <v>20</v>
      </c>
      <c r="AK52" s="135">
        <v>30</v>
      </c>
      <c r="AL52" s="135">
        <v>35</v>
      </c>
      <c r="AM52" s="135">
        <v>30</v>
      </c>
      <c r="AN52" s="135">
        <v>34</v>
      </c>
      <c r="AO52" s="135">
        <v>35</v>
      </c>
      <c r="CC52" s="12" t="e" cm="1">
        <f t="array" aca="1" ref="CC52" ca="1">+[3]!hp(AM52:AM65,100)</f>
        <v>#NAME?</v>
      </c>
      <c r="CF52" s="136">
        <f t="shared" si="3"/>
        <v>35</v>
      </c>
      <c r="CG52" s="136">
        <f t="shared" si="3"/>
        <v>30</v>
      </c>
      <c r="CH52" s="136">
        <f t="shared" si="3"/>
        <v>25</v>
      </c>
      <c r="CI52" s="136">
        <f t="shared" si="3"/>
        <v>22</v>
      </c>
      <c r="CJ52" s="136">
        <f t="shared" si="3"/>
        <v>33</v>
      </c>
      <c r="CK52" s="136">
        <f t="shared" si="3"/>
        <v>25</v>
      </c>
      <c r="CL52" s="136">
        <f t="shared" si="3"/>
        <v>25</v>
      </c>
      <c r="CM52" s="136">
        <f t="shared" si="3"/>
        <v>34</v>
      </c>
      <c r="CN52" s="136">
        <f t="shared" si="3"/>
        <v>34</v>
      </c>
      <c r="CO52" s="136">
        <f t="shared" si="3"/>
        <v>17</v>
      </c>
      <c r="CP52" s="136">
        <f t="shared" si="3"/>
        <v>34</v>
      </c>
      <c r="CQ52" s="136">
        <f t="shared" si="3"/>
        <v>30</v>
      </c>
      <c r="CR52" s="136">
        <f t="shared" si="3"/>
        <v>28</v>
      </c>
      <c r="CS52" s="136">
        <f t="shared" si="3"/>
        <v>25</v>
      </c>
      <c r="CT52" s="136">
        <f t="shared" si="3"/>
        <v>33.33</v>
      </c>
      <c r="CU52" s="136">
        <f t="shared" si="3"/>
        <v>38.9</v>
      </c>
      <c r="CV52" s="136">
        <f t="shared" si="6"/>
        <v>25</v>
      </c>
      <c r="CW52" s="136">
        <f t="shared" si="5"/>
        <v>16</v>
      </c>
      <c r="CX52" s="136">
        <f t="shared" si="5"/>
        <v>33</v>
      </c>
      <c r="CY52" s="136">
        <f t="shared" si="5"/>
        <v>30</v>
      </c>
      <c r="CZ52" s="136">
        <f t="shared" si="5"/>
        <v>27.5</v>
      </c>
      <c r="DA52" s="136">
        <f t="shared" si="5"/>
        <v>15</v>
      </c>
      <c r="DB52" s="136">
        <f t="shared" si="5"/>
        <v>15</v>
      </c>
      <c r="DC52" s="136">
        <f t="shared" si="5"/>
        <v>35</v>
      </c>
      <c r="DD52" s="136">
        <f t="shared" si="5"/>
        <v>28</v>
      </c>
      <c r="DE52" s="136">
        <f t="shared" si="5"/>
        <v>33</v>
      </c>
      <c r="DF52" s="136">
        <f t="shared" si="5"/>
        <v>28</v>
      </c>
      <c r="DG52" s="136">
        <f t="shared" si="5"/>
        <v>30</v>
      </c>
      <c r="DH52" s="136">
        <f t="shared" si="5"/>
        <v>35</v>
      </c>
      <c r="DI52" s="136">
        <f t="shared" si="5"/>
        <v>25</v>
      </c>
      <c r="DJ52" s="136">
        <f t="shared" si="5"/>
        <v>24</v>
      </c>
      <c r="DK52" s="136">
        <f t="shared" si="5"/>
        <v>29</v>
      </c>
      <c r="DL52" s="136">
        <f t="shared" si="5"/>
        <v>32.5</v>
      </c>
      <c r="DM52" s="136">
        <f t="shared" si="7"/>
        <v>28</v>
      </c>
      <c r="DN52" s="136">
        <f t="shared" si="7"/>
        <v>20</v>
      </c>
      <c r="DO52" s="136">
        <f t="shared" si="7"/>
        <v>30</v>
      </c>
      <c r="DP52" s="136">
        <f t="shared" si="7"/>
        <v>35</v>
      </c>
      <c r="DQ52" s="136" t="e">
        <f t="shared" ca="1" si="7"/>
        <v>#NAME?</v>
      </c>
      <c r="DR52" s="136">
        <f t="shared" si="7"/>
        <v>34</v>
      </c>
      <c r="DU52" s="12">
        <v>8.4732469122295981</v>
      </c>
      <c r="DV52" s="12">
        <v>2.1944065548474612</v>
      </c>
      <c r="DW52" s="12">
        <v>5.827747816486891</v>
      </c>
      <c r="DX52" s="12" t="e">
        <v>#N/A</v>
      </c>
      <c r="DY52" s="12">
        <v>5.0524274805162577</v>
      </c>
      <c r="DZ52" s="12">
        <v>-2.935480779883477</v>
      </c>
      <c r="EA52" s="12" t="e">
        <v>#N/A</v>
      </c>
      <c r="EB52" s="12">
        <v>-0.37237291278151474</v>
      </c>
      <c r="EC52" s="12">
        <v>4.121849264181435</v>
      </c>
      <c r="ED52" s="12">
        <v>6.7460536399465809</v>
      </c>
      <c r="EE52" s="12">
        <v>5.0338454570082263</v>
      </c>
      <c r="EF52" s="12">
        <v>8.3595442646046081</v>
      </c>
      <c r="EG52" s="12">
        <v>6.728868211845878</v>
      </c>
      <c r="EH52" s="12">
        <v>-3.4660802398213661</v>
      </c>
      <c r="EI52" s="12">
        <v>4.6704746507224968</v>
      </c>
      <c r="EJ52" s="12">
        <v>4.1618366920445737</v>
      </c>
      <c r="EK52" s="12">
        <v>16.823290380935418</v>
      </c>
      <c r="EL52" s="12">
        <v>10.656714255736262</v>
      </c>
      <c r="EM52" s="12">
        <v>5.3684491529482159</v>
      </c>
      <c r="EN52" s="12">
        <v>5.9070374345596122</v>
      </c>
      <c r="EO52" s="12">
        <v>12.497165759470136</v>
      </c>
      <c r="EP52" s="12">
        <v>39.386526426712777</v>
      </c>
      <c r="EQ52" s="12">
        <v>24.450000900392638</v>
      </c>
      <c r="ER52" s="12">
        <v>0.11424446184184323</v>
      </c>
      <c r="ES52" s="12">
        <v>4.3776059127563371</v>
      </c>
      <c r="ET52" s="12">
        <v>8.3319524501322348</v>
      </c>
      <c r="EU52" s="12">
        <v>6.0666336136282837</v>
      </c>
      <c r="EV52" s="12">
        <v>-1.5262394789112648</v>
      </c>
      <c r="EW52" s="12">
        <v>150.41324392571187</v>
      </c>
      <c r="EX52" s="12">
        <v>6.0138346390495201</v>
      </c>
      <c r="EY52" s="12">
        <v>10.036190978651831</v>
      </c>
      <c r="EZ52" s="12">
        <v>5.1021306843959451</v>
      </c>
      <c r="FA52" s="12">
        <v>12.208625630995869</v>
      </c>
      <c r="FB52" s="12">
        <v>8.4146611848053965</v>
      </c>
      <c r="FC52" s="12">
        <v>17.236683525683361</v>
      </c>
      <c r="FD52" s="12">
        <v>6.8098022311375246</v>
      </c>
      <c r="FE52" s="12">
        <v>6.6235360222148358</v>
      </c>
      <c r="FF52" s="12">
        <v>-5.2270185262349003</v>
      </c>
      <c r="FG52" s="12" t="e">
        <v>#N/A</v>
      </c>
    </row>
    <row r="53" spans="1:163" x14ac:dyDescent="0.25">
      <c r="A53" s="12">
        <v>2008</v>
      </c>
      <c r="B53" s="135">
        <v>35</v>
      </c>
      <c r="C53" s="135">
        <v>30</v>
      </c>
      <c r="D53" s="135">
        <v>25</v>
      </c>
      <c r="E53" s="135">
        <v>22</v>
      </c>
      <c r="F53" s="135">
        <v>33</v>
      </c>
      <c r="G53" s="135">
        <v>25</v>
      </c>
      <c r="H53" s="135">
        <v>25</v>
      </c>
      <c r="I53" s="135">
        <v>34</v>
      </c>
      <c r="J53" s="135">
        <v>31.4</v>
      </c>
      <c r="K53" s="135">
        <v>17</v>
      </c>
      <c r="L53" s="135">
        <v>33</v>
      </c>
      <c r="M53" s="135">
        <v>30</v>
      </c>
      <c r="N53" s="135">
        <v>25</v>
      </c>
      <c r="O53" s="135">
        <v>25</v>
      </c>
      <c r="P53" s="135">
        <v>33.33</v>
      </c>
      <c r="Q53" s="135">
        <v>30.2</v>
      </c>
      <c r="R53" s="135">
        <v>25</v>
      </c>
      <c r="S53" s="135">
        <v>16</v>
      </c>
      <c r="T53" s="135">
        <v>31.4</v>
      </c>
      <c r="U53" s="135">
        <v>30</v>
      </c>
      <c r="V53" s="135">
        <v>27.5</v>
      </c>
      <c r="W53" s="135">
        <v>15</v>
      </c>
      <c r="X53" s="135">
        <v>15</v>
      </c>
      <c r="Y53" s="135">
        <v>35</v>
      </c>
      <c r="Z53" s="135">
        <v>28</v>
      </c>
      <c r="AA53" s="135">
        <v>30</v>
      </c>
      <c r="AB53" s="135">
        <v>28</v>
      </c>
      <c r="AC53" s="135">
        <v>30</v>
      </c>
      <c r="AD53" s="135">
        <v>35</v>
      </c>
      <c r="AE53" s="135">
        <v>25</v>
      </c>
      <c r="AF53" s="135">
        <v>24</v>
      </c>
      <c r="AG53" s="135">
        <v>29</v>
      </c>
      <c r="AH53" s="135">
        <v>30</v>
      </c>
      <c r="AI53" s="135">
        <v>28</v>
      </c>
      <c r="AJ53" s="135">
        <v>20</v>
      </c>
      <c r="AK53" s="135">
        <v>30</v>
      </c>
      <c r="AL53" s="135">
        <v>35</v>
      </c>
      <c r="AM53" s="135">
        <v>25</v>
      </c>
      <c r="AN53" s="135">
        <v>34</v>
      </c>
      <c r="AO53" s="135">
        <v>35</v>
      </c>
      <c r="CF53" s="136">
        <f t="shared" si="3"/>
        <v>35</v>
      </c>
      <c r="CG53" s="136">
        <f t="shared" si="3"/>
        <v>30</v>
      </c>
      <c r="CH53" s="136">
        <f t="shared" si="3"/>
        <v>25</v>
      </c>
      <c r="CI53" s="136">
        <f t="shared" si="3"/>
        <v>22</v>
      </c>
      <c r="CJ53" s="136">
        <f t="shared" si="3"/>
        <v>33</v>
      </c>
      <c r="CK53" s="136">
        <f t="shared" si="3"/>
        <v>25</v>
      </c>
      <c r="CL53" s="136">
        <f t="shared" si="3"/>
        <v>25</v>
      </c>
      <c r="CM53" s="136">
        <f t="shared" si="3"/>
        <v>34</v>
      </c>
      <c r="CN53" s="136">
        <f t="shared" si="3"/>
        <v>31.4</v>
      </c>
      <c r="CO53" s="136">
        <f t="shared" si="3"/>
        <v>17</v>
      </c>
      <c r="CP53" s="136">
        <f t="shared" si="3"/>
        <v>33</v>
      </c>
      <c r="CQ53" s="136">
        <f t="shared" si="3"/>
        <v>30</v>
      </c>
      <c r="CR53" s="136">
        <f t="shared" si="3"/>
        <v>25</v>
      </c>
      <c r="CS53" s="136">
        <f t="shared" si="3"/>
        <v>25</v>
      </c>
      <c r="CT53" s="136">
        <f t="shared" si="3"/>
        <v>33.33</v>
      </c>
      <c r="CU53" s="136">
        <f t="shared" si="3"/>
        <v>30.2</v>
      </c>
      <c r="CV53" s="136">
        <f t="shared" si="6"/>
        <v>25</v>
      </c>
      <c r="CW53" s="136">
        <f t="shared" si="5"/>
        <v>16</v>
      </c>
      <c r="CX53" s="136">
        <f t="shared" si="5"/>
        <v>31.4</v>
      </c>
      <c r="CY53" s="136">
        <f t="shared" si="5"/>
        <v>30</v>
      </c>
      <c r="CZ53" s="136">
        <f t="shared" si="5"/>
        <v>27.5</v>
      </c>
      <c r="DA53" s="136">
        <f t="shared" si="5"/>
        <v>15</v>
      </c>
      <c r="DB53" s="136">
        <f t="shared" si="5"/>
        <v>15</v>
      </c>
      <c r="DC53" s="136">
        <f t="shared" si="5"/>
        <v>35</v>
      </c>
      <c r="DD53" s="136">
        <f t="shared" si="5"/>
        <v>28</v>
      </c>
      <c r="DE53" s="136">
        <f t="shared" si="5"/>
        <v>30</v>
      </c>
      <c r="DF53" s="136">
        <f t="shared" si="5"/>
        <v>28</v>
      </c>
      <c r="DG53" s="136">
        <f t="shared" si="5"/>
        <v>30</v>
      </c>
      <c r="DH53" s="136">
        <f t="shared" si="5"/>
        <v>35</v>
      </c>
      <c r="DI53" s="136">
        <f t="shared" si="5"/>
        <v>25</v>
      </c>
      <c r="DJ53" s="136">
        <f t="shared" si="5"/>
        <v>24</v>
      </c>
      <c r="DK53" s="136">
        <f t="shared" si="5"/>
        <v>29</v>
      </c>
      <c r="DL53" s="136">
        <f t="shared" si="5"/>
        <v>30</v>
      </c>
      <c r="DM53" s="136">
        <f t="shared" si="7"/>
        <v>28</v>
      </c>
      <c r="DN53" s="136">
        <f t="shared" si="7"/>
        <v>20</v>
      </c>
      <c r="DO53" s="136">
        <f t="shared" si="7"/>
        <v>30</v>
      </c>
      <c r="DP53" s="136">
        <f t="shared" si="7"/>
        <v>35</v>
      </c>
      <c r="DQ53" s="136">
        <f t="shared" si="7"/>
        <v>25</v>
      </c>
      <c r="DR53" s="136">
        <f t="shared" si="7"/>
        <v>34</v>
      </c>
      <c r="DU53" s="12">
        <v>9.238845430805668</v>
      </c>
      <c r="DV53" s="12">
        <v>1.2398985800613502</v>
      </c>
      <c r="DW53" s="12">
        <v>5.8972070346802639</v>
      </c>
      <c r="DX53" s="12" t="e">
        <v>#N/A</v>
      </c>
      <c r="DY53" s="12">
        <v>3.1076924967049706</v>
      </c>
      <c r="DZ53" s="12">
        <v>-0.46479540051447543</v>
      </c>
      <c r="EA53" s="12" t="e">
        <v>#N/A</v>
      </c>
      <c r="EB53" s="12">
        <v>2.6604941604371959</v>
      </c>
      <c r="EC53" s="12">
        <v>2.4414197048520521</v>
      </c>
      <c r="ED53" s="12">
        <v>5.1904470798660896</v>
      </c>
      <c r="EE53" s="12">
        <v>2.285257668171937</v>
      </c>
      <c r="EF53" s="12">
        <v>9.571963830709592</v>
      </c>
      <c r="EG53" s="12">
        <v>4.5249918054820739</v>
      </c>
      <c r="EH53" s="12">
        <v>0.65422104214306387</v>
      </c>
      <c r="EI53" s="12">
        <v>2.8825532448155968</v>
      </c>
      <c r="EJ53" s="12">
        <v>3.8545689185904735</v>
      </c>
      <c r="EK53" s="12">
        <v>17.225687640296144</v>
      </c>
      <c r="EL53" s="12">
        <v>11.779210254281423</v>
      </c>
      <c r="EM53" s="12">
        <v>4.0405430074520723</v>
      </c>
      <c r="EN53" s="12">
        <v>2.6480075602026432</v>
      </c>
      <c r="EO53" s="12">
        <v>5.2153312584739524</v>
      </c>
      <c r="EP53" s="12">
        <v>27.288627155802033</v>
      </c>
      <c r="EQ53" s="12">
        <v>24.263100816494301</v>
      </c>
      <c r="ER53" s="12">
        <v>0.15256440183862541</v>
      </c>
      <c r="ES53" s="12">
        <v>2.7694800499271253</v>
      </c>
      <c r="ET53" s="12">
        <v>3.4384036589450773</v>
      </c>
      <c r="EU53" s="12">
        <v>4.066804550391879</v>
      </c>
      <c r="EV53" s="12">
        <v>4.1821475250725939</v>
      </c>
      <c r="EW53" s="12">
        <v>50.740782924071027</v>
      </c>
      <c r="EX53" s="12">
        <v>6.3644184982634613</v>
      </c>
      <c r="EY53" s="12">
        <v>12.308459905599278</v>
      </c>
      <c r="EZ53" s="12">
        <v>5.3915823594309984</v>
      </c>
      <c r="FA53" s="12">
        <v>11.807297830442792</v>
      </c>
      <c r="FB53" s="12">
        <v>3.6294161131681619</v>
      </c>
      <c r="FC53" s="12">
        <v>3.5033125389025486</v>
      </c>
      <c r="FD53" s="12">
        <v>3.7961375382922427</v>
      </c>
      <c r="FE53" s="12">
        <v>3.1300142689971437</v>
      </c>
      <c r="FF53" s="12">
        <v>-1.2321745916132443</v>
      </c>
      <c r="FG53" s="12" t="e">
        <v>#N/A</v>
      </c>
    </row>
    <row r="54" spans="1:163" x14ac:dyDescent="0.25">
      <c r="A54" s="12">
        <v>2009</v>
      </c>
      <c r="B54" s="135">
        <v>35</v>
      </c>
      <c r="C54" s="135">
        <v>30</v>
      </c>
      <c r="D54" s="135">
        <v>25</v>
      </c>
      <c r="E54" s="135">
        <v>22</v>
      </c>
      <c r="F54" s="135">
        <v>33</v>
      </c>
      <c r="G54" s="135">
        <v>25</v>
      </c>
      <c r="H54" s="135">
        <v>25</v>
      </c>
      <c r="I54" s="135">
        <v>34</v>
      </c>
      <c r="J54" s="135">
        <v>31</v>
      </c>
      <c r="K54" s="135">
        <v>17</v>
      </c>
      <c r="L54" s="135">
        <v>33</v>
      </c>
      <c r="M54" s="135">
        <v>30</v>
      </c>
      <c r="N54" s="135">
        <v>25</v>
      </c>
      <c r="O54" s="135">
        <v>25</v>
      </c>
      <c r="P54" s="135">
        <v>33.33</v>
      </c>
      <c r="Q54" s="135">
        <v>30.2</v>
      </c>
      <c r="R54" s="135">
        <v>25</v>
      </c>
      <c r="S54" s="135">
        <v>16</v>
      </c>
      <c r="T54" s="135">
        <v>31.4</v>
      </c>
      <c r="U54" s="135">
        <v>30</v>
      </c>
      <c r="V54" s="135">
        <v>24.2</v>
      </c>
      <c r="W54" s="135">
        <v>15</v>
      </c>
      <c r="X54" s="135">
        <v>20</v>
      </c>
      <c r="Y54" s="135">
        <v>35</v>
      </c>
      <c r="Z54" s="135">
        <v>28</v>
      </c>
      <c r="AA54" s="135">
        <v>30</v>
      </c>
      <c r="AB54" s="135">
        <v>28</v>
      </c>
      <c r="AC54" s="135">
        <v>30</v>
      </c>
      <c r="AD54" s="135">
        <v>30</v>
      </c>
      <c r="AE54" s="135">
        <v>25</v>
      </c>
      <c r="AF54" s="135">
        <v>20</v>
      </c>
      <c r="AG54" s="135">
        <v>28</v>
      </c>
      <c r="AH54" s="135">
        <v>30</v>
      </c>
      <c r="AI54" s="135">
        <v>26.3</v>
      </c>
      <c r="AJ54" s="135">
        <v>20</v>
      </c>
      <c r="AK54" s="135">
        <v>28</v>
      </c>
      <c r="AL54" s="135">
        <v>35</v>
      </c>
      <c r="AM54" s="135">
        <v>25</v>
      </c>
      <c r="AN54" s="135">
        <v>34</v>
      </c>
      <c r="AO54" s="135">
        <v>35</v>
      </c>
      <c r="CF54" s="136">
        <f t="shared" si="3"/>
        <v>35</v>
      </c>
      <c r="CG54" s="136">
        <f t="shared" si="3"/>
        <v>30</v>
      </c>
      <c r="CH54" s="136">
        <f t="shared" si="3"/>
        <v>25</v>
      </c>
      <c r="CI54" s="136">
        <f t="shared" si="3"/>
        <v>22</v>
      </c>
      <c r="CJ54" s="136">
        <f t="shared" si="3"/>
        <v>33</v>
      </c>
      <c r="CK54" s="136">
        <f t="shared" si="3"/>
        <v>25</v>
      </c>
      <c r="CL54" s="136">
        <f t="shared" si="3"/>
        <v>25</v>
      </c>
      <c r="CM54" s="136">
        <f t="shared" si="3"/>
        <v>34</v>
      </c>
      <c r="CN54" s="136">
        <f t="shared" si="3"/>
        <v>31</v>
      </c>
      <c r="CO54" s="136">
        <f t="shared" si="3"/>
        <v>17</v>
      </c>
      <c r="CP54" s="136">
        <f t="shared" si="3"/>
        <v>33</v>
      </c>
      <c r="CQ54" s="136">
        <f t="shared" si="3"/>
        <v>30</v>
      </c>
      <c r="CR54" s="136">
        <f t="shared" si="3"/>
        <v>25</v>
      </c>
      <c r="CS54" s="136">
        <f t="shared" si="3"/>
        <v>25</v>
      </c>
      <c r="CT54" s="136">
        <f t="shared" si="3"/>
        <v>33.33</v>
      </c>
      <c r="CU54" s="136">
        <f t="shared" si="3"/>
        <v>30.2</v>
      </c>
      <c r="CV54" s="136">
        <f t="shared" si="6"/>
        <v>25</v>
      </c>
      <c r="CW54" s="136">
        <f t="shared" si="5"/>
        <v>16</v>
      </c>
      <c r="CX54" s="136">
        <f t="shared" si="5"/>
        <v>31.4</v>
      </c>
      <c r="CY54" s="136">
        <f t="shared" si="5"/>
        <v>30</v>
      </c>
      <c r="CZ54" s="136">
        <f t="shared" si="5"/>
        <v>24.2</v>
      </c>
      <c r="DA54" s="136">
        <f t="shared" si="5"/>
        <v>15</v>
      </c>
      <c r="DB54" s="136">
        <f t="shared" si="5"/>
        <v>20</v>
      </c>
      <c r="DC54" s="136">
        <f t="shared" si="5"/>
        <v>35</v>
      </c>
      <c r="DD54" s="136">
        <f t="shared" si="5"/>
        <v>28</v>
      </c>
      <c r="DE54" s="136">
        <f t="shared" si="5"/>
        <v>30</v>
      </c>
      <c r="DF54" s="136">
        <f t="shared" si="5"/>
        <v>28</v>
      </c>
      <c r="DG54" s="136">
        <f t="shared" si="5"/>
        <v>30</v>
      </c>
      <c r="DH54" s="136">
        <f t="shared" si="5"/>
        <v>30</v>
      </c>
      <c r="DI54" s="136">
        <f t="shared" si="5"/>
        <v>25</v>
      </c>
      <c r="DJ54" s="136">
        <f t="shared" si="5"/>
        <v>20</v>
      </c>
      <c r="DK54" s="136">
        <f t="shared" si="5"/>
        <v>28</v>
      </c>
      <c r="DL54" s="136">
        <f t="shared" si="5"/>
        <v>30</v>
      </c>
      <c r="DM54" s="136">
        <f t="shared" si="7"/>
        <v>26.3</v>
      </c>
      <c r="DN54" s="136">
        <f t="shared" si="7"/>
        <v>20</v>
      </c>
      <c r="DO54" s="136">
        <f t="shared" si="7"/>
        <v>28</v>
      </c>
      <c r="DP54" s="136">
        <f t="shared" si="7"/>
        <v>35</v>
      </c>
      <c r="DQ54" s="136">
        <f t="shared" si="7"/>
        <v>25</v>
      </c>
      <c r="DR54" s="136">
        <f t="shared" si="7"/>
        <v>34</v>
      </c>
      <c r="DU54" s="12">
        <v>-7.3892714499292822</v>
      </c>
      <c r="DV54" s="12">
        <v>-1.1675839591785291</v>
      </c>
      <c r="DW54" s="12">
        <v>-3.5751293480844026</v>
      </c>
      <c r="DX54" s="12" t="e">
        <v>#N/A</v>
      </c>
      <c r="DY54" s="12">
        <v>-3.0738278893071538</v>
      </c>
      <c r="DZ54" s="12">
        <v>-3.4370548118062629</v>
      </c>
      <c r="EA54" s="12" t="e">
        <v>#N/A</v>
      </c>
      <c r="EB54" s="12">
        <v>-3.9954240914321701</v>
      </c>
      <c r="EC54" s="12">
        <v>-7.2299320938728329</v>
      </c>
      <c r="ED54" s="12">
        <v>-14.158213758776299</v>
      </c>
      <c r="EE54" s="12">
        <v>-6.0539038768049522</v>
      </c>
      <c r="EF54" s="12">
        <v>-5.6015054196663527</v>
      </c>
      <c r="EG54" s="12">
        <v>-5.411428876150211</v>
      </c>
      <c r="EH54" s="12">
        <v>-7.3202795761285415</v>
      </c>
      <c r="EI54" s="12">
        <v>-3.9397501849949208</v>
      </c>
      <c r="EJ54" s="12">
        <v>-7.6874568023275742</v>
      </c>
      <c r="EK54" s="12">
        <v>11.614130551269426</v>
      </c>
      <c r="EL54" s="12">
        <v>-4.2882825012245007</v>
      </c>
      <c r="EM54" s="12">
        <v>-3.7722456198472116</v>
      </c>
      <c r="EN54" s="12">
        <v>-9.0400211192769291</v>
      </c>
      <c r="EO54" s="12">
        <v>-17.907853421163168</v>
      </c>
      <c r="EP54" s="12">
        <v>-8.4455423658088478</v>
      </c>
      <c r="EQ54" s="12">
        <v>-11.962701945768316</v>
      </c>
      <c r="ER54" s="12">
        <v>-0.19294405298513961</v>
      </c>
      <c r="ES54" s="12">
        <v>-11.564107615655217</v>
      </c>
      <c r="ET54" s="12">
        <v>-3.5340038771932427</v>
      </c>
      <c r="EU54" s="12">
        <v>-2.5547495215444371</v>
      </c>
      <c r="EV54" s="12">
        <v>-5.6347125550009025</v>
      </c>
      <c r="EW54" s="12">
        <v>-368.44451049458075</v>
      </c>
      <c r="EX54" s="12">
        <v>-0.20087731177403612</v>
      </c>
      <c r="EY54" s="12">
        <v>-4.2104446846534245</v>
      </c>
      <c r="EZ54" s="12">
        <v>-1.8571197106192017</v>
      </c>
      <c r="FA54" s="12">
        <v>1.5736189273394245</v>
      </c>
      <c r="FB54" s="12">
        <v>-8.7147387412550472</v>
      </c>
      <c r="FC54" s="12">
        <v>-30.683068048522898</v>
      </c>
      <c r="FD54" s="12">
        <v>-7.1117783937939407</v>
      </c>
      <c r="FE54" s="12">
        <v>-6.5293610214925195</v>
      </c>
      <c r="FF54" s="12">
        <v>-1.9995362141263229</v>
      </c>
      <c r="FG54" s="12" t="e">
        <v>#N/A</v>
      </c>
    </row>
    <row r="55" spans="1:163" x14ac:dyDescent="0.25">
      <c r="A55" s="12">
        <v>2010</v>
      </c>
      <c r="B55" s="135">
        <v>35</v>
      </c>
      <c r="C55" s="135">
        <v>30</v>
      </c>
      <c r="D55" s="135">
        <v>25</v>
      </c>
      <c r="E55" s="135">
        <v>20</v>
      </c>
      <c r="F55" s="135">
        <v>33</v>
      </c>
      <c r="G55" s="135">
        <v>25</v>
      </c>
      <c r="H55" s="135">
        <v>25</v>
      </c>
      <c r="I55" s="135">
        <v>34</v>
      </c>
      <c r="J55" s="135">
        <v>29.4</v>
      </c>
      <c r="K55" s="135">
        <v>17</v>
      </c>
      <c r="L55" s="135">
        <v>33</v>
      </c>
      <c r="M55" s="135">
        <v>30</v>
      </c>
      <c r="N55" s="135">
        <v>25</v>
      </c>
      <c r="O55" s="135">
        <v>25</v>
      </c>
      <c r="P55" s="135">
        <v>33.33</v>
      </c>
      <c r="Q55" s="135">
        <v>30.2</v>
      </c>
      <c r="R55" s="135">
        <v>24</v>
      </c>
      <c r="S55" s="135">
        <v>19</v>
      </c>
      <c r="T55" s="135">
        <v>31.4</v>
      </c>
      <c r="U55" s="135">
        <v>30</v>
      </c>
      <c r="V55" s="135">
        <v>24.2</v>
      </c>
      <c r="W55" s="135">
        <v>15</v>
      </c>
      <c r="X55" s="135">
        <v>15</v>
      </c>
      <c r="Y55" s="135">
        <v>35</v>
      </c>
      <c r="Z55" s="135">
        <v>30</v>
      </c>
      <c r="AA55" s="135">
        <v>30</v>
      </c>
      <c r="AB55" s="135">
        <v>28</v>
      </c>
      <c r="AC55" s="135">
        <v>30</v>
      </c>
      <c r="AD55" s="135">
        <v>30</v>
      </c>
      <c r="AE55" s="135">
        <v>25</v>
      </c>
      <c r="AF55" s="135">
        <v>20</v>
      </c>
      <c r="AG55" s="135">
        <v>28</v>
      </c>
      <c r="AH55" s="135">
        <v>30</v>
      </c>
      <c r="AI55" s="135">
        <v>26.3</v>
      </c>
      <c r="AJ55" s="135">
        <v>20</v>
      </c>
      <c r="AK55" s="135">
        <v>28</v>
      </c>
      <c r="AL55" s="135">
        <v>35</v>
      </c>
      <c r="AM55" s="135">
        <v>25</v>
      </c>
      <c r="AN55" s="135">
        <v>34</v>
      </c>
      <c r="AO55" s="135">
        <v>35</v>
      </c>
      <c r="CF55" s="136">
        <f t="shared" si="3"/>
        <v>35</v>
      </c>
      <c r="CG55" s="136">
        <f t="shared" si="3"/>
        <v>30</v>
      </c>
      <c r="CH55" s="136">
        <f t="shared" si="3"/>
        <v>25</v>
      </c>
      <c r="CI55" s="136">
        <f t="shared" si="3"/>
        <v>20</v>
      </c>
      <c r="CJ55" s="136">
        <f t="shared" si="3"/>
        <v>33</v>
      </c>
      <c r="CK55" s="136">
        <f t="shared" si="3"/>
        <v>25</v>
      </c>
      <c r="CL55" s="136">
        <f t="shared" si="3"/>
        <v>25</v>
      </c>
      <c r="CM55" s="136">
        <f t="shared" si="3"/>
        <v>34</v>
      </c>
      <c r="CN55" s="136">
        <f t="shared" si="3"/>
        <v>29.4</v>
      </c>
      <c r="CO55" s="136">
        <f t="shared" si="3"/>
        <v>17</v>
      </c>
      <c r="CP55" s="136">
        <f t="shared" si="3"/>
        <v>33</v>
      </c>
      <c r="CQ55" s="136">
        <f t="shared" si="3"/>
        <v>30</v>
      </c>
      <c r="CR55" s="136">
        <f t="shared" si="3"/>
        <v>25</v>
      </c>
      <c r="CS55" s="136">
        <f t="shared" si="3"/>
        <v>25</v>
      </c>
      <c r="CT55" s="136">
        <f t="shared" si="3"/>
        <v>33.33</v>
      </c>
      <c r="CU55" s="136">
        <f t="shared" si="3"/>
        <v>30.2</v>
      </c>
      <c r="CV55" s="136">
        <f t="shared" si="6"/>
        <v>24</v>
      </c>
      <c r="CW55" s="136">
        <f t="shared" si="5"/>
        <v>19</v>
      </c>
      <c r="CX55" s="136">
        <f t="shared" si="5"/>
        <v>31.4</v>
      </c>
      <c r="CY55" s="136">
        <f t="shared" si="5"/>
        <v>30</v>
      </c>
      <c r="CZ55" s="136">
        <f t="shared" si="5"/>
        <v>24.2</v>
      </c>
      <c r="DA55" s="136">
        <f t="shared" si="5"/>
        <v>15</v>
      </c>
      <c r="DB55" s="136">
        <f t="shared" si="5"/>
        <v>15</v>
      </c>
      <c r="DC55" s="136">
        <f t="shared" si="5"/>
        <v>35</v>
      </c>
      <c r="DD55" s="136">
        <f t="shared" si="5"/>
        <v>30</v>
      </c>
      <c r="DE55" s="136">
        <f t="shared" si="5"/>
        <v>30</v>
      </c>
      <c r="DF55" s="136">
        <f t="shared" si="5"/>
        <v>28</v>
      </c>
      <c r="DG55" s="136">
        <f t="shared" si="5"/>
        <v>30</v>
      </c>
      <c r="DH55" s="136">
        <f t="shared" si="5"/>
        <v>30</v>
      </c>
      <c r="DI55" s="136">
        <f t="shared" si="5"/>
        <v>25</v>
      </c>
      <c r="DJ55" s="136">
        <f t="shared" si="5"/>
        <v>20</v>
      </c>
      <c r="DK55" s="136">
        <f t="shared" si="5"/>
        <v>28</v>
      </c>
      <c r="DL55" s="136">
        <f t="shared" si="5"/>
        <v>30</v>
      </c>
      <c r="DM55" s="136">
        <f t="shared" si="7"/>
        <v>26.3</v>
      </c>
      <c r="DN55" s="136">
        <f t="shared" si="7"/>
        <v>20</v>
      </c>
      <c r="DO55" s="136">
        <f t="shared" si="7"/>
        <v>28</v>
      </c>
      <c r="DP55" s="136">
        <f t="shared" si="7"/>
        <v>35</v>
      </c>
      <c r="DQ55" s="136">
        <f t="shared" si="7"/>
        <v>25</v>
      </c>
      <c r="DR55" s="136">
        <f t="shared" si="7"/>
        <v>34</v>
      </c>
      <c r="DU55" s="12">
        <v>4.4675009901365001</v>
      </c>
      <c r="DV55" s="12">
        <v>-2.1404746776681804</v>
      </c>
      <c r="DW55" s="12">
        <v>-2.4861627515356588</v>
      </c>
      <c r="DX55" s="12" t="e">
        <v>#N/A</v>
      </c>
      <c r="DY55" s="12">
        <v>-0.51060445784011677</v>
      </c>
      <c r="DZ55" s="12">
        <v>-5.1572697866968156</v>
      </c>
      <c r="EA55" s="12" t="e">
        <v>#N/A</v>
      </c>
      <c r="EB55" s="12">
        <v>5.163176996001738</v>
      </c>
      <c r="EC55" s="12">
        <v>-4.6647847981214454</v>
      </c>
      <c r="ED55" s="12">
        <v>-7.3804998061272045</v>
      </c>
      <c r="EE55" s="12">
        <v>-5.8967339818913729</v>
      </c>
      <c r="EF55" s="12">
        <v>-2.1654159022865542</v>
      </c>
      <c r="EG55" s="12">
        <v>-3.5040670353403129</v>
      </c>
      <c r="EH55" s="12">
        <v>-8.7039721538417893</v>
      </c>
      <c r="EI55" s="12">
        <v>-2.4413071641851047</v>
      </c>
      <c r="EJ55" s="12">
        <v>-3.1230527494206797</v>
      </c>
      <c r="EK55" s="12">
        <v>5.2902033070521099</v>
      </c>
      <c r="EL55" s="12">
        <v>-4.1304452754752106</v>
      </c>
      <c r="EM55" s="12">
        <v>-0.58955222741212765</v>
      </c>
      <c r="EN55" s="12">
        <v>-2.6562690377474496</v>
      </c>
      <c r="EO55" s="12">
        <v>5.1903048981163238</v>
      </c>
      <c r="EP55" s="12">
        <v>-19.931469064527391</v>
      </c>
      <c r="EQ55" s="12">
        <v>-13.690582912389971</v>
      </c>
      <c r="ER55" s="12">
        <v>-8.9132096139167949E-2</v>
      </c>
      <c r="ES55" s="12">
        <v>-6.1055132515094499</v>
      </c>
      <c r="ET55" s="12">
        <v>-4.4452079890288871</v>
      </c>
      <c r="EU55" s="12">
        <v>-3.8238896460335923</v>
      </c>
      <c r="EV55" s="12">
        <v>-0.28425676242002851</v>
      </c>
      <c r="EW55" s="12">
        <v>-216.37683743844354</v>
      </c>
      <c r="EX55" s="12">
        <v>3.656914235856533</v>
      </c>
      <c r="EY55" s="12">
        <v>-2.1979916640709121</v>
      </c>
      <c r="EZ55" s="12">
        <v>-1.1370220158627546</v>
      </c>
      <c r="FA55" s="12">
        <v>0.83852236049369822</v>
      </c>
      <c r="FB55" s="12">
        <v>-1.193586931815986</v>
      </c>
      <c r="FC55" s="12">
        <v>-22.332383396118246</v>
      </c>
      <c r="FD55" s="12">
        <v>-5.4510224434069983</v>
      </c>
      <c r="FE55" s="12">
        <v>-4.1106129301968224</v>
      </c>
      <c r="FF55" s="12">
        <v>3.9836987589533805</v>
      </c>
      <c r="FG55" s="12" t="e">
        <v>#N/A</v>
      </c>
    </row>
    <row r="56" spans="1:163" x14ac:dyDescent="0.25">
      <c r="A56" s="12">
        <v>2011</v>
      </c>
      <c r="B56" s="135">
        <v>35</v>
      </c>
      <c r="C56" s="135">
        <v>30</v>
      </c>
      <c r="D56" s="135">
        <v>25</v>
      </c>
      <c r="E56" s="135">
        <v>20</v>
      </c>
      <c r="F56" s="135">
        <v>33</v>
      </c>
      <c r="G56" s="135">
        <v>25</v>
      </c>
      <c r="H56" s="135">
        <v>22</v>
      </c>
      <c r="I56" s="135">
        <v>34</v>
      </c>
      <c r="J56" s="135">
        <v>27.6</v>
      </c>
      <c r="K56" s="135">
        <v>20</v>
      </c>
      <c r="L56" s="135">
        <v>33</v>
      </c>
      <c r="M56" s="135">
        <v>30</v>
      </c>
      <c r="N56" s="135">
        <v>25</v>
      </c>
      <c r="O56" s="135">
        <v>24</v>
      </c>
      <c r="P56" s="135">
        <v>33.33</v>
      </c>
      <c r="Q56" s="135">
        <v>30.2</v>
      </c>
      <c r="R56" s="135">
        <v>20</v>
      </c>
      <c r="S56" s="135">
        <v>19</v>
      </c>
      <c r="T56" s="135">
        <v>31.4</v>
      </c>
      <c r="U56" s="135">
        <v>30</v>
      </c>
      <c r="V56" s="135">
        <v>22</v>
      </c>
      <c r="W56" s="135">
        <v>15</v>
      </c>
      <c r="X56" s="135">
        <v>15</v>
      </c>
      <c r="Y56" s="135">
        <v>35</v>
      </c>
      <c r="Z56" s="135">
        <v>30</v>
      </c>
      <c r="AA56" s="135">
        <v>28</v>
      </c>
      <c r="AB56" s="135">
        <v>28</v>
      </c>
      <c r="AC56" s="135">
        <v>30</v>
      </c>
      <c r="AD56" s="135">
        <v>30</v>
      </c>
      <c r="AE56" s="135">
        <v>25</v>
      </c>
      <c r="AF56" s="135">
        <v>20</v>
      </c>
      <c r="AG56" s="135">
        <v>28</v>
      </c>
      <c r="AH56" s="135">
        <v>30</v>
      </c>
      <c r="AI56" s="135">
        <v>26.3</v>
      </c>
      <c r="AJ56" s="135">
        <v>20</v>
      </c>
      <c r="AK56" s="135">
        <v>26</v>
      </c>
      <c r="AL56" s="135">
        <v>35</v>
      </c>
      <c r="AM56" s="135">
        <v>25</v>
      </c>
      <c r="AN56" s="135">
        <v>34</v>
      </c>
      <c r="AO56" s="135">
        <v>35</v>
      </c>
      <c r="CF56" s="136">
        <f t="shared" ref="CF56:CU65" si="8">+B56-AR56</f>
        <v>35</v>
      </c>
      <c r="CG56" s="136">
        <f t="shared" si="8"/>
        <v>30</v>
      </c>
      <c r="CH56" s="136">
        <f t="shared" si="8"/>
        <v>25</v>
      </c>
      <c r="CI56" s="136">
        <f t="shared" si="8"/>
        <v>20</v>
      </c>
      <c r="CJ56" s="136">
        <f t="shared" si="8"/>
        <v>33</v>
      </c>
      <c r="CK56" s="136">
        <f t="shared" si="8"/>
        <v>25</v>
      </c>
      <c r="CL56" s="136">
        <f t="shared" si="8"/>
        <v>22</v>
      </c>
      <c r="CM56" s="136">
        <f t="shared" si="8"/>
        <v>34</v>
      </c>
      <c r="CN56" s="136">
        <f t="shared" si="8"/>
        <v>27.6</v>
      </c>
      <c r="CO56" s="136">
        <f t="shared" si="8"/>
        <v>20</v>
      </c>
      <c r="CP56" s="136">
        <f t="shared" si="8"/>
        <v>33</v>
      </c>
      <c r="CQ56" s="136">
        <f t="shared" si="8"/>
        <v>30</v>
      </c>
      <c r="CR56" s="136">
        <f t="shared" si="8"/>
        <v>25</v>
      </c>
      <c r="CS56" s="136">
        <f t="shared" si="8"/>
        <v>24</v>
      </c>
      <c r="CT56" s="136">
        <f t="shared" si="8"/>
        <v>33.33</v>
      </c>
      <c r="CU56" s="136">
        <f t="shared" si="8"/>
        <v>30.2</v>
      </c>
      <c r="CV56" s="136">
        <f t="shared" si="6"/>
        <v>20</v>
      </c>
      <c r="CW56" s="136">
        <f t="shared" si="5"/>
        <v>19</v>
      </c>
      <c r="CX56" s="136">
        <f t="shared" si="5"/>
        <v>31.4</v>
      </c>
      <c r="CY56" s="136">
        <f t="shared" si="5"/>
        <v>30</v>
      </c>
      <c r="CZ56" s="136">
        <f t="shared" si="5"/>
        <v>22</v>
      </c>
      <c r="DA56" s="136">
        <f t="shared" si="5"/>
        <v>15</v>
      </c>
      <c r="DB56" s="136">
        <f t="shared" si="5"/>
        <v>15</v>
      </c>
      <c r="DC56" s="136">
        <f t="shared" si="5"/>
        <v>35</v>
      </c>
      <c r="DD56" s="136">
        <f t="shared" si="5"/>
        <v>30</v>
      </c>
      <c r="DE56" s="136">
        <f t="shared" si="5"/>
        <v>28</v>
      </c>
      <c r="DF56" s="136">
        <f t="shared" ref="DF56:DL65" si="9">+AB56-BR56</f>
        <v>28</v>
      </c>
      <c r="DG56" s="136">
        <f t="shared" si="9"/>
        <v>30</v>
      </c>
      <c r="DH56" s="136">
        <f t="shared" si="9"/>
        <v>30</v>
      </c>
      <c r="DI56" s="136">
        <f t="shared" si="9"/>
        <v>25</v>
      </c>
      <c r="DJ56" s="136">
        <f t="shared" si="9"/>
        <v>20</v>
      </c>
      <c r="DK56" s="136">
        <f t="shared" si="9"/>
        <v>28</v>
      </c>
      <c r="DL56" s="136">
        <f t="shared" si="9"/>
        <v>30</v>
      </c>
      <c r="DM56" s="136">
        <f t="shared" si="7"/>
        <v>26.3</v>
      </c>
      <c r="DN56" s="136">
        <f t="shared" si="7"/>
        <v>20</v>
      </c>
      <c r="DO56" s="136">
        <f t="shared" si="7"/>
        <v>26</v>
      </c>
      <c r="DP56" s="136">
        <f t="shared" si="7"/>
        <v>35</v>
      </c>
      <c r="DQ56" s="136">
        <f t="shared" si="7"/>
        <v>25</v>
      </c>
      <c r="DR56" s="136">
        <f t="shared" si="7"/>
        <v>34</v>
      </c>
      <c r="DU56" s="12">
        <v>11.062223073988719</v>
      </c>
      <c r="DV56" s="12">
        <v>-1.9452548898493092</v>
      </c>
      <c r="DW56" s="12">
        <v>0.77693856454735055</v>
      </c>
      <c r="DX56" s="12" t="e">
        <v>#N/A</v>
      </c>
      <c r="DY56" s="12">
        <v>0.16767473656452125</v>
      </c>
      <c r="DZ56" s="12">
        <v>-4.6843605780592839</v>
      </c>
      <c r="EA56" s="12" t="e">
        <v>#N/A</v>
      </c>
      <c r="EB56" s="12">
        <v>8.4925577207210097</v>
      </c>
      <c r="EC56" s="12">
        <v>-1.8431315452718309</v>
      </c>
      <c r="ED56" s="12">
        <v>1.9225890359189748</v>
      </c>
      <c r="EE56" s="12">
        <v>1.3468499522946331</v>
      </c>
      <c r="EF56" s="12">
        <v>-0.9378149669256004</v>
      </c>
      <c r="EG56" s="12">
        <v>-2.6495726016001697</v>
      </c>
      <c r="EH56" s="12">
        <v>0.39796922258273071</v>
      </c>
      <c r="EI56" s="12">
        <v>-0.11931668388947969</v>
      </c>
      <c r="EJ56" s="12">
        <v>1.1522414572391426</v>
      </c>
      <c r="EK56" s="12">
        <v>-7.672581702055794</v>
      </c>
      <c r="EL56" s="12">
        <v>-3.3713874650844673</v>
      </c>
      <c r="EM56" s="12">
        <v>1.2051253347138982</v>
      </c>
      <c r="EN56" s="12">
        <v>-3.6785740602714156</v>
      </c>
      <c r="EO56" s="12">
        <v>6.7686997143360941</v>
      </c>
      <c r="EP56" s="12">
        <v>-17.853678971227339</v>
      </c>
      <c r="EQ56" s="12">
        <v>-7.4292070605190474</v>
      </c>
      <c r="ER56" s="12">
        <v>-0.39392148060332399</v>
      </c>
      <c r="ES56" s="12">
        <v>-3.1850477916103728</v>
      </c>
      <c r="ET56" s="12">
        <v>-5.4508658317378718</v>
      </c>
      <c r="EU56" s="12">
        <v>-4.5053337706863772</v>
      </c>
      <c r="EV56" s="12">
        <v>2.0204623035908185</v>
      </c>
      <c r="EW56" s="12">
        <v>-441.16695391078065</v>
      </c>
      <c r="EX56" s="12">
        <v>0.48369155785928797</v>
      </c>
      <c r="EY56" s="12">
        <v>1.3711062888321237</v>
      </c>
      <c r="EZ56" s="12">
        <v>0.28713832451501276</v>
      </c>
      <c r="FA56" s="12">
        <v>-1.7303056282447073</v>
      </c>
      <c r="FB56" s="12">
        <v>1.4181553313330539</v>
      </c>
      <c r="FC56" s="12">
        <v>-3.3163036895705886</v>
      </c>
      <c r="FD56" s="12">
        <v>-5.1508288388634469</v>
      </c>
      <c r="FE56" s="12">
        <v>-4.3473050407585276</v>
      </c>
      <c r="FF56" s="12">
        <v>6.0282816034332996</v>
      </c>
      <c r="FG56" s="12" t="e">
        <v>#N/A</v>
      </c>
    </row>
    <row r="57" spans="1:163" x14ac:dyDescent="0.25">
      <c r="A57" s="12">
        <v>2012</v>
      </c>
      <c r="B57" s="135">
        <v>35</v>
      </c>
      <c r="C57" s="135">
        <v>30</v>
      </c>
      <c r="D57" s="135">
        <v>25</v>
      </c>
      <c r="E57" s="135">
        <v>20</v>
      </c>
      <c r="F57" s="135">
        <v>33</v>
      </c>
      <c r="G57" s="135">
        <v>25</v>
      </c>
      <c r="H57" s="135">
        <v>22</v>
      </c>
      <c r="I57" s="135">
        <v>34</v>
      </c>
      <c r="J57" s="135">
        <v>26.1</v>
      </c>
      <c r="K57" s="135">
        <v>18.5</v>
      </c>
      <c r="L57" s="135">
        <v>33</v>
      </c>
      <c r="M57" s="135">
        <v>30</v>
      </c>
      <c r="N57" s="135">
        <v>25</v>
      </c>
      <c r="O57" s="135">
        <v>23</v>
      </c>
      <c r="P57" s="135">
        <v>33.33</v>
      </c>
      <c r="Q57" s="135">
        <v>30.2</v>
      </c>
      <c r="R57" s="135">
        <v>20</v>
      </c>
      <c r="S57" s="135">
        <v>19</v>
      </c>
      <c r="T57" s="135">
        <v>31.4</v>
      </c>
      <c r="U57" s="135">
        <v>30</v>
      </c>
      <c r="V57" s="135">
        <v>22</v>
      </c>
      <c r="W57" s="135">
        <v>15</v>
      </c>
      <c r="X57" s="135">
        <v>15</v>
      </c>
      <c r="Y57" s="135">
        <v>35</v>
      </c>
      <c r="Z57" s="135">
        <v>30</v>
      </c>
      <c r="AA57" s="135">
        <v>28</v>
      </c>
      <c r="AB57" s="135">
        <v>28</v>
      </c>
      <c r="AC57" s="135">
        <v>30</v>
      </c>
      <c r="AD57" s="135">
        <v>30</v>
      </c>
      <c r="AE57" s="135">
        <v>25</v>
      </c>
      <c r="AF57" s="135">
        <v>20</v>
      </c>
      <c r="AG57" s="135">
        <v>28</v>
      </c>
      <c r="AH57" s="135">
        <v>30</v>
      </c>
      <c r="AI57" s="135">
        <v>26.3</v>
      </c>
      <c r="AJ57" s="135">
        <v>20</v>
      </c>
      <c r="AK57" s="135">
        <v>24</v>
      </c>
      <c r="AL57" s="135">
        <v>35</v>
      </c>
      <c r="AM57" s="135">
        <v>25</v>
      </c>
      <c r="AN57" s="135">
        <v>34</v>
      </c>
      <c r="AO57" s="135">
        <v>35</v>
      </c>
      <c r="CF57" s="136">
        <f t="shared" si="8"/>
        <v>35</v>
      </c>
      <c r="CG57" s="136">
        <f t="shared" si="8"/>
        <v>30</v>
      </c>
      <c r="CH57" s="136">
        <f t="shared" si="8"/>
        <v>25</v>
      </c>
      <c r="CI57" s="136">
        <f t="shared" si="8"/>
        <v>20</v>
      </c>
      <c r="CJ57" s="136">
        <f t="shared" si="8"/>
        <v>33</v>
      </c>
      <c r="CK57" s="136">
        <f t="shared" si="8"/>
        <v>25</v>
      </c>
      <c r="CL57" s="136">
        <f t="shared" si="8"/>
        <v>22</v>
      </c>
      <c r="CM57" s="136">
        <f t="shared" si="8"/>
        <v>34</v>
      </c>
      <c r="CN57" s="136">
        <f t="shared" si="8"/>
        <v>26.1</v>
      </c>
      <c r="CO57" s="136">
        <f t="shared" si="8"/>
        <v>18.5</v>
      </c>
      <c r="CP57" s="136">
        <f t="shared" si="8"/>
        <v>33</v>
      </c>
      <c r="CQ57" s="136">
        <f t="shared" si="8"/>
        <v>30</v>
      </c>
      <c r="CR57" s="136">
        <f t="shared" si="8"/>
        <v>25</v>
      </c>
      <c r="CS57" s="136">
        <f t="shared" si="8"/>
        <v>23</v>
      </c>
      <c r="CT57" s="136">
        <f t="shared" si="8"/>
        <v>33.33</v>
      </c>
      <c r="CU57" s="136">
        <f t="shared" si="8"/>
        <v>30.2</v>
      </c>
      <c r="CV57" s="136">
        <f t="shared" si="6"/>
        <v>20</v>
      </c>
      <c r="CW57" s="136">
        <f t="shared" si="6"/>
        <v>19</v>
      </c>
      <c r="CX57" s="136">
        <f t="shared" si="6"/>
        <v>31.4</v>
      </c>
      <c r="CY57" s="136">
        <f t="shared" si="6"/>
        <v>30</v>
      </c>
      <c r="CZ57" s="136">
        <f t="shared" si="6"/>
        <v>22</v>
      </c>
      <c r="DA57" s="136">
        <f t="shared" si="6"/>
        <v>15</v>
      </c>
      <c r="DB57" s="136">
        <f t="shared" si="6"/>
        <v>15</v>
      </c>
      <c r="DC57" s="136">
        <f t="shared" si="6"/>
        <v>35</v>
      </c>
      <c r="DD57" s="136">
        <f t="shared" si="6"/>
        <v>30</v>
      </c>
      <c r="DE57" s="136">
        <f t="shared" si="6"/>
        <v>28</v>
      </c>
      <c r="DF57" s="136">
        <f t="shared" si="9"/>
        <v>28</v>
      </c>
      <c r="DG57" s="136">
        <f t="shared" si="9"/>
        <v>30</v>
      </c>
      <c r="DH57" s="136">
        <f t="shared" si="9"/>
        <v>30</v>
      </c>
      <c r="DI57" s="136">
        <f t="shared" si="9"/>
        <v>25</v>
      </c>
      <c r="DJ57" s="136">
        <f t="shared" si="9"/>
        <v>20</v>
      </c>
      <c r="DK57" s="136">
        <f t="shared" si="9"/>
        <v>28</v>
      </c>
      <c r="DL57" s="136">
        <f t="shared" si="9"/>
        <v>30</v>
      </c>
      <c r="DM57" s="136">
        <f t="shared" si="7"/>
        <v>26.3</v>
      </c>
      <c r="DN57" s="136">
        <f t="shared" si="7"/>
        <v>20</v>
      </c>
      <c r="DO57" s="136">
        <f t="shared" si="7"/>
        <v>24</v>
      </c>
      <c r="DP57" s="136">
        <f t="shared" si="7"/>
        <v>35</v>
      </c>
      <c r="DQ57" s="136">
        <f t="shared" si="7"/>
        <v>25</v>
      </c>
      <c r="DR57" s="136">
        <f t="shared" si="7"/>
        <v>34</v>
      </c>
      <c r="DU57" s="12">
        <v>5.2364762128413531</v>
      </c>
      <c r="DV57" s="12">
        <v>1.0255790575128003</v>
      </c>
      <c r="DW57" s="12">
        <v>3.3761647225929892E-2</v>
      </c>
      <c r="DX57" s="12" t="e">
        <v>#N/A</v>
      </c>
      <c r="DY57" s="12">
        <v>-0.79603880047525877</v>
      </c>
      <c r="DZ57" s="12">
        <v>-4.1275333541806276</v>
      </c>
      <c r="EA57" s="12" t="e">
        <v>#N/A</v>
      </c>
      <c r="EB57" s="12">
        <v>8.426226566434508</v>
      </c>
      <c r="EC57" s="12">
        <v>-1.8185561584682546</v>
      </c>
      <c r="ED57" s="12">
        <v>9.9831472633728708</v>
      </c>
      <c r="EE57" s="12">
        <v>1.2010093509726403</v>
      </c>
      <c r="EF57" s="12">
        <v>2.4980322700593547</v>
      </c>
      <c r="EG57" s="12">
        <v>-3.9797340322526225</v>
      </c>
      <c r="EH57" s="12">
        <v>5.9040775034600301</v>
      </c>
      <c r="EI57" s="12">
        <v>-1.0770982581030353</v>
      </c>
      <c r="EJ57" s="12">
        <v>-0.39505513998821584</v>
      </c>
      <c r="EK57" s="12">
        <v>-14.136535476624402</v>
      </c>
      <c r="EL57" s="12">
        <v>-1.4642347576505585</v>
      </c>
      <c r="EM57" s="12">
        <v>-2.5868517407976697</v>
      </c>
      <c r="EN57" s="12">
        <v>-2.2889070245734899</v>
      </c>
      <c r="EO57" s="12">
        <v>-0.93666841331662454</v>
      </c>
      <c r="EP57" s="12">
        <v>-7.3361860904142873</v>
      </c>
      <c r="EQ57" s="12">
        <v>-4.9840246505253845</v>
      </c>
      <c r="ER57" s="12">
        <v>-0.46234263839608047</v>
      </c>
      <c r="ES57" s="12">
        <v>-0.14439508284155522</v>
      </c>
      <c r="ET57" s="12">
        <v>-5.3577702908206675</v>
      </c>
      <c r="EU57" s="12">
        <v>-1.4873551243044858</v>
      </c>
      <c r="EV57" s="12">
        <v>5.0993898450078916</v>
      </c>
      <c r="EW57" s="12">
        <v>-338.22484754046309</v>
      </c>
      <c r="EX57" s="12">
        <v>-7.5788060620965894</v>
      </c>
      <c r="EY57" s="12">
        <v>4.1856894738173764</v>
      </c>
      <c r="EZ57" s="12">
        <v>0.8807933070426941</v>
      </c>
      <c r="FA57" s="12">
        <v>-8.8657493494953883</v>
      </c>
      <c r="FB57" s="12">
        <v>-3.6837207447848641</v>
      </c>
      <c r="FC57" s="12">
        <v>-6.2943729792009435</v>
      </c>
      <c r="FD57" s="12">
        <v>-4.955650906420118</v>
      </c>
      <c r="FE57" s="12">
        <v>-3.0105387100053065</v>
      </c>
      <c r="FF57" s="12">
        <v>5.6720554180774911</v>
      </c>
      <c r="FG57" s="12" t="e">
        <v>#N/A</v>
      </c>
    </row>
    <row r="58" spans="1:163" x14ac:dyDescent="0.25">
      <c r="A58" s="12">
        <v>2013</v>
      </c>
      <c r="B58" s="135">
        <v>35</v>
      </c>
      <c r="C58" s="135">
        <v>30</v>
      </c>
      <c r="D58" s="135">
        <v>25</v>
      </c>
      <c r="E58" s="135">
        <v>20</v>
      </c>
      <c r="F58" s="135">
        <v>33</v>
      </c>
      <c r="G58" s="135">
        <v>25</v>
      </c>
      <c r="H58" s="135">
        <v>22</v>
      </c>
      <c r="I58" s="135">
        <v>34</v>
      </c>
      <c r="J58" s="135">
        <v>26.1</v>
      </c>
      <c r="K58" s="135">
        <v>20</v>
      </c>
      <c r="L58" s="135">
        <v>25</v>
      </c>
      <c r="M58" s="135">
        <v>30</v>
      </c>
      <c r="N58" s="135">
        <v>25</v>
      </c>
      <c r="O58" s="135">
        <v>22</v>
      </c>
      <c r="P58" s="135">
        <v>33.33</v>
      </c>
      <c r="Q58" s="135">
        <v>30.2</v>
      </c>
      <c r="R58" s="135">
        <v>26</v>
      </c>
      <c r="S58" s="135">
        <v>19</v>
      </c>
      <c r="T58" s="135">
        <v>31.4</v>
      </c>
      <c r="U58" s="135">
        <v>25.5</v>
      </c>
      <c r="V58" s="135">
        <v>22</v>
      </c>
      <c r="W58" s="135">
        <v>15</v>
      </c>
      <c r="X58" s="135">
        <v>15</v>
      </c>
      <c r="Y58" s="135">
        <v>35</v>
      </c>
      <c r="Z58" s="135">
        <v>30</v>
      </c>
      <c r="AA58" s="135">
        <v>28</v>
      </c>
      <c r="AB58" s="135">
        <v>28</v>
      </c>
      <c r="AC58" s="135">
        <v>30</v>
      </c>
      <c r="AD58" s="135">
        <v>30</v>
      </c>
      <c r="AE58" s="135">
        <v>25</v>
      </c>
      <c r="AF58" s="135">
        <v>20</v>
      </c>
      <c r="AG58" s="135">
        <v>28</v>
      </c>
      <c r="AH58" s="135">
        <v>30</v>
      </c>
      <c r="AI58" s="135">
        <v>22</v>
      </c>
      <c r="AJ58" s="135">
        <v>20</v>
      </c>
      <c r="AK58" s="135">
        <v>23</v>
      </c>
      <c r="AL58" s="135">
        <v>35</v>
      </c>
      <c r="AM58" s="135">
        <v>25</v>
      </c>
      <c r="AN58" s="135">
        <v>34</v>
      </c>
      <c r="AO58" s="135">
        <v>35</v>
      </c>
      <c r="CF58" s="136">
        <f t="shared" si="8"/>
        <v>35</v>
      </c>
      <c r="CG58" s="136">
        <f t="shared" si="8"/>
        <v>30</v>
      </c>
      <c r="CH58" s="136">
        <f t="shared" si="8"/>
        <v>25</v>
      </c>
      <c r="CI58" s="136">
        <f t="shared" si="8"/>
        <v>20</v>
      </c>
      <c r="CJ58" s="136">
        <f t="shared" si="8"/>
        <v>33</v>
      </c>
      <c r="CK58" s="136">
        <f t="shared" si="8"/>
        <v>25</v>
      </c>
      <c r="CL58" s="136">
        <f t="shared" si="8"/>
        <v>22</v>
      </c>
      <c r="CM58" s="136">
        <f t="shared" si="8"/>
        <v>34</v>
      </c>
      <c r="CN58" s="136">
        <f t="shared" si="8"/>
        <v>26.1</v>
      </c>
      <c r="CO58" s="136">
        <f t="shared" si="8"/>
        <v>20</v>
      </c>
      <c r="CP58" s="136">
        <f t="shared" si="8"/>
        <v>25</v>
      </c>
      <c r="CQ58" s="136">
        <f t="shared" si="8"/>
        <v>30</v>
      </c>
      <c r="CR58" s="136">
        <f t="shared" si="8"/>
        <v>25</v>
      </c>
      <c r="CS58" s="136">
        <f t="shared" si="8"/>
        <v>22</v>
      </c>
      <c r="CT58" s="136">
        <f t="shared" si="8"/>
        <v>33.33</v>
      </c>
      <c r="CU58" s="136">
        <f t="shared" si="8"/>
        <v>30.2</v>
      </c>
      <c r="CV58" s="136">
        <f t="shared" si="6"/>
        <v>26</v>
      </c>
      <c r="CW58" s="136">
        <f t="shared" si="6"/>
        <v>19</v>
      </c>
      <c r="CX58" s="136">
        <f t="shared" si="6"/>
        <v>31.4</v>
      </c>
      <c r="CY58" s="136">
        <f t="shared" si="6"/>
        <v>25.5</v>
      </c>
      <c r="CZ58" s="136">
        <f t="shared" si="6"/>
        <v>22</v>
      </c>
      <c r="DA58" s="136">
        <f t="shared" si="6"/>
        <v>15</v>
      </c>
      <c r="DB58" s="136">
        <f t="shared" si="6"/>
        <v>15</v>
      </c>
      <c r="DC58" s="136">
        <f t="shared" si="6"/>
        <v>35</v>
      </c>
      <c r="DD58" s="136">
        <f t="shared" si="6"/>
        <v>30</v>
      </c>
      <c r="DE58" s="136">
        <f t="shared" si="6"/>
        <v>28</v>
      </c>
      <c r="DF58" s="136">
        <f t="shared" si="9"/>
        <v>28</v>
      </c>
      <c r="DG58" s="136">
        <f t="shared" si="9"/>
        <v>30</v>
      </c>
      <c r="DH58" s="136">
        <f t="shared" si="9"/>
        <v>30</v>
      </c>
      <c r="DI58" s="136">
        <f t="shared" si="9"/>
        <v>25</v>
      </c>
      <c r="DJ58" s="136">
        <f t="shared" si="9"/>
        <v>20</v>
      </c>
      <c r="DK58" s="136">
        <f t="shared" si="9"/>
        <v>28</v>
      </c>
      <c r="DL58" s="136">
        <f t="shared" si="9"/>
        <v>30</v>
      </c>
      <c r="DM58" s="136">
        <f t="shared" si="7"/>
        <v>22</v>
      </c>
      <c r="DN58" s="136">
        <f t="shared" si="7"/>
        <v>20</v>
      </c>
      <c r="DO58" s="136">
        <f t="shared" si="7"/>
        <v>23</v>
      </c>
      <c r="DP58" s="136">
        <f t="shared" si="7"/>
        <v>35</v>
      </c>
      <c r="DQ58" s="136">
        <f t="shared" si="7"/>
        <v>25</v>
      </c>
      <c r="DR58" s="136">
        <f t="shared" si="7"/>
        <v>34</v>
      </c>
      <c r="DU58" s="12">
        <v>7.1204529653919337</v>
      </c>
      <c r="DV58" s="12">
        <v>4.6256350823227876E-2</v>
      </c>
      <c r="DW58" s="12">
        <v>-1.8894475734296918</v>
      </c>
      <c r="DX58" s="12" t="e">
        <v>#N/A</v>
      </c>
      <c r="DY58" s="12">
        <v>-2.2369393224400937</v>
      </c>
      <c r="DZ58" s="12">
        <v>0.85531450857661184</v>
      </c>
      <c r="EA58" s="12" t="e">
        <v>#N/A</v>
      </c>
      <c r="EB58" s="12">
        <v>11.86770973559112</v>
      </c>
      <c r="EC58" s="12">
        <v>-0.52141693072931616</v>
      </c>
      <c r="ED58" s="12">
        <v>10.015391275903994</v>
      </c>
      <c r="EE58" s="12">
        <v>5.5010704243792361</v>
      </c>
      <c r="EF58" s="12">
        <v>-1.4489370678841738</v>
      </c>
      <c r="EG58" s="12">
        <v>-4.4050975074419796</v>
      </c>
      <c r="EH58" s="12">
        <v>11.174782250475971</v>
      </c>
      <c r="EI58" s="12">
        <v>-1.5816722237310046</v>
      </c>
      <c r="EJ58" s="12">
        <v>-1.9913305542114017</v>
      </c>
      <c r="EK58" s="12">
        <v>-13.662190597956595</v>
      </c>
      <c r="EL58" s="12">
        <v>-3.0462810459887351</v>
      </c>
      <c r="EM58" s="12">
        <v>-4.6212561937908845</v>
      </c>
      <c r="EN58" s="12">
        <v>0.25732595444216599</v>
      </c>
      <c r="EO58" s="12">
        <v>-1.0887105682252241</v>
      </c>
      <c r="EP58" s="12">
        <v>-6.500486756751684</v>
      </c>
      <c r="EQ58" s="12">
        <v>-3.1611081415200601</v>
      </c>
      <c r="ER58" s="12">
        <v>-0.45448678672987519</v>
      </c>
      <c r="ES58" s="12">
        <v>-1.6552420889371433</v>
      </c>
      <c r="ET58" s="12">
        <v>-5.9956458758363169</v>
      </c>
      <c r="EU58" s="12">
        <v>-2.1500269887187358</v>
      </c>
      <c r="EV58" s="12">
        <v>8.8818088142382976</v>
      </c>
      <c r="EW58" s="12">
        <v>-233.42083641725912</v>
      </c>
      <c r="EX58" s="12">
        <v>-9.4102574977322604</v>
      </c>
      <c r="EY58" s="12">
        <v>4.1004565885436364</v>
      </c>
      <c r="EZ58" s="12">
        <v>2.1378525724136637</v>
      </c>
      <c r="FA58" s="12">
        <v>-12.727104801905995</v>
      </c>
      <c r="FB58" s="12">
        <v>-5.2584100405953222</v>
      </c>
      <c r="FC58" s="12">
        <v>5.9042379155804952</v>
      </c>
      <c r="FD58" s="12">
        <v>-4.0309482377165864</v>
      </c>
      <c r="FE58" s="12">
        <v>-2.8231458220971319</v>
      </c>
      <c r="FF58" s="12">
        <v>8.6365942870605465</v>
      </c>
      <c r="FG58" s="12" t="e">
        <v>#N/A</v>
      </c>
    </row>
    <row r="59" spans="1:163" x14ac:dyDescent="0.25">
      <c r="A59" s="12">
        <v>2014</v>
      </c>
      <c r="B59" s="135">
        <v>35</v>
      </c>
      <c r="C59" s="135">
        <v>30</v>
      </c>
      <c r="D59" s="135">
        <v>25</v>
      </c>
      <c r="E59" s="135">
        <v>20</v>
      </c>
      <c r="F59" s="135">
        <v>33</v>
      </c>
      <c r="G59" s="135">
        <v>25</v>
      </c>
      <c r="H59" s="135">
        <v>22</v>
      </c>
      <c r="I59" s="135">
        <v>34</v>
      </c>
      <c r="J59" s="135">
        <v>26.5</v>
      </c>
      <c r="K59" s="135">
        <v>20</v>
      </c>
      <c r="L59" s="135">
        <v>25</v>
      </c>
      <c r="M59" s="135">
        <v>30</v>
      </c>
      <c r="N59" s="135">
        <v>24.5</v>
      </c>
      <c r="O59" s="135">
        <v>22</v>
      </c>
      <c r="P59" s="135">
        <v>33.33</v>
      </c>
      <c r="Q59" s="135">
        <v>30.2</v>
      </c>
      <c r="R59" s="135">
        <v>26</v>
      </c>
      <c r="S59" s="135">
        <v>19</v>
      </c>
      <c r="T59" s="135">
        <v>31.4</v>
      </c>
      <c r="U59" s="135">
        <v>25.5</v>
      </c>
      <c r="V59" s="135">
        <v>22</v>
      </c>
      <c r="W59" s="135">
        <v>15</v>
      </c>
      <c r="X59" s="135">
        <v>15</v>
      </c>
      <c r="Y59" s="135">
        <v>35</v>
      </c>
      <c r="Z59" s="135">
        <v>30</v>
      </c>
      <c r="AA59" s="135">
        <v>28</v>
      </c>
      <c r="AB59" s="135">
        <v>27</v>
      </c>
      <c r="AC59" s="135">
        <v>30</v>
      </c>
      <c r="AD59" s="135">
        <v>30</v>
      </c>
      <c r="AE59" s="135">
        <v>23</v>
      </c>
      <c r="AF59" s="135">
        <v>20</v>
      </c>
      <c r="AG59" s="135">
        <v>28</v>
      </c>
      <c r="AH59" s="135">
        <v>30</v>
      </c>
      <c r="AI59" s="135">
        <v>22</v>
      </c>
      <c r="AJ59" s="135">
        <v>20</v>
      </c>
      <c r="AK59" s="135">
        <v>21</v>
      </c>
      <c r="AL59" s="135">
        <v>35</v>
      </c>
      <c r="AM59" s="135">
        <v>25</v>
      </c>
      <c r="AN59" s="135">
        <v>34</v>
      </c>
      <c r="AO59" s="135">
        <v>35</v>
      </c>
      <c r="CF59" s="136">
        <f t="shared" si="8"/>
        <v>35</v>
      </c>
      <c r="CG59" s="136">
        <f t="shared" si="8"/>
        <v>30</v>
      </c>
      <c r="CH59" s="136">
        <f t="shared" si="8"/>
        <v>25</v>
      </c>
      <c r="CI59" s="136">
        <f t="shared" si="8"/>
        <v>20</v>
      </c>
      <c r="CJ59" s="136">
        <f t="shared" si="8"/>
        <v>33</v>
      </c>
      <c r="CK59" s="136">
        <f t="shared" si="8"/>
        <v>25</v>
      </c>
      <c r="CL59" s="136">
        <f t="shared" si="8"/>
        <v>22</v>
      </c>
      <c r="CM59" s="136">
        <f t="shared" si="8"/>
        <v>34</v>
      </c>
      <c r="CN59" s="136">
        <f t="shared" si="8"/>
        <v>26.5</v>
      </c>
      <c r="CO59" s="136">
        <f t="shared" si="8"/>
        <v>20</v>
      </c>
      <c r="CP59" s="136">
        <f t="shared" si="8"/>
        <v>25</v>
      </c>
      <c r="CQ59" s="136">
        <f t="shared" si="8"/>
        <v>30</v>
      </c>
      <c r="CR59" s="136">
        <f t="shared" si="8"/>
        <v>24.5</v>
      </c>
      <c r="CS59" s="136">
        <f t="shared" si="8"/>
        <v>22</v>
      </c>
      <c r="CT59" s="136">
        <f t="shared" si="8"/>
        <v>33.33</v>
      </c>
      <c r="CU59" s="136">
        <f t="shared" si="8"/>
        <v>30.2</v>
      </c>
      <c r="CV59" s="136">
        <f t="shared" si="6"/>
        <v>26</v>
      </c>
      <c r="CW59" s="136">
        <f t="shared" si="6"/>
        <v>19</v>
      </c>
      <c r="CX59" s="136">
        <f t="shared" si="6"/>
        <v>31.4</v>
      </c>
      <c r="CY59" s="136">
        <f t="shared" si="6"/>
        <v>25.5</v>
      </c>
      <c r="CZ59" s="136">
        <f t="shared" si="6"/>
        <v>22</v>
      </c>
      <c r="DA59" s="136">
        <f t="shared" si="6"/>
        <v>15</v>
      </c>
      <c r="DB59" s="136">
        <f t="shared" si="6"/>
        <v>15</v>
      </c>
      <c r="DC59" s="136">
        <f t="shared" si="6"/>
        <v>35</v>
      </c>
      <c r="DD59" s="136">
        <f t="shared" si="6"/>
        <v>30</v>
      </c>
      <c r="DE59" s="136">
        <f t="shared" si="6"/>
        <v>28</v>
      </c>
      <c r="DF59" s="136">
        <f t="shared" si="9"/>
        <v>27</v>
      </c>
      <c r="DG59" s="136">
        <f t="shared" si="9"/>
        <v>30</v>
      </c>
      <c r="DH59" s="136">
        <f t="shared" si="9"/>
        <v>30</v>
      </c>
      <c r="DI59" s="136">
        <f t="shared" si="9"/>
        <v>23</v>
      </c>
      <c r="DJ59" s="136">
        <f t="shared" si="9"/>
        <v>20</v>
      </c>
      <c r="DK59" s="136">
        <f t="shared" si="9"/>
        <v>28</v>
      </c>
      <c r="DL59" s="136">
        <f t="shared" si="9"/>
        <v>30</v>
      </c>
      <c r="DM59" s="136">
        <f t="shared" si="7"/>
        <v>22</v>
      </c>
      <c r="DN59" s="136">
        <f t="shared" si="7"/>
        <v>20</v>
      </c>
      <c r="DO59" s="136">
        <f t="shared" si="7"/>
        <v>21</v>
      </c>
      <c r="DP59" s="136">
        <f t="shared" si="7"/>
        <v>35</v>
      </c>
      <c r="DQ59" s="136">
        <f t="shared" si="7"/>
        <v>25</v>
      </c>
      <c r="DR59" s="136">
        <f t="shared" si="7"/>
        <v>34</v>
      </c>
      <c r="DU59" s="12">
        <v>0.13855887514546339</v>
      </c>
      <c r="DV59" s="12">
        <v>0.27932385123506265</v>
      </c>
      <c r="DW59" s="12">
        <v>-2.5704237511158965</v>
      </c>
      <c r="DX59" s="12" t="e">
        <v>#N/A</v>
      </c>
      <c r="DY59" s="12">
        <v>-1.5857491405177484</v>
      </c>
      <c r="DZ59" s="12">
        <v>3.6785746957558558</v>
      </c>
      <c r="EA59" s="12" t="e">
        <v>#N/A</v>
      </c>
      <c r="EB59" s="12">
        <v>10.581758045433844</v>
      </c>
      <c r="EC59" s="12">
        <v>2.1082468910740317</v>
      </c>
      <c r="ED59" s="12">
        <v>6.1460621466915768</v>
      </c>
      <c r="EE59" s="12">
        <v>9.0873671911260203</v>
      </c>
      <c r="EF59" s="12">
        <v>-1.3382469576379208</v>
      </c>
      <c r="EG59" s="12">
        <v>-3.9620246034321553</v>
      </c>
      <c r="EH59" s="12">
        <v>14.928540819660782</v>
      </c>
      <c r="EI59" s="12">
        <v>-1.4183830445584533</v>
      </c>
      <c r="EJ59" s="12">
        <v>-0.52419791335017862</v>
      </c>
      <c r="EK59" s="12">
        <v>-9.4531493994274172</v>
      </c>
      <c r="EL59" s="12">
        <v>-3.6434719044887629</v>
      </c>
      <c r="EM59" s="12">
        <v>-4.0606524734146205</v>
      </c>
      <c r="EN59" s="12">
        <v>-0.42594013057930624</v>
      </c>
      <c r="EO59" s="12">
        <v>0.43860373583891032</v>
      </c>
      <c r="EP59" s="12">
        <v>-6.2074559527594602</v>
      </c>
      <c r="EQ59" s="12">
        <v>-1.4648499861904156</v>
      </c>
      <c r="ER59" s="12">
        <v>-0.28182171643318377</v>
      </c>
      <c r="ES59" s="12">
        <v>0.17694162324696094</v>
      </c>
      <c r="ET59" s="12">
        <v>-3.6348771744862347</v>
      </c>
      <c r="EU59" s="12">
        <v>-0.75928710109891995</v>
      </c>
      <c r="EV59" s="12">
        <v>4.744927777039095</v>
      </c>
      <c r="EW59" s="12">
        <v>-150.54999015552858</v>
      </c>
      <c r="EX59" s="12">
        <v>-8.2727045462690398</v>
      </c>
      <c r="EY59" s="12">
        <v>2.8252613590826741</v>
      </c>
      <c r="EZ59" s="12">
        <v>1.9425885308171473</v>
      </c>
      <c r="FA59" s="12">
        <v>-10.932712138101039</v>
      </c>
      <c r="FB59" s="12">
        <v>-3.8921329995885401</v>
      </c>
      <c r="FC59" s="12">
        <v>4.5915025673128866</v>
      </c>
      <c r="FD59" s="12">
        <v>-0.87235092556235827</v>
      </c>
      <c r="FE59" s="12">
        <v>-1.666191235862442</v>
      </c>
      <c r="FF59" s="12">
        <v>9.7381555106622955</v>
      </c>
      <c r="FG59" s="12" t="e">
        <v>#N/A</v>
      </c>
    </row>
    <row r="60" spans="1:163" x14ac:dyDescent="0.25">
      <c r="A60" s="12">
        <v>2015</v>
      </c>
      <c r="B60" s="135">
        <v>35</v>
      </c>
      <c r="C60" s="135">
        <v>30</v>
      </c>
      <c r="D60" s="135">
        <v>25</v>
      </c>
      <c r="E60" s="135">
        <v>20</v>
      </c>
      <c r="F60" s="135">
        <v>33</v>
      </c>
      <c r="G60" s="135">
        <v>25</v>
      </c>
      <c r="H60" s="135">
        <v>22</v>
      </c>
      <c r="I60" s="135">
        <v>34</v>
      </c>
      <c r="J60" s="135">
        <v>26.5</v>
      </c>
      <c r="K60" s="135">
        <v>24</v>
      </c>
      <c r="L60" s="135">
        <v>25</v>
      </c>
      <c r="M60" s="135">
        <v>30</v>
      </c>
      <c r="N60" s="135">
        <v>22</v>
      </c>
      <c r="O60" s="135">
        <v>22</v>
      </c>
      <c r="P60" s="135">
        <v>33.33</v>
      </c>
      <c r="Q60" s="135">
        <v>30.2</v>
      </c>
      <c r="R60" s="135">
        <v>29</v>
      </c>
      <c r="S60" s="135">
        <v>19</v>
      </c>
      <c r="T60" s="135">
        <v>31.4</v>
      </c>
      <c r="U60" s="135">
        <v>23.9</v>
      </c>
      <c r="V60" s="135">
        <v>22</v>
      </c>
      <c r="W60" s="135">
        <v>15</v>
      </c>
      <c r="X60" s="135">
        <v>15</v>
      </c>
      <c r="Y60" s="135">
        <v>35</v>
      </c>
      <c r="Z60" s="135">
        <v>30</v>
      </c>
      <c r="AA60" s="135">
        <v>28</v>
      </c>
      <c r="AB60" s="135">
        <v>27</v>
      </c>
      <c r="AC60" s="135">
        <v>28</v>
      </c>
      <c r="AD60" s="135">
        <v>30</v>
      </c>
      <c r="AE60" s="135">
        <v>21</v>
      </c>
      <c r="AF60" s="135">
        <v>20</v>
      </c>
      <c r="AG60" s="135">
        <v>28</v>
      </c>
      <c r="AH60" s="135">
        <v>28</v>
      </c>
      <c r="AI60" s="135">
        <v>22</v>
      </c>
      <c r="AJ60" s="135">
        <v>20</v>
      </c>
      <c r="AK60" s="135">
        <v>20</v>
      </c>
      <c r="AL60" s="135">
        <v>35</v>
      </c>
      <c r="AM60" s="135">
        <v>25</v>
      </c>
      <c r="AN60" s="135">
        <v>34</v>
      </c>
      <c r="AO60" s="135">
        <v>35</v>
      </c>
      <c r="CF60" s="136">
        <f t="shared" si="8"/>
        <v>35</v>
      </c>
      <c r="CG60" s="136">
        <f t="shared" si="8"/>
        <v>30</v>
      </c>
      <c r="CH60" s="136">
        <f t="shared" si="8"/>
        <v>25</v>
      </c>
      <c r="CI60" s="136">
        <f t="shared" si="8"/>
        <v>20</v>
      </c>
      <c r="CJ60" s="136">
        <f t="shared" si="8"/>
        <v>33</v>
      </c>
      <c r="CK60" s="136">
        <f t="shared" si="8"/>
        <v>25</v>
      </c>
      <c r="CL60" s="136">
        <f t="shared" si="8"/>
        <v>22</v>
      </c>
      <c r="CM60" s="136">
        <f t="shared" si="8"/>
        <v>34</v>
      </c>
      <c r="CN60" s="136">
        <f t="shared" si="8"/>
        <v>26.5</v>
      </c>
      <c r="CO60" s="136">
        <f t="shared" si="8"/>
        <v>24</v>
      </c>
      <c r="CP60" s="136">
        <f t="shared" si="8"/>
        <v>25</v>
      </c>
      <c r="CQ60" s="136">
        <f t="shared" si="8"/>
        <v>30</v>
      </c>
      <c r="CR60" s="136">
        <f t="shared" si="8"/>
        <v>22</v>
      </c>
      <c r="CS60" s="136">
        <f t="shared" si="8"/>
        <v>22</v>
      </c>
      <c r="CT60" s="136">
        <f t="shared" si="8"/>
        <v>33.33</v>
      </c>
      <c r="CU60" s="136">
        <f t="shared" si="8"/>
        <v>30.2</v>
      </c>
      <c r="CV60" s="136">
        <f t="shared" si="6"/>
        <v>29</v>
      </c>
      <c r="CW60" s="136">
        <f t="shared" si="6"/>
        <v>19</v>
      </c>
      <c r="CX60" s="136">
        <f t="shared" si="6"/>
        <v>31.4</v>
      </c>
      <c r="CY60" s="136">
        <f t="shared" si="6"/>
        <v>23.9</v>
      </c>
      <c r="CZ60" s="136">
        <f t="shared" si="6"/>
        <v>22</v>
      </c>
      <c r="DA60" s="136">
        <f t="shared" si="6"/>
        <v>15</v>
      </c>
      <c r="DB60" s="136">
        <f t="shared" si="6"/>
        <v>15</v>
      </c>
      <c r="DC60" s="136">
        <f t="shared" si="6"/>
        <v>35</v>
      </c>
      <c r="DD60" s="136">
        <f t="shared" si="6"/>
        <v>30</v>
      </c>
      <c r="DE60" s="136">
        <f t="shared" si="6"/>
        <v>28</v>
      </c>
      <c r="DF60" s="136">
        <f t="shared" si="9"/>
        <v>27</v>
      </c>
      <c r="DG60" s="136">
        <f t="shared" si="9"/>
        <v>28</v>
      </c>
      <c r="DH60" s="136">
        <f t="shared" si="9"/>
        <v>30</v>
      </c>
      <c r="DI60" s="136">
        <f t="shared" si="9"/>
        <v>21</v>
      </c>
      <c r="DJ60" s="136">
        <f t="shared" si="9"/>
        <v>20</v>
      </c>
      <c r="DK60" s="136">
        <f t="shared" si="9"/>
        <v>28</v>
      </c>
      <c r="DL60" s="136">
        <f t="shared" si="9"/>
        <v>28</v>
      </c>
      <c r="DM60" s="136">
        <f t="shared" si="7"/>
        <v>22</v>
      </c>
      <c r="DN60" s="136">
        <f t="shared" si="7"/>
        <v>20</v>
      </c>
      <c r="DO60" s="136">
        <f t="shared" si="7"/>
        <v>20</v>
      </c>
      <c r="DP60" s="136">
        <f t="shared" si="7"/>
        <v>35</v>
      </c>
      <c r="DQ60" s="136">
        <f t="shared" si="7"/>
        <v>25</v>
      </c>
      <c r="DR60" s="136">
        <f t="shared" si="7"/>
        <v>34</v>
      </c>
      <c r="DU60" s="12">
        <v>4.4496760422441923</v>
      </c>
      <c r="DV60" s="12">
        <v>8.3590825017211046E-2</v>
      </c>
      <c r="DW60" s="12">
        <v>-2.5444605084441037</v>
      </c>
      <c r="DX60" s="12" t="e">
        <v>#N/A</v>
      </c>
      <c r="DY60" s="12">
        <v>-3.3794966927302994E-3</v>
      </c>
      <c r="DZ60" s="12">
        <v>5.9900084938858527</v>
      </c>
      <c r="EA60" s="12" t="e">
        <v>#N/A</v>
      </c>
      <c r="EB60" s="12">
        <v>0.55800132043489725</v>
      </c>
      <c r="EC60" s="12">
        <v>-7.2402343990773943E-2</v>
      </c>
      <c r="ED60" s="12">
        <v>4.7126766259492001</v>
      </c>
      <c r="EE60" s="12">
        <v>8.8397627807016192</v>
      </c>
      <c r="EF60" s="12">
        <v>-0.18523520484615119</v>
      </c>
      <c r="EG60" s="12">
        <v>-2.4913427634494667</v>
      </c>
      <c r="EH60" s="12">
        <v>9.6831362684771989</v>
      </c>
      <c r="EI60" s="12">
        <v>-1.1082260278979561</v>
      </c>
      <c r="EJ60" s="12">
        <v>-0.2513335059469739</v>
      </c>
      <c r="EK60" s="12">
        <v>-6.6744609181184558</v>
      </c>
      <c r="EL60" s="12">
        <v>-1.5295685755407931</v>
      </c>
      <c r="EM60" s="12">
        <v>-2.4907924998692579</v>
      </c>
      <c r="EN60" s="12">
        <v>1.3891025266950692</v>
      </c>
      <c r="EO60" s="12">
        <v>-0.23401159725926846</v>
      </c>
      <c r="EP60" s="12">
        <v>-1.993005585577265</v>
      </c>
      <c r="EQ60" s="12">
        <v>-3.1273891931915614</v>
      </c>
      <c r="ER60" s="12">
        <v>8.9729649532815259E-2</v>
      </c>
      <c r="ES60" s="12">
        <v>3.3849951458990404</v>
      </c>
      <c r="ET60" s="12">
        <v>-1.5117721710553553</v>
      </c>
      <c r="EU60" s="12">
        <v>0.64447903340484913</v>
      </c>
      <c r="EV60" s="12">
        <v>3.9652966961640459</v>
      </c>
      <c r="EW60" s="12">
        <v>-26.998170005459542</v>
      </c>
      <c r="EX60" s="12">
        <v>-5.5696273314869416</v>
      </c>
      <c r="EY60" s="12">
        <v>-2.5331515879449</v>
      </c>
      <c r="EZ60" s="12">
        <v>2.0412643617706863</v>
      </c>
      <c r="FA60" s="12">
        <v>-4.1749289980049298</v>
      </c>
      <c r="FB60" s="12">
        <v>1.4249881976735708</v>
      </c>
      <c r="FC60" s="12">
        <v>9.3715323406109405</v>
      </c>
      <c r="FD60" s="12">
        <v>1.6888243717697264</v>
      </c>
      <c r="FE60" s="12">
        <v>0.50563898010182129</v>
      </c>
      <c r="FF60" s="12">
        <v>5.2860002450943284</v>
      </c>
      <c r="FG60" s="12" t="e">
        <v>#N/A</v>
      </c>
    </row>
    <row r="61" spans="1:163" x14ac:dyDescent="0.25">
      <c r="A61" s="12">
        <v>2016</v>
      </c>
      <c r="B61" s="135">
        <v>35</v>
      </c>
      <c r="C61" s="135">
        <v>30</v>
      </c>
      <c r="D61" s="135">
        <v>25</v>
      </c>
      <c r="E61" s="135">
        <v>20</v>
      </c>
      <c r="F61" s="135">
        <v>33</v>
      </c>
      <c r="G61" s="135">
        <v>25</v>
      </c>
      <c r="H61" s="135">
        <v>22</v>
      </c>
      <c r="I61" s="135">
        <v>34</v>
      </c>
      <c r="J61" s="135">
        <v>26.5</v>
      </c>
      <c r="K61" s="135">
        <v>24</v>
      </c>
      <c r="L61" s="135">
        <v>25</v>
      </c>
      <c r="M61" s="135">
        <v>30</v>
      </c>
      <c r="N61" s="135">
        <v>22</v>
      </c>
      <c r="O61" s="135">
        <v>22</v>
      </c>
      <c r="P61" s="135">
        <v>33.33</v>
      </c>
      <c r="Q61" s="135">
        <v>30.2</v>
      </c>
      <c r="R61" s="135">
        <v>29</v>
      </c>
      <c r="S61" s="135">
        <v>19</v>
      </c>
      <c r="T61" s="135">
        <v>31.4</v>
      </c>
      <c r="U61" s="135">
        <v>23.9</v>
      </c>
      <c r="V61" s="135">
        <v>22</v>
      </c>
      <c r="W61" s="135">
        <v>15</v>
      </c>
      <c r="X61" s="135">
        <v>15</v>
      </c>
      <c r="Y61" s="135">
        <v>35</v>
      </c>
      <c r="Z61" s="135">
        <v>30</v>
      </c>
      <c r="AA61" s="135">
        <v>28</v>
      </c>
      <c r="AB61" s="135">
        <v>25</v>
      </c>
      <c r="AC61" s="135">
        <v>28</v>
      </c>
      <c r="AD61" s="135">
        <v>30</v>
      </c>
      <c r="AE61" s="135">
        <v>21</v>
      </c>
      <c r="AF61" s="135">
        <v>20</v>
      </c>
      <c r="AG61" s="135">
        <v>28</v>
      </c>
      <c r="AH61" s="135">
        <v>25</v>
      </c>
      <c r="AI61" s="135">
        <v>22</v>
      </c>
      <c r="AJ61" s="135">
        <v>20</v>
      </c>
      <c r="AK61" s="135">
        <v>20</v>
      </c>
      <c r="AL61" s="135">
        <v>35</v>
      </c>
      <c r="AM61" s="135">
        <v>25</v>
      </c>
      <c r="AN61" s="135">
        <v>34</v>
      </c>
      <c r="AO61" s="135">
        <v>35</v>
      </c>
      <c r="CF61" s="136">
        <f t="shared" si="8"/>
        <v>35</v>
      </c>
      <c r="CG61" s="136">
        <f t="shared" si="8"/>
        <v>30</v>
      </c>
      <c r="CH61" s="136">
        <f t="shared" si="8"/>
        <v>25</v>
      </c>
      <c r="CI61" s="136">
        <f t="shared" si="8"/>
        <v>20</v>
      </c>
      <c r="CJ61" s="136">
        <f t="shared" si="8"/>
        <v>33</v>
      </c>
      <c r="CK61" s="136">
        <f t="shared" si="8"/>
        <v>25</v>
      </c>
      <c r="CL61" s="136">
        <f t="shared" si="8"/>
        <v>22</v>
      </c>
      <c r="CM61" s="136">
        <f t="shared" si="8"/>
        <v>34</v>
      </c>
      <c r="CN61" s="136">
        <f t="shared" si="8"/>
        <v>26.5</v>
      </c>
      <c r="CO61" s="136">
        <f t="shared" si="8"/>
        <v>24</v>
      </c>
      <c r="CP61" s="136">
        <f t="shared" si="8"/>
        <v>25</v>
      </c>
      <c r="CQ61" s="136">
        <f t="shared" si="8"/>
        <v>30</v>
      </c>
      <c r="CR61" s="136">
        <f t="shared" si="8"/>
        <v>22</v>
      </c>
      <c r="CS61" s="136">
        <f t="shared" si="8"/>
        <v>22</v>
      </c>
      <c r="CT61" s="136">
        <f t="shared" si="8"/>
        <v>33.33</v>
      </c>
      <c r="CU61" s="136">
        <f t="shared" si="8"/>
        <v>30.2</v>
      </c>
      <c r="CV61" s="136">
        <f t="shared" si="6"/>
        <v>29</v>
      </c>
      <c r="CW61" s="136">
        <f t="shared" si="6"/>
        <v>19</v>
      </c>
      <c r="CX61" s="136">
        <f t="shared" si="6"/>
        <v>31.4</v>
      </c>
      <c r="CY61" s="136">
        <f t="shared" si="6"/>
        <v>23.9</v>
      </c>
      <c r="CZ61" s="136">
        <f t="shared" si="6"/>
        <v>22</v>
      </c>
      <c r="DA61" s="136">
        <f t="shared" si="6"/>
        <v>15</v>
      </c>
      <c r="DB61" s="136">
        <f t="shared" si="6"/>
        <v>15</v>
      </c>
      <c r="DC61" s="136">
        <f t="shared" si="6"/>
        <v>35</v>
      </c>
      <c r="DD61" s="136">
        <f t="shared" si="6"/>
        <v>30</v>
      </c>
      <c r="DE61" s="136">
        <f t="shared" si="6"/>
        <v>28</v>
      </c>
      <c r="DF61" s="136">
        <f t="shared" si="9"/>
        <v>25</v>
      </c>
      <c r="DG61" s="136">
        <f t="shared" si="9"/>
        <v>28</v>
      </c>
      <c r="DH61" s="136">
        <f t="shared" si="9"/>
        <v>30</v>
      </c>
      <c r="DI61" s="136">
        <f t="shared" si="9"/>
        <v>21</v>
      </c>
      <c r="DJ61" s="136">
        <f t="shared" si="9"/>
        <v>20</v>
      </c>
      <c r="DK61" s="136">
        <f t="shared" si="9"/>
        <v>28</v>
      </c>
      <c r="DL61" s="136">
        <f t="shared" si="9"/>
        <v>25</v>
      </c>
      <c r="DM61" s="136">
        <f t="shared" si="7"/>
        <v>22</v>
      </c>
      <c r="DN61" s="136">
        <f t="shared" si="7"/>
        <v>20</v>
      </c>
      <c r="DO61" s="136">
        <f t="shared" si="7"/>
        <v>20</v>
      </c>
      <c r="DP61" s="136">
        <f t="shared" si="7"/>
        <v>35</v>
      </c>
      <c r="DQ61" s="136">
        <f t="shared" si="7"/>
        <v>25</v>
      </c>
      <c r="DR61" s="136">
        <f t="shared" si="7"/>
        <v>34</v>
      </c>
      <c r="DU61" s="12">
        <v>-1.8141529862504058E-2</v>
      </c>
      <c r="DV61" s="12">
        <v>1.3425749887912843</v>
      </c>
      <c r="DW61" s="12">
        <v>-0.5749549329260617</v>
      </c>
      <c r="DX61" s="12" t="e">
        <v>#N/A</v>
      </c>
      <c r="DY61" s="12">
        <v>0.20350873642325951</v>
      </c>
      <c r="DZ61" s="12">
        <v>7.8064554313884855</v>
      </c>
      <c r="EA61" s="12" t="e">
        <v>#N/A</v>
      </c>
      <c r="EB61" s="12">
        <v>-7.9444750010474081</v>
      </c>
      <c r="EC61" s="12">
        <v>-1.3747406110234408</v>
      </c>
      <c r="ED61" s="12">
        <v>2.4625510489278213</v>
      </c>
      <c r="EE61" s="12">
        <v>6.5990508236733945</v>
      </c>
      <c r="EF61" s="12">
        <v>3.8250320601770227</v>
      </c>
      <c r="EG61" s="12">
        <v>0.48364830531056668</v>
      </c>
      <c r="EH61" s="12">
        <v>1.7680728014668716</v>
      </c>
      <c r="EI61" s="12">
        <v>-0.78255643431376143</v>
      </c>
      <c r="EJ61" s="12">
        <v>1.4627687537833367</v>
      </c>
      <c r="EK61" s="12">
        <v>-4.8074041216946171</v>
      </c>
      <c r="EL61" s="12">
        <v>1.3113006016884015</v>
      </c>
      <c r="EM61" s="12">
        <v>-0.25410448897017091</v>
      </c>
      <c r="EN61" s="12">
        <v>1.7777012769370799</v>
      </c>
      <c r="EO61" s="12">
        <v>1.6593052857558632</v>
      </c>
      <c r="EP61" s="12">
        <v>-1.1004941899319931</v>
      </c>
      <c r="EQ61" s="12">
        <v>-3.9595916168934764</v>
      </c>
      <c r="ER61" s="12">
        <v>-9.7937394628726082E-2</v>
      </c>
      <c r="ES61" s="12">
        <v>5.6765073234810757</v>
      </c>
      <c r="ET61" s="12">
        <v>1.339922185365765</v>
      </c>
      <c r="EU61" s="12">
        <v>-7.9005326897458872E-3</v>
      </c>
      <c r="EV61" s="12">
        <v>6.301590456058193</v>
      </c>
      <c r="EW61" s="12">
        <v>274.57526268431866</v>
      </c>
      <c r="EX61" s="12">
        <v>-2.6989750615447292</v>
      </c>
      <c r="EY61" s="12">
        <v>-4.1697253555319094</v>
      </c>
      <c r="EZ61" s="12">
        <v>1.3332868433316776</v>
      </c>
      <c r="FA61" s="12">
        <v>0.96869545727457762</v>
      </c>
      <c r="FB61" s="12">
        <v>1.7360572447877303</v>
      </c>
      <c r="FC61" s="12">
        <v>2.0106643805321482</v>
      </c>
      <c r="FD61" s="12">
        <v>3.7195235546244305</v>
      </c>
      <c r="FE61" s="12">
        <v>8.5301350737609027E-2</v>
      </c>
      <c r="FF61" s="12">
        <v>4.8187174564898498</v>
      </c>
      <c r="FG61" s="12" t="e">
        <v>#N/A</v>
      </c>
    </row>
    <row r="62" spans="1:163" x14ac:dyDescent="0.25">
      <c r="A62" s="12">
        <v>2017</v>
      </c>
      <c r="B62" s="135">
        <v>35</v>
      </c>
      <c r="C62" s="135">
        <v>30</v>
      </c>
      <c r="D62" s="135">
        <v>25</v>
      </c>
      <c r="E62" s="135">
        <v>20</v>
      </c>
      <c r="F62" s="135">
        <v>33</v>
      </c>
      <c r="G62" s="135">
        <v>25</v>
      </c>
      <c r="H62" s="135">
        <v>22</v>
      </c>
      <c r="I62" s="135">
        <v>34</v>
      </c>
      <c r="J62" s="135">
        <v>26.5</v>
      </c>
      <c r="K62" s="135">
        <v>25.5</v>
      </c>
      <c r="L62" s="135">
        <v>34</v>
      </c>
      <c r="M62" s="135">
        <v>30</v>
      </c>
      <c r="N62" s="135">
        <v>22</v>
      </c>
      <c r="O62" s="135">
        <v>22</v>
      </c>
      <c r="P62" s="135">
        <v>33.33</v>
      </c>
      <c r="Q62" s="135">
        <v>30.2</v>
      </c>
      <c r="R62" s="135">
        <v>29</v>
      </c>
      <c r="S62" s="135">
        <v>9</v>
      </c>
      <c r="T62" s="135">
        <v>24</v>
      </c>
      <c r="U62" s="135">
        <v>23.9</v>
      </c>
      <c r="V62" s="135">
        <v>22</v>
      </c>
      <c r="W62" s="135">
        <v>15</v>
      </c>
      <c r="X62" s="135">
        <v>15</v>
      </c>
      <c r="Y62" s="135">
        <v>35</v>
      </c>
      <c r="Z62" s="135">
        <v>30</v>
      </c>
      <c r="AA62" s="135">
        <v>28</v>
      </c>
      <c r="AB62" s="135">
        <v>24</v>
      </c>
      <c r="AC62" s="135">
        <v>29.5</v>
      </c>
      <c r="AD62" s="135">
        <v>30</v>
      </c>
      <c r="AE62" s="135">
        <v>21</v>
      </c>
      <c r="AF62" s="135">
        <v>20</v>
      </c>
      <c r="AG62" s="135">
        <v>28</v>
      </c>
      <c r="AH62" s="135">
        <v>25</v>
      </c>
      <c r="AI62" s="135">
        <v>22</v>
      </c>
      <c r="AJ62" s="135">
        <v>20</v>
      </c>
      <c r="AK62" s="135">
        <v>19</v>
      </c>
      <c r="AL62" s="135">
        <v>35</v>
      </c>
      <c r="AM62" s="135">
        <v>25</v>
      </c>
      <c r="AN62" s="135">
        <v>34</v>
      </c>
      <c r="AO62" s="135">
        <v>35</v>
      </c>
      <c r="CF62" s="136">
        <f>+B62-AR62</f>
        <v>35</v>
      </c>
      <c r="CG62" s="136">
        <f t="shared" si="8"/>
        <v>30</v>
      </c>
      <c r="CH62" s="136">
        <f t="shared" si="8"/>
        <v>25</v>
      </c>
      <c r="CI62" s="136">
        <f t="shared" si="8"/>
        <v>20</v>
      </c>
      <c r="CJ62" s="136">
        <f t="shared" si="8"/>
        <v>33</v>
      </c>
      <c r="CK62" s="136">
        <f t="shared" si="8"/>
        <v>25</v>
      </c>
      <c r="CL62" s="136">
        <f t="shared" si="8"/>
        <v>22</v>
      </c>
      <c r="CM62" s="136">
        <f t="shared" si="8"/>
        <v>34</v>
      </c>
      <c r="CN62" s="136">
        <f t="shared" si="8"/>
        <v>26.5</v>
      </c>
      <c r="CO62" s="136">
        <f t="shared" si="8"/>
        <v>25.5</v>
      </c>
      <c r="CP62" s="136">
        <f t="shared" si="8"/>
        <v>34</v>
      </c>
      <c r="CQ62" s="136">
        <f t="shared" si="8"/>
        <v>30</v>
      </c>
      <c r="CR62" s="136">
        <f t="shared" si="8"/>
        <v>22</v>
      </c>
      <c r="CS62" s="136">
        <f t="shared" si="8"/>
        <v>22</v>
      </c>
      <c r="CT62" s="136">
        <f t="shared" si="8"/>
        <v>33.33</v>
      </c>
      <c r="CU62" s="136">
        <f t="shared" si="8"/>
        <v>30.2</v>
      </c>
      <c r="CV62" s="136">
        <f t="shared" si="6"/>
        <v>29</v>
      </c>
      <c r="CW62" s="136">
        <f t="shared" si="6"/>
        <v>9</v>
      </c>
      <c r="CX62" s="136">
        <f t="shared" si="6"/>
        <v>24</v>
      </c>
      <c r="CY62" s="136">
        <f t="shared" si="6"/>
        <v>23.9</v>
      </c>
      <c r="CZ62" s="136">
        <f t="shared" si="6"/>
        <v>22</v>
      </c>
      <c r="DA62" s="136">
        <f t="shared" si="6"/>
        <v>15</v>
      </c>
      <c r="DB62" s="136">
        <f t="shared" si="6"/>
        <v>15</v>
      </c>
      <c r="DC62" s="136">
        <f t="shared" si="6"/>
        <v>35</v>
      </c>
      <c r="DD62" s="136">
        <f t="shared" si="6"/>
        <v>30</v>
      </c>
      <c r="DE62" s="136">
        <f t="shared" si="6"/>
        <v>28</v>
      </c>
      <c r="DF62" s="136">
        <f t="shared" si="9"/>
        <v>24</v>
      </c>
      <c r="DG62" s="136">
        <f t="shared" si="9"/>
        <v>29.5</v>
      </c>
      <c r="DH62" s="136">
        <f t="shared" si="9"/>
        <v>30</v>
      </c>
      <c r="DI62" s="136">
        <f t="shared" si="9"/>
        <v>21</v>
      </c>
      <c r="DJ62" s="136">
        <f t="shared" si="9"/>
        <v>20</v>
      </c>
      <c r="DK62" s="136">
        <f t="shared" si="9"/>
        <v>28</v>
      </c>
      <c r="DL62" s="136">
        <f t="shared" si="9"/>
        <v>25</v>
      </c>
      <c r="DM62" s="136">
        <f t="shared" si="7"/>
        <v>22</v>
      </c>
      <c r="DN62" s="136">
        <f t="shared" si="7"/>
        <v>20</v>
      </c>
      <c r="DO62" s="136">
        <f t="shared" si="7"/>
        <v>19</v>
      </c>
      <c r="DP62" s="136">
        <f t="shared" si="7"/>
        <v>35</v>
      </c>
      <c r="DQ62" s="136">
        <f t="shared" si="7"/>
        <v>25</v>
      </c>
      <c r="DR62" s="136">
        <f t="shared" si="7"/>
        <v>34</v>
      </c>
      <c r="DU62" s="12">
        <v>5.9534910612906344</v>
      </c>
      <c r="DV62" s="12">
        <v>1.9780426451495714</v>
      </c>
      <c r="DW62" s="12">
        <v>2.0781408458296369</v>
      </c>
      <c r="DX62" s="12" t="e">
        <v>#N/A</v>
      </c>
      <c r="DY62" s="12">
        <v>1.1819360620724524</v>
      </c>
      <c r="DZ62" s="12">
        <v>10.589948364659847</v>
      </c>
      <c r="EA62" s="12" t="e">
        <v>#N/A</v>
      </c>
      <c r="EB62" s="12">
        <v>-5.6786710912545004</v>
      </c>
      <c r="EC62" s="12">
        <v>2.1883874510435248</v>
      </c>
      <c r="ED62" s="12">
        <v>-1.0482639804291125</v>
      </c>
      <c r="EE62" s="12">
        <v>2.6089143495217968</v>
      </c>
      <c r="EF62" s="12">
        <v>8.6706630379998728</v>
      </c>
      <c r="EG62" s="12">
        <v>2.6658855742178389</v>
      </c>
      <c r="EH62" s="12">
        <v>5.0428561258341915</v>
      </c>
      <c r="EI62" s="12">
        <v>2.3030705730878651</v>
      </c>
      <c r="EJ62" s="12">
        <v>4.214574640200965</v>
      </c>
      <c r="EK62" s="12">
        <v>-1.2436513136319434</v>
      </c>
      <c r="EL62" s="12">
        <v>8.0141629109334076</v>
      </c>
      <c r="EM62" s="12">
        <v>2.5240139661893011</v>
      </c>
      <c r="EN62" s="12">
        <v>4.1614651670975888</v>
      </c>
      <c r="EO62" s="12">
        <v>7.0094072270666175</v>
      </c>
      <c r="EP62" s="12">
        <v>1.8618334709788087</v>
      </c>
      <c r="EQ62" s="12">
        <v>-0.98164581528669714</v>
      </c>
      <c r="ER62" s="12">
        <v>0.51217514879001413</v>
      </c>
      <c r="ES62" s="12">
        <v>7.3518460838920703</v>
      </c>
      <c r="ET62" s="12">
        <v>3.2810321915002874</v>
      </c>
      <c r="EU62" s="12">
        <v>2.3367723922024197</v>
      </c>
      <c r="EV62" s="12">
        <v>5.558956048702953</v>
      </c>
      <c r="EW62" s="12">
        <v>632.95392826522584</v>
      </c>
      <c r="EX62" s="12">
        <v>3.0635298602267937</v>
      </c>
      <c r="EY62" s="12">
        <v>-3.0885802128592559</v>
      </c>
      <c r="EZ62" s="12">
        <v>1.9607238515053496</v>
      </c>
      <c r="FA62" s="12">
        <v>6.1966727380618352</v>
      </c>
      <c r="FB62" s="12">
        <v>3.3052336301527134</v>
      </c>
      <c r="FC62" s="12">
        <v>16.668418396024549</v>
      </c>
      <c r="FD62" s="12">
        <v>5.7722953774198515</v>
      </c>
      <c r="FE62" s="12">
        <v>1.2197460540467659</v>
      </c>
      <c r="FF62" s="12">
        <v>5.0808221497877639</v>
      </c>
      <c r="FG62" s="12" t="e">
        <v>#N/A</v>
      </c>
    </row>
    <row r="63" spans="1:163" x14ac:dyDescent="0.25">
      <c r="A63" s="12">
        <v>2018</v>
      </c>
      <c r="B63" s="135">
        <v>35</v>
      </c>
      <c r="C63" s="135">
        <v>30</v>
      </c>
      <c r="D63" s="135">
        <v>25</v>
      </c>
      <c r="E63" s="135">
        <v>20</v>
      </c>
      <c r="F63" s="135">
        <v>29</v>
      </c>
      <c r="G63" s="135">
        <v>25</v>
      </c>
      <c r="H63" s="135">
        <v>22</v>
      </c>
      <c r="I63" s="135">
        <v>34</v>
      </c>
      <c r="J63" s="135">
        <v>26.5</v>
      </c>
      <c r="K63" s="135">
        <v>26</v>
      </c>
      <c r="L63" s="135">
        <v>33</v>
      </c>
      <c r="M63" s="135">
        <v>30</v>
      </c>
      <c r="N63" s="135">
        <v>22</v>
      </c>
      <c r="O63" s="135">
        <v>25</v>
      </c>
      <c r="P63" s="135">
        <v>33</v>
      </c>
      <c r="Q63" s="135">
        <v>30</v>
      </c>
      <c r="R63" s="135">
        <v>29</v>
      </c>
      <c r="S63" s="135">
        <v>9</v>
      </c>
      <c r="T63" s="135">
        <v>24</v>
      </c>
      <c r="U63" s="135">
        <v>30.86</v>
      </c>
      <c r="V63" s="135">
        <v>25</v>
      </c>
      <c r="W63" s="135">
        <v>20</v>
      </c>
      <c r="X63" s="135">
        <v>15</v>
      </c>
      <c r="Y63" s="135">
        <v>35</v>
      </c>
      <c r="Z63" s="135">
        <v>30</v>
      </c>
      <c r="AA63" s="135">
        <v>28</v>
      </c>
      <c r="AB63" s="135">
        <v>23</v>
      </c>
      <c r="AC63" s="135">
        <v>29.5</v>
      </c>
      <c r="AD63" s="135">
        <v>30</v>
      </c>
      <c r="AE63" s="135">
        <v>21</v>
      </c>
      <c r="AF63" s="135">
        <v>20</v>
      </c>
      <c r="AG63" s="135">
        <v>28</v>
      </c>
      <c r="AH63" s="135">
        <v>25</v>
      </c>
      <c r="AI63" s="135">
        <v>22</v>
      </c>
      <c r="AJ63" s="135">
        <v>22</v>
      </c>
      <c r="AK63" s="135">
        <v>19</v>
      </c>
      <c r="AL63" s="135">
        <v>27</v>
      </c>
      <c r="AM63" s="135">
        <v>25</v>
      </c>
      <c r="AN63" s="135">
        <v>34</v>
      </c>
      <c r="AO63" s="135">
        <v>35</v>
      </c>
      <c r="CF63" s="136">
        <f t="shared" si="8"/>
        <v>35</v>
      </c>
      <c r="CG63" s="136">
        <f t="shared" si="8"/>
        <v>30</v>
      </c>
      <c r="CH63" s="136">
        <f t="shared" si="8"/>
        <v>25</v>
      </c>
      <c r="CI63" s="136">
        <f t="shared" si="8"/>
        <v>20</v>
      </c>
      <c r="CJ63" s="136">
        <f t="shared" si="8"/>
        <v>29</v>
      </c>
      <c r="CK63" s="136">
        <f t="shared" si="8"/>
        <v>25</v>
      </c>
      <c r="CL63" s="136">
        <f t="shared" si="8"/>
        <v>22</v>
      </c>
      <c r="CM63" s="136">
        <f t="shared" si="8"/>
        <v>34</v>
      </c>
      <c r="CN63" s="136">
        <f t="shared" si="8"/>
        <v>26.5</v>
      </c>
      <c r="CO63" s="136">
        <f t="shared" si="8"/>
        <v>26</v>
      </c>
      <c r="CP63" s="136">
        <f t="shared" si="8"/>
        <v>33</v>
      </c>
      <c r="CQ63" s="136">
        <f t="shared" si="8"/>
        <v>30</v>
      </c>
      <c r="CR63" s="136">
        <f t="shared" si="8"/>
        <v>22</v>
      </c>
      <c r="CS63" s="136">
        <f t="shared" si="8"/>
        <v>25</v>
      </c>
      <c r="CT63" s="136">
        <f t="shared" si="8"/>
        <v>33</v>
      </c>
      <c r="CU63" s="136">
        <f t="shared" si="8"/>
        <v>30</v>
      </c>
      <c r="CV63" s="136">
        <f t="shared" si="6"/>
        <v>29</v>
      </c>
      <c r="CW63" s="136">
        <f t="shared" si="6"/>
        <v>9</v>
      </c>
      <c r="CX63" s="136">
        <f t="shared" si="6"/>
        <v>24</v>
      </c>
      <c r="CY63" s="136">
        <f t="shared" si="6"/>
        <v>30.86</v>
      </c>
      <c r="CZ63" s="136">
        <f t="shared" si="6"/>
        <v>25</v>
      </c>
      <c r="DA63" s="136">
        <f t="shared" si="6"/>
        <v>20</v>
      </c>
      <c r="DB63" s="136">
        <f t="shared" si="6"/>
        <v>15</v>
      </c>
      <c r="DC63" s="136">
        <f t="shared" si="6"/>
        <v>35</v>
      </c>
      <c r="DD63" s="136">
        <f t="shared" si="6"/>
        <v>30</v>
      </c>
      <c r="DE63" s="136">
        <f t="shared" si="6"/>
        <v>28</v>
      </c>
      <c r="DF63" s="136">
        <f t="shared" si="9"/>
        <v>23</v>
      </c>
      <c r="DG63" s="136">
        <f t="shared" si="9"/>
        <v>29.5</v>
      </c>
      <c r="DH63" s="136">
        <f t="shared" si="9"/>
        <v>30</v>
      </c>
      <c r="DI63" s="136">
        <f t="shared" si="9"/>
        <v>21</v>
      </c>
      <c r="DJ63" s="136">
        <f t="shared" si="9"/>
        <v>20</v>
      </c>
      <c r="DK63" s="136">
        <f t="shared" si="9"/>
        <v>28</v>
      </c>
      <c r="DL63" s="136">
        <f t="shared" si="9"/>
        <v>25</v>
      </c>
      <c r="DM63" s="136">
        <f t="shared" si="7"/>
        <v>22</v>
      </c>
      <c r="DN63" s="136">
        <f t="shared" si="7"/>
        <v>22</v>
      </c>
      <c r="DO63" s="136">
        <f t="shared" si="7"/>
        <v>19</v>
      </c>
      <c r="DP63" s="136">
        <f t="shared" si="7"/>
        <v>27</v>
      </c>
      <c r="DQ63" s="136">
        <f t="shared" si="7"/>
        <v>25</v>
      </c>
      <c r="DR63" s="136">
        <f t="shared" si="7"/>
        <v>34</v>
      </c>
      <c r="DU63" s="12">
        <v>1.583167867704816</v>
      </c>
      <c r="DV63" s="12">
        <v>4.1815401131389649</v>
      </c>
      <c r="DW63" s="12">
        <v>5.44191758751208</v>
      </c>
      <c r="DX63" s="12" t="e">
        <v>#N/A</v>
      </c>
      <c r="DY63" s="12">
        <v>2.676048678621072</v>
      </c>
      <c r="DZ63" s="12">
        <v>14.684624476992099</v>
      </c>
      <c r="EA63" s="12" t="e">
        <v>#N/A</v>
      </c>
      <c r="EB63" s="12">
        <v>-2.1150266640124755</v>
      </c>
      <c r="EC63" s="12">
        <v>5.481329030699726</v>
      </c>
      <c r="ED63" s="12">
        <v>8.1696658529220372</v>
      </c>
      <c r="EE63" s="12">
        <v>3.467982054141828</v>
      </c>
      <c r="EF63" s="12">
        <v>8.2212974679852096</v>
      </c>
      <c r="EG63" s="12">
        <v>3.2945566790914427</v>
      </c>
      <c r="EH63" s="12">
        <v>6.2054175142145596</v>
      </c>
      <c r="EI63" s="12">
        <v>4.4324190060914646</v>
      </c>
      <c r="EJ63" s="12">
        <v>4.2516764140636951</v>
      </c>
      <c r="EK63" s="12">
        <v>2.7924904749927748</v>
      </c>
      <c r="EL63" s="12">
        <v>12.304343414978348</v>
      </c>
      <c r="EM63" s="12">
        <v>4.2480147507569086</v>
      </c>
      <c r="EN63" s="12">
        <v>4.5965962292854385</v>
      </c>
      <c r="EO63" s="12">
        <v>11.349616932984873</v>
      </c>
      <c r="EP63" s="12">
        <v>6.5734396764516703</v>
      </c>
      <c r="EQ63" s="12">
        <v>1.5063320269075007</v>
      </c>
      <c r="ER63" s="12">
        <v>0.67204465144315328</v>
      </c>
      <c r="ES63" s="12">
        <v>9.7887393257454391</v>
      </c>
      <c r="ET63" s="12">
        <v>5.2847024461245269</v>
      </c>
      <c r="EU63" s="12">
        <v>1.8902913030670163</v>
      </c>
      <c r="EV63" s="12">
        <v>10.205066389224612</v>
      </c>
      <c r="EW63" s="12">
        <v>993.926694461843</v>
      </c>
      <c r="EX63" s="12">
        <v>7.6046583725962194</v>
      </c>
      <c r="EY63" s="12">
        <v>-0.3001993924651174</v>
      </c>
      <c r="EZ63" s="12">
        <v>3.585974209412683</v>
      </c>
      <c r="FA63" s="12">
        <v>10.165717100224981</v>
      </c>
      <c r="FB63" s="12">
        <v>3.6537390573539312</v>
      </c>
      <c r="FC63" s="12">
        <v>9.3266638607707364</v>
      </c>
      <c r="FD63" s="12">
        <v>7.0817028308676981</v>
      </c>
      <c r="FE63" s="12">
        <v>4.2628878255549125</v>
      </c>
      <c r="FF63" s="12">
        <v>3.303081425990456</v>
      </c>
      <c r="FG63" s="12" t="e">
        <v>#N/A</v>
      </c>
    </row>
    <row r="64" spans="1:163" x14ac:dyDescent="0.25">
      <c r="A64" s="12">
        <v>2019</v>
      </c>
      <c r="B64" s="135">
        <v>30</v>
      </c>
      <c r="C64" s="135">
        <v>30</v>
      </c>
      <c r="D64" s="135">
        <v>25</v>
      </c>
      <c r="E64" s="135">
        <v>20</v>
      </c>
      <c r="F64" s="135">
        <v>29</v>
      </c>
      <c r="G64" s="135">
        <v>25</v>
      </c>
      <c r="H64" s="135">
        <v>22</v>
      </c>
      <c r="I64" s="135">
        <v>34</v>
      </c>
      <c r="J64" s="135">
        <v>26.5</v>
      </c>
      <c r="K64" s="135">
        <v>27</v>
      </c>
      <c r="L64" s="135">
        <v>33</v>
      </c>
      <c r="M64" s="135">
        <v>30</v>
      </c>
      <c r="N64" s="135">
        <v>22</v>
      </c>
      <c r="O64" s="135">
        <v>25</v>
      </c>
      <c r="P64" s="135">
        <v>31</v>
      </c>
      <c r="Q64" s="135">
        <v>30</v>
      </c>
      <c r="R64" s="135">
        <v>28</v>
      </c>
      <c r="S64" s="135">
        <v>9</v>
      </c>
      <c r="T64" s="135">
        <v>24</v>
      </c>
      <c r="U64" s="135">
        <v>30.62</v>
      </c>
      <c r="V64" s="135">
        <v>25</v>
      </c>
      <c r="W64" s="135">
        <v>20</v>
      </c>
      <c r="X64" s="135">
        <v>15</v>
      </c>
      <c r="Y64" s="135">
        <v>35</v>
      </c>
      <c r="Z64" s="135">
        <v>30</v>
      </c>
      <c r="AA64" s="135">
        <v>28</v>
      </c>
      <c r="AB64" s="135">
        <v>22</v>
      </c>
      <c r="AC64" s="135">
        <v>29.5</v>
      </c>
      <c r="AD64" s="135">
        <v>30</v>
      </c>
      <c r="AE64" s="135">
        <v>21</v>
      </c>
      <c r="AF64" s="135">
        <v>20</v>
      </c>
      <c r="AG64" s="135">
        <v>28</v>
      </c>
      <c r="AH64" s="135">
        <v>25</v>
      </c>
      <c r="AI64" s="135">
        <v>21.4</v>
      </c>
      <c r="AJ64" s="135">
        <v>22</v>
      </c>
      <c r="AK64" s="135">
        <v>19</v>
      </c>
      <c r="AL64" s="135">
        <v>27</v>
      </c>
      <c r="AM64" s="135">
        <v>25</v>
      </c>
      <c r="AN64" s="135">
        <v>34</v>
      </c>
      <c r="AO64" s="135">
        <v>35</v>
      </c>
      <c r="CF64" s="136">
        <f t="shared" si="8"/>
        <v>30</v>
      </c>
      <c r="CG64" s="136">
        <f t="shared" si="8"/>
        <v>30</v>
      </c>
      <c r="CH64" s="136">
        <f t="shared" si="8"/>
        <v>25</v>
      </c>
      <c r="CI64" s="136">
        <f t="shared" si="8"/>
        <v>20</v>
      </c>
      <c r="CJ64" s="136">
        <f t="shared" si="8"/>
        <v>29</v>
      </c>
      <c r="CK64" s="136">
        <f t="shared" si="8"/>
        <v>25</v>
      </c>
      <c r="CL64" s="136">
        <f t="shared" si="8"/>
        <v>22</v>
      </c>
      <c r="CM64" s="136">
        <f t="shared" si="8"/>
        <v>34</v>
      </c>
      <c r="CN64" s="136">
        <f t="shared" si="8"/>
        <v>26.5</v>
      </c>
      <c r="CO64" s="136">
        <f t="shared" si="8"/>
        <v>27</v>
      </c>
      <c r="CP64" s="136">
        <f t="shared" si="8"/>
        <v>33</v>
      </c>
      <c r="CQ64" s="136">
        <f t="shared" si="8"/>
        <v>30</v>
      </c>
      <c r="CR64" s="136">
        <f t="shared" si="8"/>
        <v>22</v>
      </c>
      <c r="CS64" s="136">
        <f t="shared" si="8"/>
        <v>25</v>
      </c>
      <c r="CT64" s="136">
        <f t="shared" si="8"/>
        <v>31</v>
      </c>
      <c r="CU64" s="136">
        <f t="shared" si="8"/>
        <v>30</v>
      </c>
      <c r="CV64" s="136">
        <f t="shared" si="6"/>
        <v>28</v>
      </c>
      <c r="CW64" s="136">
        <f t="shared" si="6"/>
        <v>9</v>
      </c>
      <c r="CX64" s="136">
        <f t="shared" si="6"/>
        <v>24</v>
      </c>
      <c r="CY64" s="136">
        <f t="shared" si="6"/>
        <v>30.62</v>
      </c>
      <c r="CZ64" s="136">
        <f t="shared" si="6"/>
        <v>25</v>
      </c>
      <c r="DA64" s="136">
        <f t="shared" si="6"/>
        <v>20</v>
      </c>
      <c r="DB64" s="136">
        <f t="shared" si="6"/>
        <v>15</v>
      </c>
      <c r="DC64" s="136">
        <f t="shared" si="6"/>
        <v>35</v>
      </c>
      <c r="DD64" s="136">
        <f t="shared" si="6"/>
        <v>30</v>
      </c>
      <c r="DE64" s="136">
        <f t="shared" si="6"/>
        <v>28</v>
      </c>
      <c r="DF64" s="136">
        <f t="shared" si="9"/>
        <v>22</v>
      </c>
      <c r="DG64" s="136">
        <f t="shared" si="9"/>
        <v>29.5</v>
      </c>
      <c r="DH64" s="136">
        <f t="shared" si="9"/>
        <v>30</v>
      </c>
      <c r="DI64" s="136">
        <f t="shared" si="9"/>
        <v>21</v>
      </c>
      <c r="DJ64" s="136">
        <f t="shared" si="9"/>
        <v>20</v>
      </c>
      <c r="DK64" s="136">
        <f t="shared" si="9"/>
        <v>28</v>
      </c>
      <c r="DL64" s="136">
        <f t="shared" si="9"/>
        <v>25</v>
      </c>
      <c r="DM64" s="136">
        <f t="shared" si="7"/>
        <v>21.4</v>
      </c>
      <c r="DN64" s="136">
        <f t="shared" si="7"/>
        <v>22</v>
      </c>
      <c r="DO64" s="136">
        <f t="shared" si="7"/>
        <v>19</v>
      </c>
      <c r="DP64" s="136">
        <f t="shared" si="7"/>
        <v>27</v>
      </c>
      <c r="DQ64" s="136">
        <f t="shared" si="7"/>
        <v>25</v>
      </c>
      <c r="DR64" s="136">
        <f t="shared" si="7"/>
        <v>34</v>
      </c>
      <c r="DU64" s="12">
        <v>-1.1067227374048514</v>
      </c>
      <c r="DV64" s="12">
        <v>4.2699463799964406</v>
      </c>
      <c r="DW64" s="12">
        <v>6.9758423058524386</v>
      </c>
      <c r="DX64" s="12" t="e">
        <v>#N/A</v>
      </c>
      <c r="DY64" s="12">
        <v>4.9768704557785952</v>
      </c>
      <c r="DZ64" s="12">
        <v>13.637770201590683</v>
      </c>
      <c r="EA64" s="12" t="e">
        <v>#N/A</v>
      </c>
      <c r="EB64" s="12">
        <v>0.37469782915090377</v>
      </c>
      <c r="EC64" s="12">
        <v>6.913346302082175</v>
      </c>
      <c r="ED64" s="12">
        <v>3.5624487595852656</v>
      </c>
      <c r="EE64" s="12">
        <v>7.2078314369215377</v>
      </c>
      <c r="EF64" s="12">
        <v>7.5513752133038565</v>
      </c>
      <c r="EG64" s="12">
        <v>4.2195973599549461</v>
      </c>
      <c r="EH64" s="12">
        <v>4.3309453063181422</v>
      </c>
      <c r="EI64" s="12">
        <v>6.7362795350926774</v>
      </c>
      <c r="EJ64" s="12">
        <v>4.4021013226632988</v>
      </c>
      <c r="EK64" s="12">
        <v>6.8500180358590796</v>
      </c>
      <c r="EL64" s="12">
        <v>13.088438223926914</v>
      </c>
      <c r="EM64" s="12">
        <v>5.392798372534088</v>
      </c>
      <c r="EN64" s="12">
        <v>3.5515158166684557</v>
      </c>
      <c r="EO64" s="12">
        <v>10.172277147642717</v>
      </c>
      <c r="EP64" s="12">
        <v>8.0172270948074242</v>
      </c>
      <c r="EQ64" s="12">
        <v>5.657397934351593</v>
      </c>
      <c r="ER64" s="12">
        <v>0.86352673349690612</v>
      </c>
      <c r="ES64" s="12">
        <v>6.9686609175336685</v>
      </c>
      <c r="ET64" s="12">
        <v>6.1052210152248563</v>
      </c>
      <c r="EU64" s="12">
        <v>0.57249227753732157</v>
      </c>
      <c r="EV64" s="12">
        <v>10.057529288752448</v>
      </c>
      <c r="EW64" s="12">
        <v>1415.0128897161012</v>
      </c>
      <c r="EX64" s="12">
        <v>11.990836525479466</v>
      </c>
      <c r="EY64" s="12">
        <v>1.6337690298466043</v>
      </c>
      <c r="EZ64" s="12">
        <v>2.802661839278926</v>
      </c>
      <c r="FA64" s="12">
        <v>13.978971021308126</v>
      </c>
      <c r="FB64" s="12">
        <v>4.2642858901959073</v>
      </c>
      <c r="FC64" s="12">
        <v>-9.3801990349794551</v>
      </c>
      <c r="FD64" s="12">
        <v>8.7494546966902647</v>
      </c>
      <c r="FE64" s="12">
        <v>5.8414294983703599</v>
      </c>
      <c r="FF64" s="12">
        <v>1.7278063657494442</v>
      </c>
      <c r="FG64" s="12" t="e">
        <v>#N/A</v>
      </c>
    </row>
    <row r="65" spans="1:163" x14ac:dyDescent="0.25">
      <c r="A65" s="12">
        <v>2020</v>
      </c>
      <c r="B65" s="135">
        <v>30</v>
      </c>
      <c r="C65" s="135">
        <v>30</v>
      </c>
      <c r="D65" s="135">
        <v>25</v>
      </c>
      <c r="E65" s="135">
        <v>20</v>
      </c>
      <c r="F65" s="135">
        <v>29</v>
      </c>
      <c r="G65" s="135">
        <v>25</v>
      </c>
      <c r="H65" s="135">
        <v>22</v>
      </c>
      <c r="I65" s="135">
        <v>34</v>
      </c>
      <c r="J65" s="135">
        <v>26.5</v>
      </c>
      <c r="K65" s="135">
        <v>27</v>
      </c>
      <c r="L65" s="135">
        <v>32</v>
      </c>
      <c r="M65" s="135">
        <v>30</v>
      </c>
      <c r="N65" s="135">
        <v>22</v>
      </c>
      <c r="O65" s="135">
        <v>25</v>
      </c>
      <c r="P65" s="135">
        <v>28</v>
      </c>
      <c r="Q65" s="135">
        <v>30</v>
      </c>
      <c r="R65" s="135">
        <v>24</v>
      </c>
      <c r="S65" s="135">
        <v>9</v>
      </c>
      <c r="T65" s="135">
        <v>24</v>
      </c>
      <c r="U65" s="135">
        <v>30.62</v>
      </c>
      <c r="V65" s="135">
        <v>25</v>
      </c>
      <c r="W65" s="135">
        <v>20</v>
      </c>
      <c r="X65" s="135">
        <v>15</v>
      </c>
      <c r="Y65" s="135">
        <v>35</v>
      </c>
      <c r="Z65" s="135">
        <v>30</v>
      </c>
      <c r="AA65" s="135">
        <v>28</v>
      </c>
      <c r="AB65" s="135">
        <v>22</v>
      </c>
      <c r="AC65" s="135">
        <v>29.5</v>
      </c>
      <c r="AD65" s="135">
        <v>30</v>
      </c>
      <c r="AE65" s="135">
        <v>21</v>
      </c>
      <c r="AF65" s="135">
        <v>20</v>
      </c>
      <c r="AG65" s="135">
        <v>28</v>
      </c>
      <c r="AH65" s="135">
        <v>25</v>
      </c>
      <c r="AI65" s="135">
        <v>21.4</v>
      </c>
      <c r="AJ65" s="135">
        <v>22</v>
      </c>
      <c r="AK65" s="135">
        <v>19</v>
      </c>
      <c r="AL65" s="135">
        <v>27</v>
      </c>
      <c r="AM65" s="135">
        <v>25</v>
      </c>
      <c r="AN65" s="135">
        <v>34</v>
      </c>
      <c r="AO65" s="135">
        <v>35</v>
      </c>
      <c r="CF65" s="136">
        <f t="shared" si="8"/>
        <v>30</v>
      </c>
      <c r="CG65" s="136">
        <f t="shared" si="8"/>
        <v>30</v>
      </c>
      <c r="CH65" s="136">
        <f t="shared" si="8"/>
        <v>25</v>
      </c>
      <c r="CI65" s="136">
        <f t="shared" si="8"/>
        <v>20</v>
      </c>
      <c r="CJ65" s="136">
        <f t="shared" si="8"/>
        <v>29</v>
      </c>
      <c r="CK65" s="136">
        <f t="shared" si="8"/>
        <v>25</v>
      </c>
      <c r="CL65" s="136">
        <f t="shared" si="8"/>
        <v>22</v>
      </c>
      <c r="CM65" s="136">
        <f t="shared" si="8"/>
        <v>34</v>
      </c>
      <c r="CN65" s="136">
        <f t="shared" si="8"/>
        <v>26.5</v>
      </c>
      <c r="CO65" s="136">
        <f t="shared" si="8"/>
        <v>27</v>
      </c>
      <c r="CP65" s="136">
        <f t="shared" si="8"/>
        <v>32</v>
      </c>
      <c r="CQ65" s="136">
        <f t="shared" si="8"/>
        <v>30</v>
      </c>
      <c r="CR65" s="136">
        <f t="shared" si="8"/>
        <v>22</v>
      </c>
      <c r="CS65" s="136">
        <f t="shared" si="8"/>
        <v>25</v>
      </c>
      <c r="CT65" s="136">
        <f t="shared" si="8"/>
        <v>28</v>
      </c>
      <c r="CU65" s="136">
        <f t="shared" si="8"/>
        <v>30</v>
      </c>
      <c r="CV65" s="136">
        <f t="shared" si="6"/>
        <v>24</v>
      </c>
      <c r="CW65" s="136">
        <f t="shared" si="6"/>
        <v>9</v>
      </c>
      <c r="CX65" s="136">
        <f t="shared" si="6"/>
        <v>24</v>
      </c>
      <c r="CY65" s="136">
        <f t="shared" si="6"/>
        <v>30.62</v>
      </c>
      <c r="CZ65" s="136">
        <f t="shared" si="6"/>
        <v>25</v>
      </c>
      <c r="DA65" s="136">
        <f t="shared" si="6"/>
        <v>20</v>
      </c>
      <c r="DB65" s="136">
        <f t="shared" si="6"/>
        <v>15</v>
      </c>
      <c r="DC65" s="136">
        <f t="shared" si="6"/>
        <v>35</v>
      </c>
      <c r="DD65" s="136">
        <f t="shared" si="6"/>
        <v>30</v>
      </c>
      <c r="DE65" s="136">
        <f t="shared" si="6"/>
        <v>28</v>
      </c>
      <c r="DF65" s="136">
        <f t="shared" si="9"/>
        <v>22</v>
      </c>
      <c r="DG65" s="136">
        <f t="shared" si="9"/>
        <v>29.5</v>
      </c>
      <c r="DH65" s="136">
        <f t="shared" si="9"/>
        <v>30</v>
      </c>
      <c r="DI65" s="136">
        <f t="shared" si="9"/>
        <v>21</v>
      </c>
      <c r="DJ65" s="136">
        <f t="shared" si="9"/>
        <v>20</v>
      </c>
      <c r="DK65" s="136">
        <f t="shared" si="9"/>
        <v>28</v>
      </c>
      <c r="DL65" s="136">
        <f t="shared" si="9"/>
        <v>25</v>
      </c>
      <c r="DM65" s="136">
        <f t="shared" si="7"/>
        <v>21.4</v>
      </c>
      <c r="DN65" s="136">
        <f t="shared" si="7"/>
        <v>22</v>
      </c>
      <c r="DO65" s="136">
        <f t="shared" si="7"/>
        <v>19</v>
      </c>
      <c r="DP65" s="136">
        <f t="shared" si="7"/>
        <v>27</v>
      </c>
      <c r="DQ65" s="136">
        <f t="shared" si="7"/>
        <v>25</v>
      </c>
      <c r="DR65" s="136">
        <f t="shared" si="7"/>
        <v>34</v>
      </c>
      <c r="DU65" s="12">
        <v>-18.797219936913081</v>
      </c>
      <c r="DV65" s="12">
        <v>-9.1848172513555824</v>
      </c>
      <c r="DW65" s="12">
        <v>-8.6629848257920514</v>
      </c>
      <c r="DX65" s="12" t="e">
        <v>#N/A</v>
      </c>
      <c r="DY65" s="12">
        <v>-8.6415678031056018</v>
      </c>
      <c r="DZ65" s="12">
        <v>-22.165535836893014</v>
      </c>
      <c r="EA65" s="12" t="e">
        <v>#N/A</v>
      </c>
      <c r="EB65" s="12">
        <v>-8.7816304754058194</v>
      </c>
      <c r="EC65" s="12">
        <v>-9.2707453858312761</v>
      </c>
      <c r="ED65" s="12">
        <v>-33.961348144099702</v>
      </c>
      <c r="EE65" s="12">
        <v>-26.727592869109174</v>
      </c>
      <c r="EF65" s="12">
        <v>-20.724974884136486</v>
      </c>
      <c r="EG65" s="12">
        <v>-3.2698369206253233</v>
      </c>
      <c r="EH65" s="12">
        <v>-19.995031161216048</v>
      </c>
      <c r="EI65" s="12">
        <v>-10.605186066653829</v>
      </c>
      <c r="EJ65" s="12">
        <v>-6.1257935617182113</v>
      </c>
      <c r="EK65" s="12">
        <v>-4.5168192419777995</v>
      </c>
      <c r="EL65" s="12">
        <v>-29.006367713861039</v>
      </c>
      <c r="EM65" s="12">
        <v>-7.9492431940727499</v>
      </c>
      <c r="EN65" s="12">
        <v>-5.9675989128226661</v>
      </c>
      <c r="EO65" s="12">
        <v>-22.954063287826557</v>
      </c>
      <c r="EP65" s="12">
        <v>-5.9105364337986543</v>
      </c>
      <c r="EQ65" s="12">
        <v>-1.7716536066388642</v>
      </c>
      <c r="ER65" s="12">
        <v>-0.72524343139693848</v>
      </c>
      <c r="ES65" s="12">
        <v>-14.944894561861588</v>
      </c>
      <c r="ET65" s="12">
        <v>-6.5064593172485274</v>
      </c>
      <c r="EU65" s="12">
        <v>-4.3637708015684211</v>
      </c>
      <c r="EV65" s="12">
        <v>-32.705338015747998</v>
      </c>
      <c r="EW65" s="12">
        <v>-1110.0644244746873</v>
      </c>
      <c r="EX65" s="12">
        <v>-8.2533058592561872</v>
      </c>
      <c r="EY65" s="12">
        <v>-4.7104627742763796</v>
      </c>
      <c r="EZ65" s="12">
        <v>-10.753475339582451</v>
      </c>
      <c r="FA65" s="12">
        <v>-13.253690396116468</v>
      </c>
      <c r="FB65" s="12">
        <v>-6.9582870251798283</v>
      </c>
      <c r="FC65" s="12">
        <v>-22.965831422533483</v>
      </c>
      <c r="FD65" s="12">
        <v>-15.009279366459168</v>
      </c>
      <c r="FE65" s="12">
        <v>-8.4207675174510541</v>
      </c>
      <c r="FF65" s="12">
        <v>-15.348314036218</v>
      </c>
      <c r="FG65" s="12" t="e">
        <v>#N/A</v>
      </c>
    </row>
    <row r="66" spans="1:163" x14ac:dyDescent="0.25">
      <c r="A66" s="12">
        <v>2021</v>
      </c>
      <c r="B66" s="135">
        <v>35</v>
      </c>
    </row>
    <row r="68" spans="1:163" s="138" customFormat="1" x14ac:dyDescent="0.25">
      <c r="A68" s="137" t="s">
        <v>205</v>
      </c>
    </row>
    <row r="69" spans="1:163" x14ac:dyDescent="0.25">
      <c r="A69" s="12">
        <v>1995</v>
      </c>
      <c r="B69" s="108">
        <f>+HLOOKUP(B3,'[4]Shares Database'!$4:$13,9,0)</f>
        <v>0.17311763764786317</v>
      </c>
      <c r="C69" s="108">
        <f>+HLOOKUP(C3,'[4]Shares Database'!$4:$13,9,0)</f>
        <v>0.26645282180559804</v>
      </c>
      <c r="D69" s="108">
        <f>+HLOOKUP(D3,'[4]Shares Database'!$4:$13,9,0)</f>
        <v>7.694589146569919E-2</v>
      </c>
      <c r="E69" s="139" t="e">
        <f>+HLOOKUP(E3,'[4]Shares Database'!$4:$13,9,0)</f>
        <v>#N/A</v>
      </c>
      <c r="F69" s="108">
        <f>+HLOOKUP(F3,'[4]Shares Database'!$4:$13,9,0)</f>
        <v>0.10126292364993258</v>
      </c>
      <c r="G69" s="108">
        <f>+HLOOKUP(G3,'[4]Shares Database'!$4:$13,9,0)</f>
        <v>3.2710985308353466E-2</v>
      </c>
      <c r="H69" s="139" t="e">
        <f>+HLOOKUP(H3,'[4]Shares Database'!$4:$13,9,0)</f>
        <v>#N/A</v>
      </c>
      <c r="I69" s="108">
        <f>+HLOOKUP(I3,'[4]Shares Database'!$4:$13,9,0)</f>
        <v>0.87632932814515163</v>
      </c>
      <c r="J69" s="108">
        <f>+HLOOKUP(J3,'[4]Shares Database'!$4:$13,9,0)</f>
        <v>0.15090588745906289</v>
      </c>
      <c r="K69" s="108">
        <f>+HLOOKUP(K3,'[4]Shares Database'!$4:$13,9,0)</f>
        <v>0.25312201357348124</v>
      </c>
      <c r="L69" s="108">
        <f>+HLOOKUP(L3,'[4]Shares Database'!$4:$13,9,0)</f>
        <v>0.21729995503630062</v>
      </c>
      <c r="M69" s="108">
        <f>+HLOOKUP(M3,'[4]Shares Database'!$4:$13,9,0)</f>
        <v>0</v>
      </c>
      <c r="N69" s="108">
        <f>+HLOOKUP(N3,'[4]Shares Database'!$4:$13,9,0)</f>
        <v>6.2518922308958211E-2</v>
      </c>
      <c r="O69" s="139" t="e">
        <f>+HLOOKUP(O3,'[4]Shares Database'!$4:$13,9,0)</f>
        <v>#VALUE!</v>
      </c>
      <c r="P69" s="108">
        <f>+HLOOKUP(P3,'[4]Shares Database'!$4:$13,9,0)</f>
        <v>0.14478221540330993</v>
      </c>
      <c r="Q69" s="108">
        <f>+HLOOKUP(Q3,'[4]Shares Database'!$4:$13,9,0)</f>
        <v>5.8413625507178532E-2</v>
      </c>
      <c r="R69" s="108">
        <f>+HLOOKUP(R3,'[4]Shares Database'!$4:$13,9,0)</f>
        <v>0.19695092786050195</v>
      </c>
      <c r="S69" s="108">
        <f>+HLOOKUP(S3,'[4]Shares Database'!$4:$13,9,0)</f>
        <v>0.4009765451248698</v>
      </c>
      <c r="T69" s="108">
        <f>+HLOOKUP(T3,'[4]Shares Database'!$4:$13,9,0)</f>
        <v>0.17892510497116831</v>
      </c>
      <c r="U69" s="108">
        <f>+HLOOKUP(U3,'[4]Shares Database'!$4:$13,9,0)</f>
        <v>0.36414690602860422</v>
      </c>
      <c r="V69" s="108">
        <f>+HLOOKUP(V3,'[4]Shares Database'!$4:$13,9,0)</f>
        <v>0.24468415951662559</v>
      </c>
      <c r="W69" s="108">
        <f>+HLOOKUP(W3,'[4]Shares Database'!$4:$13,9,0)</f>
        <v>0.11130334504828768</v>
      </c>
      <c r="X69" s="108">
        <f>+HLOOKUP(X3,'[4]Shares Database'!$4:$13,9,0)</f>
        <v>0.1303354778333681</v>
      </c>
      <c r="Y69" s="108">
        <f>+HLOOKUP(Y3,'[4]Shares Database'!$4:$13,9,0)</f>
        <v>0.19320174736806917</v>
      </c>
      <c r="Z69" s="140">
        <v>0.2</v>
      </c>
      <c r="AA69" s="108">
        <f>+HLOOKUP(AA3,'[4]Shares Database'!$4:$13,9,0)</f>
        <v>0.14911550930426556</v>
      </c>
      <c r="AB69" s="108">
        <f>+HLOOKUP(AB3,'[4]Shares Database'!$4:$13,9,0)</f>
        <v>0.1636503471431858</v>
      </c>
      <c r="AC69" s="108">
        <f>+HLOOKUP(AC3,'[4]Shares Database'!$4:$13,9,0)</f>
        <v>0.20006748772757216</v>
      </c>
      <c r="AD69" s="108">
        <f>+HLOOKUP(AD3,'[4]Shares Database'!$4:$13,9,0)</f>
        <v>0.42705790157859869</v>
      </c>
      <c r="AE69" s="108">
        <f>+HLOOKUP(AE3,'[4]Shares Database'!$4:$13,9,0)</f>
        <v>0.15585351768627484</v>
      </c>
      <c r="AF69" s="139" t="e">
        <f>+HLOOKUP(AF3,'[4]Shares Database'!$4:$13,9,0)</f>
        <v>#N/A</v>
      </c>
      <c r="AG69" s="108">
        <f>+HLOOKUP(AG3,'[4]Shares Database'!$4:$13,9,0)</f>
        <v>0.15079196385227814</v>
      </c>
      <c r="AH69" s="108">
        <f>+HLOOKUP(AH3,'[4]Shares Database'!$4:$13,9,0)</f>
        <v>0.11661784956923306</v>
      </c>
      <c r="AI69" s="108">
        <f>+HLOOKUP(AI3,'[4]Shares Database'!$4:$13,9,0)</f>
        <v>9.8817978335945286E-2</v>
      </c>
      <c r="AJ69" s="139" t="e">
        <f>+HLOOKUP(AJ3,'[4]Shares Database'!$4:$13,9,0)</f>
        <v>#N/A</v>
      </c>
      <c r="AK69" s="108">
        <f>+HLOOKUP(AK3,'[4]Shares Database'!$4:$13,9,0)</f>
        <v>0.14442392376687238</v>
      </c>
      <c r="AL69" s="108">
        <f>+HLOOKUP(AL3,'[4]Shares Database'!$4:$13,9,0)</f>
        <v>0.20311797580857305</v>
      </c>
      <c r="AM69" s="108">
        <f>+HLOOKUP(AM3,'[4]Shares Database'!$4:$13,9,0)</f>
        <v>0.18810093426061875</v>
      </c>
      <c r="AN69" s="139" t="e">
        <f>+HLOOKUP(AN3,'[4]Shares Database'!$4:$13,9,0)</f>
        <v>#VALUE!</v>
      </c>
      <c r="AO69" s="139" t="e">
        <f>+HLOOKUP(AO3,'[4]Shares Database'!$4:$13,9,0)</f>
        <v>#N/A</v>
      </c>
    </row>
    <row r="70" spans="1:163" x14ac:dyDescent="0.25">
      <c r="A70" s="12">
        <v>2000</v>
      </c>
      <c r="B70" s="108">
        <f>+HLOOKUP(B3,'[4]Shares Database'!$18:$27,9,0)</f>
        <v>0.22272822447364179</v>
      </c>
      <c r="C70" s="108">
        <f>+HLOOKUP(C3,'[4]Shares Database'!$18:$27,9,0)</f>
        <v>0.29293031548116644</v>
      </c>
      <c r="D70" s="108">
        <f>+HLOOKUP(D3,'[4]Shares Database'!$18:$27,9,0)</f>
        <v>0.10163304309314861</v>
      </c>
      <c r="E70" s="139" t="e">
        <f>+HLOOKUP(E3,'[4]Shares Database'!$18:$27,9,0)</f>
        <v>#N/A</v>
      </c>
      <c r="F70" s="108">
        <f>+HLOOKUP(F3,'[4]Shares Database'!$18:$27,9,0)</f>
        <v>0.13123583417486695</v>
      </c>
      <c r="G70" s="108">
        <f>+HLOOKUP(G3,'[4]Shares Database'!$18:$27,9,0)</f>
        <v>0.23937951282927541</v>
      </c>
      <c r="H70" s="139" t="e">
        <f>+HLOOKUP(H3,'[4]Shares Database'!$18:$27,9,0)</f>
        <v>#N/A</v>
      </c>
      <c r="I70" s="108">
        <f>+HLOOKUP(I3,'[4]Shares Database'!$18:$27,9,0)</f>
        <v>0.88188377547670416</v>
      </c>
      <c r="J70" s="108">
        <f>+HLOOKUP(J3,'[4]Shares Database'!$18:$27,9,0)</f>
        <v>0.20971577646604145</v>
      </c>
      <c r="K70" s="108">
        <f>+HLOOKUP(K3,'[4]Shares Database'!$18:$27,9,0)</f>
        <v>0.18419204766131603</v>
      </c>
      <c r="L70" s="108">
        <f>+HLOOKUP(L3,'[4]Shares Database'!$18:$27,9,0)</f>
        <v>0.3398503226632652</v>
      </c>
      <c r="M70" s="108">
        <f>+HLOOKUP(M3,'[4]Shares Database'!$18:$27,9,0)</f>
        <v>0</v>
      </c>
      <c r="N70" s="108">
        <f>+HLOOKUP(N3,'[4]Shares Database'!$18:$27,9,0)</f>
        <v>8.6133951596641264E-2</v>
      </c>
      <c r="O70" s="139" t="e">
        <f>+HLOOKUP(O3,'[4]Shares Database'!$18:$27,9,0)</f>
        <v>#VALUE!</v>
      </c>
      <c r="P70" s="108">
        <f>+HLOOKUP(P3,'[4]Shares Database'!$18:$27,9,0)</f>
        <v>0.16615865088528564</v>
      </c>
      <c r="Q70" s="108">
        <f>+HLOOKUP(Q3,'[4]Shares Database'!$18:$27,9,0)</f>
        <v>9.9634097219322593E-2</v>
      </c>
      <c r="R70" s="108">
        <f>+HLOOKUP(R3,'[4]Shares Database'!$18:$27,9,0)</f>
        <v>0.27201508763246257</v>
      </c>
      <c r="S70" s="108">
        <f>+HLOOKUP(S3,'[4]Shares Database'!$18:$27,9,0)</f>
        <v>0.23788695082950956</v>
      </c>
      <c r="T70" s="108">
        <f>+HLOOKUP(T3,'[4]Shares Database'!$18:$27,9,0)</f>
        <v>0.14635286012835147</v>
      </c>
      <c r="U70" s="108">
        <f>+HLOOKUP(U3,'[4]Shares Database'!$18:$27,9,0)</f>
        <v>0.31332836716369938</v>
      </c>
      <c r="V70" s="108">
        <f>+HLOOKUP(V3,'[4]Shares Database'!$18:$27,9,0)</f>
        <v>0.30866688781996854</v>
      </c>
      <c r="W70" s="108">
        <f>+HLOOKUP(W3,'[4]Shares Database'!$18:$27,9,0)</f>
        <v>0.10963999090747174</v>
      </c>
      <c r="X70" s="108">
        <f>+HLOOKUP(X3,'[4]Shares Database'!$18:$27,9,0)</f>
        <v>4.2663265834248301E-2</v>
      </c>
      <c r="Y70" s="108">
        <f>+HLOOKUP(Y3,'[4]Shares Database'!$18:$27,9,0)</f>
        <v>0.25121266470083276</v>
      </c>
      <c r="Z70" s="140">
        <v>0.2</v>
      </c>
      <c r="AA70" s="108">
        <f>+HLOOKUP(AA3,'[4]Shares Database'!$18:$27,9,0)</f>
        <v>0.15392325639163534</v>
      </c>
      <c r="AB70" s="108">
        <f>+HLOOKUP(AB3,'[4]Shares Database'!$18:$27,9,0)</f>
        <v>0.32367915290987098</v>
      </c>
      <c r="AC70" s="108">
        <f>+HLOOKUP(AC3,'[4]Shares Database'!$18:$27,9,0)</f>
        <v>0.17675191033983462</v>
      </c>
      <c r="AD70" s="108">
        <f>+HLOOKUP(AD3,'[4]Shares Database'!$18:$27,9,0)</f>
        <v>0.3950422334890144</v>
      </c>
      <c r="AE70" s="108">
        <f>+HLOOKUP(AE3,'[4]Shares Database'!$18:$27,9,0)</f>
        <v>0.22329383618907295</v>
      </c>
      <c r="AF70" s="139" t="e">
        <f>+HLOOKUP(AF3,'[4]Shares Database'!$18:$27,9,0)</f>
        <v>#N/A</v>
      </c>
      <c r="AG70" s="108">
        <f>+HLOOKUP(AG3,'[4]Shares Database'!$18:$27,9,0)</f>
        <v>0.14702800547423861</v>
      </c>
      <c r="AH70" s="108">
        <f>+HLOOKUP(AH3,'[4]Shares Database'!$18:$27,9,0)</f>
        <v>0.19296436195663597</v>
      </c>
      <c r="AI70" s="108">
        <f>+HLOOKUP(AI3,'[4]Shares Database'!$18:$27,9,0)</f>
        <v>0.12323924523505392</v>
      </c>
      <c r="AJ70" s="139" t="e">
        <f>+HLOOKUP(AJ3,'[4]Shares Database'!$18:$27,9,0)</f>
        <v>#N/A</v>
      </c>
      <c r="AK70" s="108">
        <f>+HLOOKUP(AK3,'[4]Shares Database'!$18:$27,9,0)</f>
        <v>0.18367878885838518</v>
      </c>
      <c r="AL70" s="108">
        <f>+HLOOKUP(AL3,'[4]Shares Database'!$18:$27,9,0)</f>
        <v>0.15773611880268382</v>
      </c>
      <c r="AM70" s="108">
        <f>+HLOOKUP(AM3,'[4]Shares Database'!$18:$27,9,0)</f>
        <v>0.19111975087102201</v>
      </c>
      <c r="AN70" s="139" t="e">
        <f>+HLOOKUP(AN3,'[4]Shares Database'!$18:$27,9,0)</f>
        <v>#N/A</v>
      </c>
      <c r="AO70" s="139" t="e">
        <f>+HLOOKUP(AO3,'[4]Shares Database'!$18:$27,9,0)</f>
        <v>#N/A</v>
      </c>
      <c r="CD70" s="12" t="s">
        <v>206</v>
      </c>
      <c r="CF70" s="12" t="e">
        <f ca="1">+CORREL(CF25:CF65,DU25:DU65)</f>
        <v>#NAME?</v>
      </c>
      <c r="CG70" s="12" t="e">
        <f t="shared" ref="CG70:DQ70" ca="1" si="10">+CORREL(CG25:CG65,DV25:DV65)</f>
        <v>#NAME?</v>
      </c>
      <c r="CH70" s="12" t="e">
        <f t="shared" ca="1" si="10"/>
        <v>#NAME?</v>
      </c>
      <c r="CJ70" s="12" t="e">
        <f t="shared" ca="1" si="10"/>
        <v>#NAME?</v>
      </c>
      <c r="CK70" s="12" t="e">
        <f t="shared" ca="1" si="10"/>
        <v>#NAME?</v>
      </c>
      <c r="CM70" s="12" t="e">
        <f t="shared" ca="1" si="10"/>
        <v>#NAME?</v>
      </c>
      <c r="CN70" s="12" t="e">
        <f t="shared" ca="1" si="10"/>
        <v>#NAME?</v>
      </c>
      <c r="CO70" s="12" t="e">
        <f t="shared" ca="1" si="10"/>
        <v>#NAME?</v>
      </c>
      <c r="CP70" s="12" t="e">
        <f t="shared" ca="1" si="10"/>
        <v>#NAME?</v>
      </c>
      <c r="CQ70" s="12" t="e">
        <f t="shared" ca="1" si="10"/>
        <v>#NAME?</v>
      </c>
      <c r="CR70" s="12" t="e">
        <f t="shared" ca="1" si="10"/>
        <v>#NAME?</v>
      </c>
      <c r="CS70" s="12" t="e">
        <f t="shared" ca="1" si="10"/>
        <v>#NAME?</v>
      </c>
      <c r="CT70" s="12" t="e">
        <f t="shared" ca="1" si="10"/>
        <v>#NAME?</v>
      </c>
      <c r="CU70" s="12" t="e">
        <f t="shared" ca="1" si="10"/>
        <v>#NAME?</v>
      </c>
      <c r="CV70" s="12" t="e">
        <f t="shared" ca="1" si="10"/>
        <v>#NAME?</v>
      </c>
      <c r="CW70" s="12" t="e">
        <f t="shared" ca="1" si="10"/>
        <v>#NAME?</v>
      </c>
      <c r="CX70" s="12" t="e">
        <f t="shared" ca="1" si="10"/>
        <v>#NAME?</v>
      </c>
      <c r="CY70" s="12" t="e">
        <f t="shared" ca="1" si="10"/>
        <v>#NAME?</v>
      </c>
      <c r="CZ70" s="12" t="e">
        <f t="shared" ca="1" si="10"/>
        <v>#NAME?</v>
      </c>
      <c r="DA70" s="12" t="e">
        <f t="shared" ca="1" si="10"/>
        <v>#NAME?</v>
      </c>
      <c r="DB70" s="12" t="e">
        <f t="shared" ca="1" si="10"/>
        <v>#NAME?</v>
      </c>
      <c r="DC70" s="12" t="e">
        <f t="shared" ca="1" si="10"/>
        <v>#NAME?</v>
      </c>
      <c r="DD70" s="12" t="e">
        <f t="shared" ca="1" si="10"/>
        <v>#NAME?</v>
      </c>
      <c r="DE70" s="12" t="e">
        <f t="shared" ca="1" si="10"/>
        <v>#NAME?</v>
      </c>
      <c r="DF70" s="12" t="e">
        <f t="shared" ca="1" si="10"/>
        <v>#NAME?</v>
      </c>
      <c r="DG70" s="12" t="e">
        <f t="shared" ca="1" si="10"/>
        <v>#NAME?</v>
      </c>
      <c r="DH70" s="12" t="e">
        <f t="shared" ca="1" si="10"/>
        <v>#NAME?</v>
      </c>
      <c r="DI70" s="12" t="e">
        <f t="shared" ca="1" si="10"/>
        <v>#NAME?</v>
      </c>
      <c r="DJ70" s="12" t="e">
        <f t="shared" ca="1" si="10"/>
        <v>#NAME?</v>
      </c>
      <c r="DK70" s="12" t="e">
        <f t="shared" ca="1" si="10"/>
        <v>#NAME?</v>
      </c>
      <c r="DL70" s="12" t="e">
        <f t="shared" ca="1" si="10"/>
        <v>#NAME?</v>
      </c>
      <c r="DM70" s="12" t="e">
        <f t="shared" ca="1" si="10"/>
        <v>#NAME?</v>
      </c>
      <c r="DN70" s="12" t="e">
        <f t="shared" ca="1" si="10"/>
        <v>#NAME?</v>
      </c>
      <c r="DO70" s="12" t="e">
        <f t="shared" ca="1" si="10"/>
        <v>#NAME?</v>
      </c>
      <c r="DP70" s="12" t="e">
        <f t="shared" ca="1" si="10"/>
        <v>#NAME?</v>
      </c>
      <c r="DQ70" s="12" t="e">
        <f t="shared" ca="1" si="10"/>
        <v>#NAME?</v>
      </c>
    </row>
    <row r="71" spans="1:163" x14ac:dyDescent="0.25">
      <c r="A71" s="12">
        <v>2005</v>
      </c>
      <c r="B71" s="108">
        <f>+HLOOKUP(B3,'[4]Shares Database'!$32:$41,9,0)</f>
        <v>0.30321151101992361</v>
      </c>
      <c r="C71" s="108">
        <f>+HLOOKUP(C3,'[4]Shares Database'!$32:$41,9,0)</f>
        <v>0.2682816367936578</v>
      </c>
      <c r="D71" s="108">
        <f>+HLOOKUP(D3,'[4]Shares Database'!$32:$41,9,0)</f>
        <v>0.11433907678813682</v>
      </c>
      <c r="E71" s="139" t="e">
        <f>+HLOOKUP(E3,'[4]Shares Database'!$32:$41,9,0)</f>
        <v>#N/A</v>
      </c>
      <c r="F71" s="108">
        <f>+HLOOKUP(F3,'[4]Shares Database'!$32:$41,9,0)</f>
        <v>0.13979563909019171</v>
      </c>
      <c r="G71" s="108">
        <f>+HLOOKUP(G3,'[4]Shares Database'!$32:$41,9,0)</f>
        <v>0.281814416814616</v>
      </c>
      <c r="H71" s="139" t="e">
        <f>+HLOOKUP(H3,'[4]Shares Database'!$32:$41,9,0)</f>
        <v>#VALUE!</v>
      </c>
      <c r="I71" s="108">
        <f>+HLOOKUP(I3,'[4]Shares Database'!$32:$41,9,0)</f>
        <v>0.60773891754845144</v>
      </c>
      <c r="J71" s="108">
        <f>+HLOOKUP(J3,'[4]Shares Database'!$32:$41,9,0)</f>
        <v>0.18594616481032308</v>
      </c>
      <c r="K71" s="108">
        <f>+HLOOKUP(K3,'[4]Shares Database'!$32:$41,9,0)</f>
        <v>0.33983294151666205</v>
      </c>
      <c r="L71" s="108">
        <f>+HLOOKUP(L3,'[4]Shares Database'!$32:$41,9,0)</f>
        <v>0.38290594349545165</v>
      </c>
      <c r="M71" s="108">
        <f>+HLOOKUP(M3,'[4]Shares Database'!$32:$41,9,0)</f>
        <v>0.36502463653191264</v>
      </c>
      <c r="N71" s="108">
        <f>+HLOOKUP(N3,'[4]Shares Database'!$32:$41,9,0)</f>
        <v>9.2760390546313257E-2</v>
      </c>
      <c r="O71" s="139" t="e">
        <f>+HLOOKUP(O3,'[4]Shares Database'!$32:$41,9,0)</f>
        <v>#VALUE!</v>
      </c>
      <c r="P71" s="108">
        <f>+HLOOKUP(P3,'[4]Shares Database'!$32:$41,9,0)</f>
        <v>0.13661758149819031</v>
      </c>
      <c r="Q71" s="108">
        <f>+HLOOKUP(Q3,'[4]Shares Database'!$32:$41,9,0)</f>
        <v>0.11109937407852746</v>
      </c>
      <c r="R71" s="108">
        <f>+HLOOKUP(R3,'[4]Shares Database'!$32:$41,9,0)</f>
        <v>0.22678646132746355</v>
      </c>
      <c r="S71" s="108">
        <f>+HLOOKUP(S3,'[4]Shares Database'!$32:$41,9,0)</f>
        <v>0.2846114808102812</v>
      </c>
      <c r="T71" s="108">
        <f>+HLOOKUP(T3,'[4]Shares Database'!$32:$41,9,0)</f>
        <v>0.12540066446923478</v>
      </c>
      <c r="U71" s="108">
        <f>+HLOOKUP(U3,'[4]Shares Database'!$32:$41,9,0)</f>
        <v>0.35820845556342751</v>
      </c>
      <c r="V71" s="108">
        <f>+HLOOKUP(V3,'[4]Shares Database'!$32:$41,9,0)</f>
        <v>0.34156957000510157</v>
      </c>
      <c r="W71" s="108">
        <f>+HLOOKUP(W3,'[4]Shares Database'!$32:$41,9,0)</f>
        <v>0.12932182184045282</v>
      </c>
      <c r="X71" s="108">
        <f>+HLOOKUP(X3,'[4]Shares Database'!$32:$41,9,0)</f>
        <v>0.12998016976494767</v>
      </c>
      <c r="Y71" s="108">
        <f>+HLOOKUP(Y3,'[4]Shares Database'!$32:$41,9,0)</f>
        <v>0.20837340986041195</v>
      </c>
      <c r="Z71" s="108">
        <f>+HLOOKUP(Z3,'[4]Shares Database'!$32:$41,9,0)</f>
        <v>0.2089399045698794</v>
      </c>
      <c r="AA71" s="108">
        <f>+HLOOKUP(AA3,'[4]Shares Database'!$32:$41,9,0)</f>
        <v>0.20545570943202399</v>
      </c>
      <c r="AB71" s="108">
        <f>+HLOOKUP(AB3,'[4]Shares Database'!$32:$41,9,0)</f>
        <v>0.40201156392845733</v>
      </c>
      <c r="AC71" s="108">
        <f>+HLOOKUP(AC3,'[4]Shares Database'!$32:$41,9,0)</f>
        <v>0.31279408005183246</v>
      </c>
      <c r="AD71" s="108">
        <f>+HLOOKUP(AD3,'[4]Shares Database'!$32:$41,9,0)</f>
        <v>0.40918044583773661</v>
      </c>
      <c r="AE71" s="108">
        <f>+HLOOKUP(AE3,'[4]Shares Database'!$32:$41,9,0)</f>
        <v>0.16632263195607916</v>
      </c>
      <c r="AF71" s="139" t="e">
        <f>+HLOOKUP(AF3,'[4]Shares Database'!$32:$41,9,0)</f>
        <v>#N/A</v>
      </c>
      <c r="AG71" s="108">
        <f>+HLOOKUP(AG3,'[4]Shares Database'!$32:$41,9,0)</f>
        <v>0.2629949627448982</v>
      </c>
      <c r="AH71" s="108">
        <f>+HLOOKUP(AH3,'[4]Shares Database'!$32:$41,9,0)</f>
        <v>0.22929041059684604</v>
      </c>
      <c r="AI71" s="108">
        <f>+HLOOKUP(AI3,'[4]Shares Database'!$32:$41,9,0)</f>
        <v>0.12629572035256215</v>
      </c>
      <c r="AJ71" s="139" t="e">
        <f>+HLOOKUP(AJ3,'[4]Shares Database'!$32:$41,9,0)</f>
        <v>#N/A</v>
      </c>
      <c r="AK71" s="108">
        <f>+HLOOKUP(AK3,'[4]Shares Database'!$32:$41,9,0)</f>
        <v>0.17958032741839527</v>
      </c>
      <c r="AL71" s="108">
        <f>+HLOOKUP(AL3,'[4]Shares Database'!$32:$41,9,0)</f>
        <v>0.23812684706226014</v>
      </c>
      <c r="AM71" s="108">
        <f>+HLOOKUP(AM3,'[4]Shares Database'!$32:$41,9,0)</f>
        <v>0.23164019119392842</v>
      </c>
      <c r="AN71" s="139" t="e">
        <f>+HLOOKUP(AN3,'[4]Shares Database'!$32:$41,9,0)</f>
        <v>#VALUE!</v>
      </c>
      <c r="AO71" s="139" t="e">
        <f>+HLOOKUP(AO3,'[4]Shares Database'!$32:$41,9,0)</f>
        <v>#N/A</v>
      </c>
    </row>
    <row r="72" spans="1:163" x14ac:dyDescent="0.25">
      <c r="A72" s="12">
        <v>2010</v>
      </c>
      <c r="B72" s="108">
        <f>+HLOOKUP(B3,'[4]Shares Database'!$44:$53,9,0)</f>
        <v>0.26521620812592811</v>
      </c>
      <c r="C72" s="108">
        <f>+HLOOKUP(C3,'[4]Shares Database'!$44:$53,9,0)</f>
        <v>0.257015423574806</v>
      </c>
      <c r="D72" s="108">
        <f>+HLOOKUP(D3,'[4]Shares Database'!$44:$53,9,0)</f>
        <v>9.9746435549171453E-2</v>
      </c>
      <c r="E72" s="139" t="e">
        <f>+HLOOKUP(E3,'[4]Shares Database'!$44:$53,9,0)</f>
        <v>#N/A</v>
      </c>
      <c r="F72" s="108">
        <f>+HLOOKUP(F3,'[4]Shares Database'!$44:$53,9,0)</f>
        <v>0.11786700905988882</v>
      </c>
      <c r="G72" s="108">
        <f>+HLOOKUP(G3,'[4]Shares Database'!$44:$53,9,0)</f>
        <v>0.36434585824259802</v>
      </c>
      <c r="H72" s="139" t="e">
        <f>+HLOOKUP(H3,'[4]Shares Database'!$44:$53,9,0)</f>
        <v>#VALUE!</v>
      </c>
      <c r="I72" s="108">
        <f>+HLOOKUP(I3,'[4]Shares Database'!$44:$53,9,0)</f>
        <v>0.59354521973396734</v>
      </c>
      <c r="J72" s="108">
        <f>+HLOOKUP(J3,'[4]Shares Database'!$44:$53,9,0)</f>
        <v>0.1769702058576231</v>
      </c>
      <c r="K72" s="108">
        <f>+HLOOKUP(K3,'[4]Shares Database'!$44:$53,9,0)</f>
        <v>0.31020064199504355</v>
      </c>
      <c r="L72" s="108">
        <f>+HLOOKUP(L3,'[4]Shares Database'!$44:$53,9,0)</f>
        <v>0.37503181683494469</v>
      </c>
      <c r="M72" s="108">
        <f>+HLOOKUP(M3,'[4]Shares Database'!$44:$53,9,0)</f>
        <v>0.28619239236140731</v>
      </c>
      <c r="N72" s="108">
        <f>+HLOOKUP(N3,'[4]Shares Database'!$44:$53,9,0)</f>
        <v>6.4972406352425585E-2</v>
      </c>
      <c r="O72" s="139" t="e">
        <f>+HLOOKUP(O3,'[4]Shares Database'!$44:$53,9,0)</f>
        <v>#VALUE!</v>
      </c>
      <c r="P72" s="108">
        <f>+HLOOKUP(P3,'[4]Shares Database'!$44:$53,9,0)</f>
        <v>0.14344605767446925</v>
      </c>
      <c r="Q72" s="108">
        <f>+HLOOKUP(Q3,'[4]Shares Database'!$44:$53,9,0)</f>
        <v>8.7669672192986187E-2</v>
      </c>
      <c r="R72" s="108">
        <f>+HLOOKUP(R3,'[4]Shares Database'!$44:$53,9,0)</f>
        <v>0.18628217498928143</v>
      </c>
      <c r="S72" s="108">
        <f>+HLOOKUP(S3,'[4]Shares Database'!$44:$53,9,0)</f>
        <v>0.29726760080217335</v>
      </c>
      <c r="T72" s="108">
        <f>+HLOOKUP(T3,'[4]Shares Database'!$44:$53,9,0)</f>
        <v>0.11669476798050867</v>
      </c>
      <c r="U72" s="108">
        <f>+HLOOKUP(U3,'[4]Shares Database'!$44:$53,9,0)</f>
        <v>0.29162864405383326</v>
      </c>
      <c r="V72" s="108">
        <f>+HLOOKUP(V3,'[4]Shares Database'!$44:$53,9,0)</f>
        <v>0.30293604173106631</v>
      </c>
      <c r="W72" s="108">
        <f>+HLOOKUP(W3,'[4]Shares Database'!$44:$53,9,0)</f>
        <v>7.0365408209735789E-2</v>
      </c>
      <c r="X72" s="108">
        <f>+HLOOKUP(X3,'[4]Shares Database'!$44:$53,9,0)</f>
        <v>7.9804169712510031E-2</v>
      </c>
      <c r="Y72" s="108">
        <f>+HLOOKUP(Y3,'[4]Shares Database'!$44:$53,9,0)</f>
        <v>0.30429025349854072</v>
      </c>
      <c r="Z72" s="108">
        <f>+HLOOKUP(Z3,'[4]Shares Database'!$44:$53,9,0)</f>
        <v>0.23174480334628192</v>
      </c>
      <c r="AA72" s="108">
        <f>+HLOOKUP(AA3,'[4]Shares Database'!$44:$53,9,0)</f>
        <v>0.15135963036955921</v>
      </c>
      <c r="AB72" s="108">
        <f>+HLOOKUP(AB3,'[4]Shares Database'!$44:$53,9,0)</f>
        <v>0.35841037913226559</v>
      </c>
      <c r="AC72" s="108">
        <f>+HLOOKUP(AC3,'[4]Shares Database'!$44:$53,9,0)</f>
        <v>0.35453576117454338</v>
      </c>
      <c r="AD72" s="108">
        <f>+HLOOKUP(AD3,'[4]Shares Database'!$44:$53,9,0)</f>
        <v>0.39699410029273763</v>
      </c>
      <c r="AE72" s="108">
        <f>+HLOOKUP(AE3,'[4]Shares Database'!$44:$53,9,0)</f>
        <v>0.17565042865011077</v>
      </c>
      <c r="AF72" s="139" t="e">
        <f>+HLOOKUP(AF3,'[4]Shares Database'!$44:$53,9,0)</f>
        <v>#N/A</v>
      </c>
      <c r="AG72" s="108">
        <f>+HLOOKUP(AG3,'[4]Shares Database'!$44:$53,9,0)</f>
        <v>0.25305440704352017</v>
      </c>
      <c r="AH72" s="108">
        <f>+HLOOKUP(AH3,'[4]Shares Database'!$44:$53,9,0)</f>
        <v>0.13197778710556393</v>
      </c>
      <c r="AI72" s="108">
        <f>+HLOOKUP(AI3,'[4]Shares Database'!$44:$53,9,0)</f>
        <v>0.13321109614537374</v>
      </c>
      <c r="AJ72" s="139" t="e">
        <f>+HLOOKUP(AJ3,'[4]Shares Database'!$44:$53,9,0)</f>
        <v>#N/A</v>
      </c>
      <c r="AK72" s="108">
        <f>+HLOOKUP(AK3,'[4]Shares Database'!$44:$53,9,0)</f>
        <v>0.15753754507970544</v>
      </c>
      <c r="AL72" s="108">
        <f>+HLOOKUP(AL3,'[4]Shares Database'!$44:$53,9,0)</f>
        <v>0.17833068120366977</v>
      </c>
      <c r="AM72" s="108">
        <f>+HLOOKUP(AM3,'[4]Shares Database'!$44:$53,9,0)</f>
        <v>0.19642539033912154</v>
      </c>
      <c r="AN72" s="139" t="e">
        <f>+HLOOKUP(AN3,'[4]Shares Database'!$44:$53,9,0)</f>
        <v>#VALUE!</v>
      </c>
      <c r="AO72" s="139" t="e">
        <f>+HLOOKUP(AO3,'[4]Shares Database'!$44:$53,9,0)</f>
        <v>#N/A</v>
      </c>
    </row>
    <row r="73" spans="1:163" x14ac:dyDescent="0.25">
      <c r="A73" s="12">
        <v>2015</v>
      </c>
      <c r="B73" s="108">
        <f>+HLOOKUP(B3,'[4]Shares Database'!$56:$65,9,0)</f>
        <v>0.23013661018491863</v>
      </c>
      <c r="C73" s="108">
        <f>+HLOOKUP(C3,'[4]Shares Database'!$56:$65,9,0)</f>
        <v>0.21722377759333689</v>
      </c>
      <c r="D73" s="108">
        <f>+HLOOKUP(D3,'[4]Shares Database'!$56:$65,9,0)</f>
        <v>0.10975934781175309</v>
      </c>
      <c r="E73" s="139" t="e">
        <f>+HLOOKUP(E3,'[4]Shares Database'!$56:$65,9,0)</f>
        <v>#N/A</v>
      </c>
      <c r="F73" s="108">
        <f>+HLOOKUP(F3,'[4]Shares Database'!$56:$65,9,0)</f>
        <v>0.14660193990876791</v>
      </c>
      <c r="G73" s="108">
        <f>+HLOOKUP(G3,'[4]Shares Database'!$56:$65,9,0)</f>
        <v>0.36649606522516831</v>
      </c>
      <c r="H73" s="139" t="e">
        <f>+HLOOKUP(H3,'[4]Shares Database'!$56:$65,9,0)</f>
        <v>#VALUE!</v>
      </c>
      <c r="I73" s="108">
        <f>+HLOOKUP(I3,'[4]Shares Database'!$56:$65,9,0)</f>
        <v>0.52448574979044671</v>
      </c>
      <c r="J73" s="108">
        <f>+HLOOKUP(J3,'[4]Shares Database'!$56:$65,9,0)</f>
        <v>0.17192996590672999</v>
      </c>
      <c r="K73" s="108">
        <f>+HLOOKUP(K3,'[4]Shares Database'!$56:$65,9,0)</f>
        <v>0.29336174778192092</v>
      </c>
      <c r="L73" s="108">
        <f>+HLOOKUP(L3,'[4]Shares Database'!$56:$65,9,0)</f>
        <v>0.44867080833390832</v>
      </c>
      <c r="M73" s="108">
        <f>+HLOOKUP(M3,'[4]Shares Database'!$56:$65,9,0)</f>
        <v>0.27702646890189941</v>
      </c>
      <c r="N73" s="108">
        <f>+HLOOKUP(N3,'[4]Shares Database'!$56:$65,9,0)</f>
        <v>7.6415708445396302E-2</v>
      </c>
      <c r="O73" s="139" t="e">
        <f>+HLOOKUP(O3,'[4]Shares Database'!$56:$65,9,0)</f>
        <v>#VALUE!</v>
      </c>
      <c r="P73" s="108">
        <f>+HLOOKUP(P3,'[4]Shares Database'!$56:$65,9,0)</f>
        <v>0.11928317080168131</v>
      </c>
      <c r="Q73" s="108">
        <f>+HLOOKUP(Q3,'[4]Shares Database'!$56:$65,9,0)</f>
        <v>9.2462136991229335E-2</v>
      </c>
      <c r="R73" s="108">
        <f>+HLOOKUP(R3,'[4]Shares Database'!$56:$65,9,0)</f>
        <v>0.14157973438390567</v>
      </c>
      <c r="S73" s="108">
        <f>+HLOOKUP(S3,'[4]Shares Database'!$56:$65,9,0)</f>
        <v>0.29430068982405716</v>
      </c>
      <c r="T73" s="108">
        <f>+HLOOKUP(T3,'[4]Shares Database'!$56:$65,9,0)</f>
        <v>0.10516098789248175</v>
      </c>
      <c r="U73" s="108">
        <f>+HLOOKUP(U3,'[4]Shares Database'!$56:$65,9,0)</f>
        <v>0.27425201489095746</v>
      </c>
      <c r="V73" s="108">
        <f>+HLOOKUP(V3,'[4]Shares Database'!$56:$65,9,0)</f>
        <v>0.28749170240830113</v>
      </c>
      <c r="W73" s="108">
        <f>+HLOOKUP(W3,'[4]Shares Database'!$56:$65,9,0)</f>
        <v>0.10476387002141599</v>
      </c>
      <c r="X73" s="108">
        <f>+HLOOKUP(X3,'[4]Shares Database'!$56:$65,9,0)</f>
        <v>0.11706221263549441</v>
      </c>
      <c r="Y73" s="108">
        <f>+HLOOKUP(Y3,'[4]Shares Database'!$56:$65,9,0)</f>
        <v>0.31603352114273842</v>
      </c>
      <c r="Z73" s="108">
        <f>+HLOOKUP(Z3,'[4]Shares Database'!$56:$65,9,0)</f>
        <v>0.31033559053533666</v>
      </c>
      <c r="AA73" s="108">
        <f>+HLOOKUP(AA3,'[4]Shares Database'!$56:$65,9,0)</f>
        <v>0.17207464122335384</v>
      </c>
      <c r="AB73" s="108">
        <f>+HLOOKUP(AB3,'[4]Shares Database'!$56:$65,9,0)</f>
        <v>0.1918744071294447</v>
      </c>
      <c r="AC73" s="108">
        <f>+HLOOKUP(AC3,'[4]Shares Database'!$56:$65,9,0)</f>
        <v>0.3110369733208973</v>
      </c>
      <c r="AD73" s="108">
        <f>+HLOOKUP(AD3,'[4]Shares Database'!$56:$65,9,0)</f>
        <v>0.39410114628484916</v>
      </c>
      <c r="AE73" s="108">
        <f>+HLOOKUP(AE3,'[4]Shares Database'!$56:$65,9,0)</f>
        <v>0.16447574812421495</v>
      </c>
      <c r="AF73" s="139" t="e">
        <f>+HLOOKUP(AF3,'[4]Shares Database'!$56:$65,9,0)</f>
        <v>#N/A</v>
      </c>
      <c r="AG73" s="108">
        <f>+HLOOKUP(AG3,'[4]Shares Database'!$56:$65,9,0)</f>
        <v>0.22195334841786343</v>
      </c>
      <c r="AH73" s="108">
        <f>+HLOOKUP(AH3,'[4]Shares Database'!$56:$65,9,0)</f>
        <v>0.13812456508987939</v>
      </c>
      <c r="AI73" s="108">
        <f>+HLOOKUP(AI3,'[4]Shares Database'!$56:$65,9,0)</f>
        <v>0.11949777803713421</v>
      </c>
      <c r="AJ73" s="139" t="e">
        <f>+HLOOKUP(AJ3,'[4]Shares Database'!$56:$65,9,0)</f>
        <v>#N/A</v>
      </c>
      <c r="AK73" s="108">
        <f>+HLOOKUP(AK3,'[4]Shares Database'!$56:$65,9,0)</f>
        <v>0.12658467475505794</v>
      </c>
      <c r="AL73" s="108">
        <f>+HLOOKUP(AL3,'[4]Shares Database'!$56:$65,9,0)</f>
        <v>0.16648076986987592</v>
      </c>
      <c r="AM73" s="108">
        <f>+HLOOKUP(AM3,'[4]Shares Database'!$56:$65,9,0)</f>
        <v>0.17863351510446276</v>
      </c>
      <c r="AN73" s="139" t="e">
        <f>+HLOOKUP(AN3,'[4]Shares Database'!$56:$65,9,0)</f>
        <v>#VALUE!</v>
      </c>
      <c r="AO73" s="139" t="e">
        <f>+HLOOKUP(AO3,'[4]Shares Database'!$56:$65,9,0)</f>
        <v>#N/A</v>
      </c>
    </row>
    <row r="74" spans="1:163" x14ac:dyDescent="0.25">
      <c r="A74" s="12">
        <v>2019</v>
      </c>
      <c r="B74" s="108">
        <f>+HLOOKUP(B3,'[4]Shares Database'!$68:$77,9,0)</f>
        <v>0.30321151101992361</v>
      </c>
      <c r="C74" s="108">
        <f>+HLOOKUP(C3,'[4]Shares Database'!$68:$77,9,0)</f>
        <v>0.2682816367936578</v>
      </c>
      <c r="D74" s="108">
        <f>+HLOOKUP(D3,'[4]Shares Database'!$68:$77,9,0)</f>
        <v>0.11433907678813682</v>
      </c>
      <c r="E74" s="139" t="e">
        <f>+HLOOKUP(E3,'[4]Shares Database'!$68:$77,9,0)</f>
        <v>#N/A</v>
      </c>
      <c r="F74" s="108">
        <f>+HLOOKUP(F3,'[4]Shares Database'!$68:$77,9,0)</f>
        <v>0.13979563909019171</v>
      </c>
      <c r="G74" s="108">
        <f>+HLOOKUP(G3,'[4]Shares Database'!$68:$77,9,0)</f>
        <v>0.281814416814616</v>
      </c>
      <c r="H74" s="139" t="e">
        <f>+HLOOKUP(H3,'[4]Shares Database'!$68:$77,9,0)</f>
        <v>#VALUE!</v>
      </c>
      <c r="I74" s="108">
        <f>+HLOOKUP(I3,'[4]Shares Database'!$68:$77,9,0)</f>
        <v>0.60773891754845144</v>
      </c>
      <c r="J74" s="108">
        <f>+HLOOKUP(J3,'[4]Shares Database'!$68:$77,9,0)</f>
        <v>0.18594616481032308</v>
      </c>
      <c r="K74" s="108">
        <f>+HLOOKUP(K3,'[4]Shares Database'!$68:$77,9,0)</f>
        <v>0.33983294151666205</v>
      </c>
      <c r="L74" s="108">
        <f>+HLOOKUP(L3,'[4]Shares Database'!$68:$77,9,0)</f>
        <v>0.38290594349545165</v>
      </c>
      <c r="M74" s="108">
        <f>+HLOOKUP(M3,'[4]Shares Database'!$68:$77,9,0)</f>
        <v>0.36502463653191264</v>
      </c>
      <c r="N74" s="108">
        <f>+HLOOKUP(N3,'[4]Shares Database'!$68:$77,9,0)</f>
        <v>9.2760390546313257E-2</v>
      </c>
      <c r="O74" s="139" t="e">
        <f>+HLOOKUP(O3,'[4]Shares Database'!$68:$77,9,0)</f>
        <v>#VALUE!</v>
      </c>
      <c r="P74" s="108">
        <f>+HLOOKUP(P3,'[4]Shares Database'!$68:$77,9,0)</f>
        <v>0.13661758149819031</v>
      </c>
      <c r="Q74" s="108">
        <f>+HLOOKUP(Q3,'[4]Shares Database'!$68:$77,9,0)</f>
        <v>0.11109937407852746</v>
      </c>
      <c r="R74" s="108">
        <f>+HLOOKUP(R3,'[4]Shares Database'!$68:$77,9,0)</f>
        <v>0.22678646132746355</v>
      </c>
      <c r="S74" s="108">
        <f>+HLOOKUP(S3,'[4]Shares Database'!$68:$77,9,0)</f>
        <v>0.2846114808102812</v>
      </c>
      <c r="T74" s="108">
        <f>+HLOOKUP(T3,'[4]Shares Database'!$68:$77,9,0)</f>
        <v>0.12540066446923478</v>
      </c>
      <c r="U74" s="108">
        <f>+HLOOKUP(U3,'[4]Shares Database'!$68:$77,9,0)</f>
        <v>0.35820845556342751</v>
      </c>
      <c r="V74" s="108">
        <f>+HLOOKUP(V3,'[4]Shares Database'!$68:$77,9,0)</f>
        <v>0.34156957000510157</v>
      </c>
      <c r="W74" s="108">
        <f>+HLOOKUP(W3,'[4]Shares Database'!$68:$77,9,0)</f>
        <v>0.12932182184045282</v>
      </c>
      <c r="X74" s="108">
        <f>+HLOOKUP(X3,'[4]Shares Database'!$68:$77,9,0)</f>
        <v>0.12998016976494767</v>
      </c>
      <c r="Y74" s="108">
        <f>+HLOOKUP(Y3,'[4]Shares Database'!$68:$77,9,0)</f>
        <v>0.20837340986041195</v>
      </c>
      <c r="Z74" s="108">
        <f>+HLOOKUP(Z3,'[4]Shares Database'!$68:$77,9,0)</f>
        <v>0.2089399045698794</v>
      </c>
      <c r="AA74" s="108">
        <f>+HLOOKUP(AA3,'[4]Shares Database'!$68:$77,9,0)</f>
        <v>0.20545570943202399</v>
      </c>
      <c r="AB74" s="108">
        <f>+HLOOKUP(AB3,'[4]Shares Database'!$68:$77,9,0)</f>
        <v>0.40201156392845733</v>
      </c>
      <c r="AC74" s="108">
        <f>+HLOOKUP(AC3,'[4]Shares Database'!$68:$77,9,0)</f>
        <v>0.31279408005183246</v>
      </c>
      <c r="AD74" s="108">
        <f>+HLOOKUP(AD3,'[4]Shares Database'!$68:$77,9,0)</f>
        <v>0.40918044583773661</v>
      </c>
      <c r="AE74" s="108">
        <f>+HLOOKUP(AE3,'[4]Shares Database'!$68:$77,9,0)</f>
        <v>0.16632263195607916</v>
      </c>
      <c r="AF74" s="139" t="e">
        <f>+HLOOKUP(AF3,'[4]Shares Database'!$68:$77,9,0)</f>
        <v>#N/A</v>
      </c>
      <c r="AG74" s="108">
        <f>+HLOOKUP(AG3,'[4]Shares Database'!$68:$77,9,0)</f>
        <v>0.2629949627448982</v>
      </c>
      <c r="AH74" s="108">
        <f>+HLOOKUP(AH3,'[4]Shares Database'!$68:$77,9,0)</f>
        <v>0.22929041059684604</v>
      </c>
      <c r="AI74" s="108">
        <f>+HLOOKUP(AI3,'[4]Shares Database'!$68:$77,9,0)</f>
        <v>0.12629572035256215</v>
      </c>
      <c r="AJ74" s="139" t="e">
        <f>+HLOOKUP(AJ3,'[4]Shares Database'!$68:$77,9,0)</f>
        <v>#N/A</v>
      </c>
      <c r="AK74" s="108">
        <f>+HLOOKUP(AK3,'[4]Shares Database'!$68:$77,9,0)</f>
        <v>0.17958032741839527</v>
      </c>
      <c r="AL74" s="108">
        <f>+HLOOKUP(AL3,'[4]Shares Database'!$68:$77,9,0)</f>
        <v>0.23812684706226014</v>
      </c>
      <c r="AM74" s="108">
        <f>+HLOOKUP(AM3,'[4]Shares Database'!$68:$77,9,0)</f>
        <v>0.23164019119392842</v>
      </c>
      <c r="AN74" s="139" t="e">
        <f>+HLOOKUP(AN3,'[4]Shares Database'!$68:$77,9,0)</f>
        <v>#VALUE!</v>
      </c>
      <c r="AO74" s="139" t="e">
        <f>+HLOOKUP(AO3,'[4]Shares Database'!$68:$77,9,0)</f>
        <v>#N/A</v>
      </c>
    </row>
    <row r="76" spans="1:163" s="138" customFormat="1" x14ac:dyDescent="0.25">
      <c r="A76" s="137" t="s">
        <v>207</v>
      </c>
    </row>
    <row r="77" spans="1:163" x14ac:dyDescent="0.25">
      <c r="A77" s="12">
        <v>1980</v>
      </c>
      <c r="B77" s="122">
        <f t="shared" ref="B77:AO84" si="11">+B25*B$69</f>
        <v>5.7128820423794844</v>
      </c>
      <c r="C77" s="122">
        <f t="shared" si="11"/>
        <v>12.25682980305751</v>
      </c>
      <c r="D77" s="122">
        <f t="shared" si="11"/>
        <v>4.2320240306134558</v>
      </c>
      <c r="E77" s="141" t="e">
        <f t="shared" si="11"/>
        <v>#N/A</v>
      </c>
      <c r="F77" s="122">
        <f t="shared" si="11"/>
        <v>4.8606203351967636</v>
      </c>
      <c r="G77" s="122"/>
      <c r="H77" s="141" t="e">
        <f t="shared" si="11"/>
        <v>#N/A</v>
      </c>
      <c r="I77" s="122">
        <f t="shared" si="11"/>
        <v>30.671526485080307</v>
      </c>
      <c r="J77" s="122">
        <f t="shared" si="11"/>
        <v>7.6811096716663005</v>
      </c>
      <c r="K77" s="122">
        <f t="shared" si="11"/>
        <v>12.301729859671189</v>
      </c>
      <c r="L77" s="122">
        <f t="shared" si="11"/>
        <v>8.6919982014520247</v>
      </c>
      <c r="M77" s="122"/>
      <c r="N77" s="122">
        <f t="shared" si="11"/>
        <v>2.5007568923583285</v>
      </c>
      <c r="O77" s="141" t="e">
        <f t="shared" si="11"/>
        <v>#VALUE!</v>
      </c>
      <c r="P77" s="122">
        <f t="shared" si="11"/>
        <v>7.2391107701654969</v>
      </c>
      <c r="Q77" s="122">
        <f t="shared" si="11"/>
        <v>3.5048175304307119</v>
      </c>
      <c r="R77" s="122">
        <f t="shared" si="11"/>
        <v>8.862791753722588</v>
      </c>
      <c r="S77" s="122"/>
      <c r="T77" s="122">
        <f t="shared" si="11"/>
        <v>4.4731276242792077</v>
      </c>
      <c r="U77" s="122">
        <f t="shared" si="11"/>
        <v>14.565876241144169</v>
      </c>
      <c r="V77" s="122">
        <f t="shared" si="11"/>
        <v>7.3405247854987676</v>
      </c>
      <c r="W77" s="122"/>
      <c r="X77" s="122"/>
      <c r="Y77" s="122">
        <f t="shared" si="11"/>
        <v>6.2790567894622482</v>
      </c>
      <c r="Z77" s="122">
        <f t="shared" si="11"/>
        <v>8.4</v>
      </c>
      <c r="AA77" s="122">
        <f t="shared" si="11"/>
        <v>6.71019791869195</v>
      </c>
      <c r="AB77" s="122">
        <f t="shared" si="11"/>
        <v>4.5494796505805652</v>
      </c>
      <c r="AC77" s="122">
        <f t="shared" si="11"/>
        <v>11.003711825016468</v>
      </c>
      <c r="AD77" s="122">
        <f t="shared" si="11"/>
        <v>14.947026555250954</v>
      </c>
      <c r="AE77" s="122">
        <f t="shared" si="11"/>
        <v>6.2341407074509938</v>
      </c>
      <c r="AF77" s="141" t="e">
        <f t="shared" si="11"/>
        <v>#N/A</v>
      </c>
      <c r="AG77" s="122">
        <f t="shared" si="11"/>
        <v>6.333262481795682</v>
      </c>
      <c r="AH77" s="122">
        <f t="shared" si="11"/>
        <v>3.8483890357846908</v>
      </c>
      <c r="AI77" s="122">
        <f t="shared" si="11"/>
        <v>3.9527191334378116</v>
      </c>
      <c r="AJ77" s="141" t="e">
        <f t="shared" si="11"/>
        <v>#N/A</v>
      </c>
      <c r="AK77" s="122">
        <f t="shared" si="11"/>
        <v>7.5100440358773639</v>
      </c>
      <c r="AL77" s="122">
        <f t="shared" si="11"/>
        <v>9.3434268871943598</v>
      </c>
      <c r="AM77" s="122">
        <f t="shared" si="11"/>
        <v>4.7025233565154689</v>
      </c>
      <c r="AN77" s="141" t="e">
        <f t="shared" si="11"/>
        <v>#VALUE!</v>
      </c>
      <c r="AO77" s="141" t="e">
        <f t="shared" si="11"/>
        <v>#N/A</v>
      </c>
    </row>
    <row r="78" spans="1:163" x14ac:dyDescent="0.25">
      <c r="A78" s="12">
        <v>1981</v>
      </c>
      <c r="B78" s="122">
        <f t="shared" si="11"/>
        <v>5.7128820423794844</v>
      </c>
      <c r="C78" s="122">
        <f t="shared" si="11"/>
        <v>12.25682980305751</v>
      </c>
      <c r="D78" s="122">
        <f t="shared" si="11"/>
        <v>4.2320240306134558</v>
      </c>
      <c r="E78" s="141" t="e">
        <f t="shared" si="11"/>
        <v>#N/A</v>
      </c>
      <c r="F78" s="122">
        <f t="shared" si="11"/>
        <v>4.8606203351967636</v>
      </c>
      <c r="G78" s="122"/>
      <c r="H78" s="141" t="e">
        <f t="shared" si="11"/>
        <v>#N/A</v>
      </c>
      <c r="I78" s="122">
        <f t="shared" si="11"/>
        <v>30.671526485080307</v>
      </c>
      <c r="J78" s="122">
        <f t="shared" si="11"/>
        <v>7.6811096716663005</v>
      </c>
      <c r="K78" s="122">
        <f t="shared" si="11"/>
        <v>12.301729859671189</v>
      </c>
      <c r="L78" s="122">
        <f t="shared" si="11"/>
        <v>8.6919982014520247</v>
      </c>
      <c r="M78" s="122"/>
      <c r="N78" s="122">
        <f t="shared" si="11"/>
        <v>2.5007568923583285</v>
      </c>
      <c r="O78" s="141" t="e">
        <f t="shared" si="11"/>
        <v>#VALUE!</v>
      </c>
      <c r="P78" s="122">
        <f t="shared" si="11"/>
        <v>7.2391107701654969</v>
      </c>
      <c r="Q78" s="122">
        <f t="shared" si="11"/>
        <v>3.5048175304307119</v>
      </c>
      <c r="R78" s="122">
        <f t="shared" si="11"/>
        <v>8.862791753722588</v>
      </c>
      <c r="S78" s="122"/>
      <c r="T78" s="122">
        <f t="shared" si="11"/>
        <v>4.4731276242792077</v>
      </c>
      <c r="U78" s="122">
        <f t="shared" si="11"/>
        <v>15.294170053201377</v>
      </c>
      <c r="V78" s="122">
        <f t="shared" si="11"/>
        <v>7.3405247854987676</v>
      </c>
      <c r="W78" s="122"/>
      <c r="X78" s="122"/>
      <c r="Y78" s="122">
        <f t="shared" si="11"/>
        <v>6.2790567894622482</v>
      </c>
      <c r="Z78" s="122">
        <f t="shared" si="11"/>
        <v>8.4</v>
      </c>
      <c r="AA78" s="122">
        <f t="shared" si="11"/>
        <v>6.71019791869195</v>
      </c>
      <c r="AB78" s="122">
        <f t="shared" si="11"/>
        <v>4.5494796505805652</v>
      </c>
      <c r="AC78" s="122">
        <f t="shared" si="11"/>
        <v>11.003711825016468</v>
      </c>
      <c r="AD78" s="122">
        <f t="shared" si="11"/>
        <v>14.947026555250954</v>
      </c>
      <c r="AE78" s="122">
        <f t="shared" si="11"/>
        <v>6.2341407074509938</v>
      </c>
      <c r="AF78" s="141" t="e">
        <f t="shared" si="11"/>
        <v>#N/A</v>
      </c>
      <c r="AG78" s="122">
        <f t="shared" si="11"/>
        <v>6.0316785540911253</v>
      </c>
      <c r="AH78" s="122">
        <f t="shared" si="11"/>
        <v>3.8483890357846908</v>
      </c>
      <c r="AI78" s="122">
        <f t="shared" si="11"/>
        <v>3.9527191334378116</v>
      </c>
      <c r="AJ78" s="141" t="e">
        <f t="shared" si="11"/>
        <v>#N/A</v>
      </c>
      <c r="AK78" s="122">
        <f t="shared" si="11"/>
        <v>7.5100440358773639</v>
      </c>
      <c r="AL78" s="122">
        <f t="shared" si="11"/>
        <v>9.3434268871943598</v>
      </c>
      <c r="AM78" s="122">
        <f t="shared" si="11"/>
        <v>4.7025233565154689</v>
      </c>
      <c r="AN78" s="141" t="e">
        <f t="shared" si="11"/>
        <v>#VALUE!</v>
      </c>
      <c r="AO78" s="141" t="e">
        <f t="shared" si="11"/>
        <v>#N/A</v>
      </c>
      <c r="CF78" s="12" t="s">
        <v>14</v>
      </c>
      <c r="CG78" s="12" t="s">
        <v>38</v>
      </c>
      <c r="CH78" s="12" t="s">
        <v>68</v>
      </c>
      <c r="CI78" s="12" t="s">
        <v>72</v>
      </c>
      <c r="CJ78" s="12" t="s">
        <v>45</v>
      </c>
      <c r="CK78" s="12" t="s">
        <v>44</v>
      </c>
      <c r="CL78" s="12" t="s">
        <v>200</v>
      </c>
      <c r="CM78" s="12" t="s">
        <v>64</v>
      </c>
      <c r="CN78" s="12" t="s">
        <v>15</v>
      </c>
      <c r="CO78" s="12" t="s">
        <v>54</v>
      </c>
      <c r="CP78" s="12" t="s">
        <v>17</v>
      </c>
      <c r="CQ78" s="12" t="s">
        <v>83</v>
      </c>
      <c r="CR78" s="12" t="s">
        <v>41</v>
      </c>
      <c r="CS78" s="12" t="s">
        <v>32</v>
      </c>
      <c r="CT78" s="12" t="s">
        <v>40</v>
      </c>
      <c r="CU78" s="12" t="s">
        <v>12</v>
      </c>
      <c r="CV78" s="12" t="s">
        <v>66</v>
      </c>
      <c r="CW78" s="12" t="s">
        <v>59</v>
      </c>
      <c r="CX78" s="12" t="s">
        <v>26</v>
      </c>
      <c r="CY78" s="12" t="s">
        <v>57</v>
      </c>
      <c r="CZ78" s="12" t="s">
        <v>65</v>
      </c>
      <c r="DA78" s="12" t="s">
        <v>25</v>
      </c>
      <c r="DB78" s="12" t="s">
        <v>24</v>
      </c>
      <c r="DC78" s="12" t="s">
        <v>37</v>
      </c>
      <c r="DD78" s="12" t="s">
        <v>79</v>
      </c>
      <c r="DE78" s="12" t="s">
        <v>9</v>
      </c>
      <c r="DF78" s="12" t="s">
        <v>46</v>
      </c>
      <c r="DG78" s="12" t="s">
        <v>56</v>
      </c>
      <c r="DH78" s="12" t="s">
        <v>4</v>
      </c>
      <c r="DI78" s="12" t="s">
        <v>55</v>
      </c>
      <c r="DJ78" s="12" t="s">
        <v>43</v>
      </c>
      <c r="DK78" s="12" t="s">
        <v>78</v>
      </c>
      <c r="DL78" s="12" t="s">
        <v>30</v>
      </c>
      <c r="DM78" s="12" t="s">
        <v>73</v>
      </c>
      <c r="DN78" s="12" t="s">
        <v>35</v>
      </c>
      <c r="DO78" s="12" t="s">
        <v>20</v>
      </c>
    </row>
    <row r="79" spans="1:163" x14ac:dyDescent="0.25">
      <c r="A79" s="12">
        <v>1982</v>
      </c>
      <c r="B79" s="122">
        <f t="shared" si="11"/>
        <v>5.7128820423794844</v>
      </c>
      <c r="C79" s="122">
        <f t="shared" si="11"/>
        <v>12.25682980305751</v>
      </c>
      <c r="D79" s="122">
        <f t="shared" si="11"/>
        <v>4.2320240306134558</v>
      </c>
      <c r="E79" s="141" t="e">
        <f t="shared" si="11"/>
        <v>#N/A</v>
      </c>
      <c r="F79" s="122">
        <f t="shared" si="11"/>
        <v>4.8606203351967636</v>
      </c>
      <c r="G79" s="122"/>
      <c r="H79" s="141" t="e">
        <f t="shared" si="11"/>
        <v>#N/A</v>
      </c>
      <c r="I79" s="122">
        <f t="shared" si="11"/>
        <v>30.671526485080307</v>
      </c>
      <c r="J79" s="122">
        <f t="shared" si="11"/>
        <v>7.4698414292236128</v>
      </c>
      <c r="K79" s="122">
        <f t="shared" si="11"/>
        <v>12.301729859671189</v>
      </c>
      <c r="L79" s="122">
        <f t="shared" si="11"/>
        <v>8.6919982014520247</v>
      </c>
      <c r="M79" s="122"/>
      <c r="N79" s="122">
        <f t="shared" si="11"/>
        <v>2.5007568923583285</v>
      </c>
      <c r="O79" s="141" t="e">
        <f t="shared" si="11"/>
        <v>#VALUE!</v>
      </c>
      <c r="P79" s="122">
        <f t="shared" si="11"/>
        <v>7.2391107701654969</v>
      </c>
      <c r="Q79" s="122">
        <f t="shared" si="11"/>
        <v>3.5048175304307119</v>
      </c>
      <c r="R79" s="122">
        <f t="shared" si="11"/>
        <v>8.862791753722588</v>
      </c>
      <c r="S79" s="122"/>
      <c r="T79" s="122">
        <f t="shared" si="11"/>
        <v>5.3677531491350496</v>
      </c>
      <c r="U79" s="122">
        <f t="shared" si="11"/>
        <v>15.294170053201377</v>
      </c>
      <c r="V79" s="122">
        <f t="shared" si="11"/>
        <v>7.3405247854987676</v>
      </c>
      <c r="W79" s="122"/>
      <c r="X79" s="122"/>
      <c r="Y79" s="122">
        <f t="shared" si="11"/>
        <v>6.2790567894622482</v>
      </c>
      <c r="Z79" s="122">
        <f t="shared" si="11"/>
        <v>8.4</v>
      </c>
      <c r="AA79" s="122">
        <f t="shared" si="11"/>
        <v>6.71019791869195</v>
      </c>
      <c r="AB79" s="122">
        <f t="shared" si="11"/>
        <v>4.5494796505805652</v>
      </c>
      <c r="AC79" s="122">
        <f t="shared" si="11"/>
        <v>11.003711825016468</v>
      </c>
      <c r="AD79" s="122">
        <f t="shared" si="11"/>
        <v>14.947026555250954</v>
      </c>
      <c r="AE79" s="122">
        <f t="shared" si="11"/>
        <v>6.2341407074509938</v>
      </c>
      <c r="AF79" s="141" t="e">
        <f t="shared" si="11"/>
        <v>#N/A</v>
      </c>
      <c r="AG79" s="122">
        <f t="shared" si="11"/>
        <v>6.0316785540911253</v>
      </c>
      <c r="AH79" s="122">
        <f t="shared" si="11"/>
        <v>3.8483890357846908</v>
      </c>
      <c r="AI79" s="122">
        <f t="shared" si="11"/>
        <v>3.9527191334378116</v>
      </c>
      <c r="AJ79" s="141" t="e">
        <f t="shared" si="11"/>
        <v>#N/A</v>
      </c>
      <c r="AK79" s="122">
        <f t="shared" si="11"/>
        <v>7.5100440358773639</v>
      </c>
      <c r="AL79" s="122">
        <f t="shared" si="11"/>
        <v>9.3434268871943598</v>
      </c>
      <c r="AM79" s="122">
        <f t="shared" si="11"/>
        <v>4.7025233565154689</v>
      </c>
      <c r="AN79" s="141" t="e">
        <f t="shared" si="11"/>
        <v>#VALUE!</v>
      </c>
      <c r="AO79" s="141" t="e">
        <f t="shared" si="11"/>
        <v>#N/A</v>
      </c>
      <c r="CF79" s="12">
        <v>-0.43530943103118008</v>
      </c>
      <c r="CG79" s="12">
        <v>-0.40115758604911916</v>
      </c>
      <c r="CH79" s="12">
        <v>-0.3671356281251012</v>
      </c>
      <c r="CI79" s="12">
        <v>-0.33726414078127043</v>
      </c>
      <c r="CJ79" s="12">
        <v>-0.30381984945244278</v>
      </c>
      <c r="CK79" s="12">
        <v>-0.28191948962463326</v>
      </c>
      <c r="CL79" s="12">
        <v>-0.26520245056765956</v>
      </c>
      <c r="CM79" s="12">
        <v>-0.23794328737900383</v>
      </c>
      <c r="CN79" s="12">
        <v>-0.23702388623229323</v>
      </c>
      <c r="CO79" s="12">
        <v>-0.23126793311535851</v>
      </c>
      <c r="CP79" s="12">
        <v>-0.21583302619971906</v>
      </c>
      <c r="CQ79" s="12">
        <v>-0.18793286542502718</v>
      </c>
      <c r="CR79" s="12">
        <v>-0.16731894363971037</v>
      </c>
      <c r="CS79" s="12">
        <v>-0.15068163817472183</v>
      </c>
      <c r="CT79" s="12">
        <v>-0.12098003386439461</v>
      </c>
      <c r="CU79" s="12">
        <v>-9.6927530287271343E-2</v>
      </c>
      <c r="CV79" s="12">
        <v>-5.6699241384477253E-2</v>
      </c>
      <c r="CW79" s="12">
        <v>-5.6624652963447888E-2</v>
      </c>
      <c r="CX79" s="12">
        <v>-5.0518956305343615E-2</v>
      </c>
      <c r="CY79" s="12">
        <v>-4.5248987613848109E-2</v>
      </c>
      <c r="CZ79" s="12">
        <v>-3.9587826105543927E-2</v>
      </c>
      <c r="DA79" s="12">
        <v>-2.0163840627262109E-2</v>
      </c>
      <c r="DB79" s="12">
        <v>-8.8430058963438023E-3</v>
      </c>
      <c r="DC79" s="12">
        <v>-4.4264719710336705E-3</v>
      </c>
      <c r="DD79" s="12">
        <v>1.60030692556619E-2</v>
      </c>
      <c r="DE79" s="12">
        <v>2.5164168331102393E-2</v>
      </c>
      <c r="DF79" s="12">
        <v>3.3342951504704565E-2</v>
      </c>
      <c r="DG79" s="12">
        <v>5.1069584109021182E-2</v>
      </c>
      <c r="DH79" s="12">
        <v>7.1298274386761937E-2</v>
      </c>
      <c r="DI79" s="12">
        <v>7.5074651607692153E-2</v>
      </c>
      <c r="DJ79" s="12">
        <v>8.5132985312995374E-2</v>
      </c>
      <c r="DK79" s="12">
        <v>0.21780606325865903</v>
      </c>
      <c r="DL79" s="12">
        <v>0.24707714492770627</v>
      </c>
      <c r="DM79" s="12">
        <v>0.27456430393877701</v>
      </c>
      <c r="DN79" s="12">
        <v>0.38415126614342787</v>
      </c>
      <c r="DO79" s="12">
        <v>0.40147303454791916</v>
      </c>
    </row>
    <row r="80" spans="1:163" x14ac:dyDescent="0.25">
      <c r="A80" s="12">
        <v>1983</v>
      </c>
      <c r="B80" s="122">
        <f t="shared" si="11"/>
        <v>5.7128820423794844</v>
      </c>
      <c r="C80" s="122">
        <f t="shared" si="11"/>
        <v>12.25682980305751</v>
      </c>
      <c r="D80" s="122">
        <f t="shared" si="11"/>
        <v>4.2320240306134558</v>
      </c>
      <c r="E80" s="141" t="e">
        <f t="shared" si="11"/>
        <v>#N/A</v>
      </c>
      <c r="F80" s="122">
        <f t="shared" si="11"/>
        <v>4.5568315642469663</v>
      </c>
      <c r="G80" s="122"/>
      <c r="H80" s="141" t="e">
        <f t="shared" si="11"/>
        <v>#N/A</v>
      </c>
      <c r="I80" s="122">
        <f t="shared" si="11"/>
        <v>30.671526485080307</v>
      </c>
      <c r="J80" s="122">
        <f t="shared" si="11"/>
        <v>7.2887543642727373</v>
      </c>
      <c r="K80" s="122">
        <f t="shared" si="11"/>
        <v>9.3655145022188062</v>
      </c>
      <c r="L80" s="122">
        <f t="shared" si="11"/>
        <v>8.6919982014520247</v>
      </c>
      <c r="M80" s="122"/>
      <c r="N80" s="122">
        <f t="shared" si="11"/>
        <v>2.5007568923583285</v>
      </c>
      <c r="O80" s="141" t="e">
        <f t="shared" si="11"/>
        <v>#VALUE!</v>
      </c>
      <c r="P80" s="122">
        <f t="shared" si="11"/>
        <v>7.2391107701654969</v>
      </c>
      <c r="Q80" s="122">
        <f t="shared" si="11"/>
        <v>3.5048175304307119</v>
      </c>
      <c r="R80" s="122">
        <f t="shared" si="11"/>
        <v>8.862791753722588</v>
      </c>
      <c r="S80" s="122"/>
      <c r="T80" s="122">
        <f t="shared" si="11"/>
        <v>6.4413037789620589</v>
      </c>
      <c r="U80" s="122">
        <f t="shared" si="11"/>
        <v>15.294170053201377</v>
      </c>
      <c r="V80" s="122">
        <f t="shared" si="11"/>
        <v>7.3405247854987676</v>
      </c>
      <c r="W80" s="122"/>
      <c r="X80" s="122"/>
      <c r="Y80" s="122">
        <f t="shared" si="11"/>
        <v>6.2790567894622482</v>
      </c>
      <c r="Z80" s="122">
        <f t="shared" si="11"/>
        <v>8.4</v>
      </c>
      <c r="AA80" s="122">
        <f t="shared" si="11"/>
        <v>6.71019791869195</v>
      </c>
      <c r="AB80" s="122">
        <f t="shared" si="11"/>
        <v>4.5494796505805652</v>
      </c>
      <c r="AC80" s="122">
        <f t="shared" si="11"/>
        <v>11.003711825016468</v>
      </c>
      <c r="AD80" s="122">
        <f t="shared" si="11"/>
        <v>14.947026555250954</v>
      </c>
      <c r="AE80" s="122">
        <f t="shared" si="11"/>
        <v>7.0134082958823676</v>
      </c>
      <c r="AF80" s="141" t="e">
        <f t="shared" si="11"/>
        <v>#N/A</v>
      </c>
      <c r="AG80" s="122">
        <f t="shared" si="11"/>
        <v>6.333262481795682</v>
      </c>
      <c r="AH80" s="122">
        <f t="shared" si="11"/>
        <v>3.8483890357846908</v>
      </c>
      <c r="AI80" s="122">
        <f t="shared" si="11"/>
        <v>3.9527191334378116</v>
      </c>
      <c r="AJ80" s="141" t="e">
        <f t="shared" si="11"/>
        <v>#N/A</v>
      </c>
      <c r="AK80" s="122">
        <f t="shared" si="11"/>
        <v>7.5100440358773639</v>
      </c>
      <c r="AL80" s="122">
        <f t="shared" si="11"/>
        <v>9.3434268871943598</v>
      </c>
      <c r="AM80" s="122">
        <f t="shared" si="11"/>
        <v>5.6430280278185627</v>
      </c>
      <c r="AN80" s="141" t="e">
        <f t="shared" si="11"/>
        <v>#VALUE!</v>
      </c>
      <c r="AO80" s="141" t="e">
        <f t="shared" si="11"/>
        <v>#N/A</v>
      </c>
    </row>
    <row r="81" spans="1:108" x14ac:dyDescent="0.25">
      <c r="A81" s="12">
        <v>1984</v>
      </c>
      <c r="B81" s="122">
        <f t="shared" si="11"/>
        <v>5.7128820423794844</v>
      </c>
      <c r="C81" s="122">
        <f t="shared" si="11"/>
        <v>12.25682980305751</v>
      </c>
      <c r="D81" s="122">
        <f t="shared" si="11"/>
        <v>4.2320240306134558</v>
      </c>
      <c r="E81" s="141" t="e">
        <f t="shared" si="11"/>
        <v>#N/A</v>
      </c>
      <c r="F81" s="122">
        <f t="shared" si="11"/>
        <v>4.5568315642469663</v>
      </c>
      <c r="G81" s="122"/>
      <c r="H81" s="141" t="e">
        <f t="shared" si="11"/>
        <v>#N/A</v>
      </c>
      <c r="I81" s="122">
        <f t="shared" si="11"/>
        <v>30.671526485080307</v>
      </c>
      <c r="J81" s="122">
        <f t="shared" si="11"/>
        <v>7.1831202430513938</v>
      </c>
      <c r="K81" s="122">
        <f t="shared" si="11"/>
        <v>5.9483673189768096</v>
      </c>
      <c r="L81" s="122">
        <f t="shared" si="11"/>
        <v>8.6919982014520247</v>
      </c>
      <c r="M81" s="122"/>
      <c r="N81" s="122">
        <f t="shared" si="11"/>
        <v>2.5007568923583285</v>
      </c>
      <c r="O81" s="141" t="e">
        <f t="shared" si="11"/>
        <v>#VALUE!</v>
      </c>
      <c r="P81" s="122">
        <f t="shared" si="11"/>
        <v>7.2391107701654969</v>
      </c>
      <c r="Q81" s="122">
        <f t="shared" si="11"/>
        <v>3.5048175304307119</v>
      </c>
      <c r="R81" s="122">
        <f t="shared" si="11"/>
        <v>8.862791753722588</v>
      </c>
      <c r="S81" s="122"/>
      <c r="T81" s="122">
        <f t="shared" si="11"/>
        <v>6.4413037789620589</v>
      </c>
      <c r="U81" s="122">
        <f t="shared" si="11"/>
        <v>15.767561031038563</v>
      </c>
      <c r="V81" s="122">
        <f t="shared" si="11"/>
        <v>7.3405247854987676</v>
      </c>
      <c r="W81" s="122"/>
      <c r="X81" s="122"/>
      <c r="Y81" s="122">
        <f t="shared" si="11"/>
        <v>6.2790567894622482</v>
      </c>
      <c r="Z81" s="122">
        <f t="shared" si="11"/>
        <v>8.4</v>
      </c>
      <c r="AA81" s="122">
        <f t="shared" si="11"/>
        <v>6.71019791869195</v>
      </c>
      <c r="AB81" s="122">
        <f t="shared" si="11"/>
        <v>4.5494796505805652</v>
      </c>
      <c r="AC81" s="122">
        <f t="shared" si="11"/>
        <v>11.003711825016468</v>
      </c>
      <c r="AD81" s="122">
        <f t="shared" si="11"/>
        <v>14.947026555250954</v>
      </c>
      <c r="AE81" s="122">
        <f t="shared" si="11"/>
        <v>7.0134082958823676</v>
      </c>
      <c r="AF81" s="141" t="e">
        <f t="shared" si="11"/>
        <v>#N/A</v>
      </c>
      <c r="AG81" s="122">
        <f t="shared" si="11"/>
        <v>6.333262481795682</v>
      </c>
      <c r="AH81" s="122">
        <f t="shared" si="11"/>
        <v>4.0816247349231567</v>
      </c>
      <c r="AI81" s="122">
        <f t="shared" si="11"/>
        <v>5.1385348734691547</v>
      </c>
      <c r="AJ81" s="141" t="e">
        <f t="shared" si="11"/>
        <v>#N/A</v>
      </c>
      <c r="AK81" s="122">
        <f t="shared" si="11"/>
        <v>7.2211961883436189</v>
      </c>
      <c r="AL81" s="122">
        <f t="shared" si="11"/>
        <v>9.3434268871943598</v>
      </c>
      <c r="AM81" s="122">
        <f t="shared" si="11"/>
        <v>5.6430280278185627</v>
      </c>
      <c r="AN81" s="141" t="e">
        <f t="shared" si="11"/>
        <v>#VALUE!</v>
      </c>
      <c r="AO81" s="141" t="e">
        <f t="shared" si="11"/>
        <v>#N/A</v>
      </c>
    </row>
    <row r="82" spans="1:108" x14ac:dyDescent="0.25">
      <c r="A82" s="12">
        <v>1985</v>
      </c>
      <c r="B82" s="122">
        <f t="shared" si="11"/>
        <v>5.7128820423794844</v>
      </c>
      <c r="C82" s="122">
        <f t="shared" si="11"/>
        <v>12.25682980305751</v>
      </c>
      <c r="D82" s="122">
        <f t="shared" si="11"/>
        <v>4.2320240306134558</v>
      </c>
      <c r="E82" s="141" t="e">
        <f t="shared" si="11"/>
        <v>#N/A</v>
      </c>
      <c r="F82" s="122">
        <f t="shared" si="11"/>
        <v>4.5568315642469663</v>
      </c>
      <c r="G82" s="122"/>
      <c r="H82" s="141" t="e">
        <f t="shared" si="11"/>
        <v>#N/A</v>
      </c>
      <c r="I82" s="122">
        <f t="shared" si="11"/>
        <v>30.671526485080307</v>
      </c>
      <c r="J82" s="122">
        <f t="shared" si="11"/>
        <v>7.4547508404777068</v>
      </c>
      <c r="K82" s="122">
        <f t="shared" si="11"/>
        <v>9.3655145022188062</v>
      </c>
      <c r="L82" s="122">
        <f t="shared" si="11"/>
        <v>7.1708985161979202</v>
      </c>
      <c r="M82" s="122"/>
      <c r="N82" s="122">
        <f t="shared" si="11"/>
        <v>2.5007568923583285</v>
      </c>
      <c r="O82" s="141" t="e">
        <f t="shared" si="11"/>
        <v>#VALUE!</v>
      </c>
      <c r="P82" s="122">
        <f t="shared" si="11"/>
        <v>7.2391107701654969</v>
      </c>
      <c r="Q82" s="122">
        <f t="shared" si="11"/>
        <v>3.5048175304307119</v>
      </c>
      <c r="R82" s="122">
        <f t="shared" si="11"/>
        <v>9.6505954651645958</v>
      </c>
      <c r="S82" s="122"/>
      <c r="T82" s="122">
        <f t="shared" si="11"/>
        <v>6.4413037789620589</v>
      </c>
      <c r="U82" s="122">
        <f t="shared" si="11"/>
        <v>15.767561031038563</v>
      </c>
      <c r="V82" s="122">
        <f t="shared" si="11"/>
        <v>7.3405247854987676</v>
      </c>
      <c r="W82" s="122"/>
      <c r="X82" s="122"/>
      <c r="Y82" s="122">
        <f t="shared" si="11"/>
        <v>6.2790567894622482</v>
      </c>
      <c r="Z82" s="122">
        <f t="shared" si="11"/>
        <v>8.4</v>
      </c>
      <c r="AA82" s="122">
        <f t="shared" si="11"/>
        <v>6.71019791869195</v>
      </c>
      <c r="AB82" s="122">
        <f t="shared" si="11"/>
        <v>4.5494796505805652</v>
      </c>
      <c r="AC82" s="122">
        <f t="shared" si="11"/>
        <v>8.0026995091028859</v>
      </c>
      <c r="AD82" s="122">
        <f t="shared" si="11"/>
        <v>14.947026555250954</v>
      </c>
      <c r="AE82" s="122">
        <f t="shared" si="11"/>
        <v>7.0134082958823676</v>
      </c>
      <c r="AF82" s="141" t="e">
        <f t="shared" si="11"/>
        <v>#N/A</v>
      </c>
      <c r="AG82" s="122">
        <f t="shared" si="11"/>
        <v>7.5395981926139068</v>
      </c>
      <c r="AH82" s="122">
        <f t="shared" si="11"/>
        <v>4.0816247349231567</v>
      </c>
      <c r="AI82" s="122">
        <f t="shared" si="11"/>
        <v>5.1385348734691547</v>
      </c>
      <c r="AJ82" s="141" t="e">
        <f t="shared" si="11"/>
        <v>#N/A</v>
      </c>
      <c r="AK82" s="122">
        <f t="shared" si="11"/>
        <v>6.4990765695092572</v>
      </c>
      <c r="AL82" s="122">
        <f t="shared" si="11"/>
        <v>9.3434268871943598</v>
      </c>
      <c r="AM82" s="122">
        <f t="shared" si="11"/>
        <v>5.6430280278185627</v>
      </c>
      <c r="AN82" s="141" t="e">
        <f t="shared" si="11"/>
        <v>#VALUE!</v>
      </c>
      <c r="AO82" s="141" t="e">
        <f t="shared" si="11"/>
        <v>#N/A</v>
      </c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</row>
    <row r="83" spans="1:108" x14ac:dyDescent="0.25">
      <c r="A83" s="12">
        <v>1986</v>
      </c>
      <c r="B83" s="122">
        <f t="shared" si="11"/>
        <v>5.7128820423794844</v>
      </c>
      <c r="C83" s="122">
        <f t="shared" si="11"/>
        <v>13.056188268474305</v>
      </c>
      <c r="D83" s="122">
        <f t="shared" si="11"/>
        <v>4.2320240306134558</v>
      </c>
      <c r="E83" s="141" t="e">
        <f t="shared" si="11"/>
        <v>#N/A</v>
      </c>
      <c r="F83" s="122">
        <f t="shared" si="11"/>
        <v>4.5568315642469663</v>
      </c>
      <c r="G83" s="122"/>
      <c r="H83" s="141" t="e">
        <f t="shared" si="11"/>
        <v>#N/A</v>
      </c>
      <c r="I83" s="122">
        <f t="shared" si="11"/>
        <v>30.671526485080307</v>
      </c>
      <c r="J83" s="122">
        <f t="shared" si="11"/>
        <v>7.5151131954613311</v>
      </c>
      <c r="K83" s="122">
        <f t="shared" si="11"/>
        <v>9.3655145022188062</v>
      </c>
      <c r="L83" s="122">
        <f t="shared" si="11"/>
        <v>6.9535985611616198</v>
      </c>
      <c r="M83" s="122"/>
      <c r="N83" s="122">
        <f t="shared" si="11"/>
        <v>3.1259461154479107</v>
      </c>
      <c r="O83" s="141" t="e">
        <f t="shared" si="11"/>
        <v>#VALUE!</v>
      </c>
      <c r="P83" s="122">
        <f t="shared" si="11"/>
        <v>7.2391107701654969</v>
      </c>
      <c r="Q83" s="122">
        <f t="shared" si="11"/>
        <v>3.5048175304307119</v>
      </c>
      <c r="R83" s="122">
        <f t="shared" si="11"/>
        <v>9.6505954651645958</v>
      </c>
      <c r="S83" s="122"/>
      <c r="T83" s="122">
        <f t="shared" si="11"/>
        <v>6.4413037789620589</v>
      </c>
      <c r="U83" s="122">
        <f t="shared" si="11"/>
        <v>15.767561031038563</v>
      </c>
      <c r="V83" s="122">
        <f t="shared" si="11"/>
        <v>7.3405247854987676</v>
      </c>
      <c r="W83" s="122"/>
      <c r="X83" s="122"/>
      <c r="Y83" s="122">
        <f t="shared" si="11"/>
        <v>6.2790567894622482</v>
      </c>
      <c r="Z83" s="122">
        <f t="shared" si="11"/>
        <v>8.4</v>
      </c>
      <c r="AA83" s="122">
        <f t="shared" si="11"/>
        <v>7.1575444466047475</v>
      </c>
      <c r="AB83" s="122">
        <f t="shared" si="11"/>
        <v>4.5494796505805652</v>
      </c>
      <c r="AC83" s="122">
        <f t="shared" si="11"/>
        <v>7.0023620704650256</v>
      </c>
      <c r="AD83" s="122">
        <f t="shared" si="11"/>
        <v>14.947026555250954</v>
      </c>
      <c r="AE83" s="122">
        <f t="shared" si="11"/>
        <v>6.2341407074509938</v>
      </c>
      <c r="AF83" s="141" t="e">
        <f t="shared" si="11"/>
        <v>#N/A</v>
      </c>
      <c r="AG83" s="122">
        <f t="shared" si="11"/>
        <v>7.5395981926139068</v>
      </c>
      <c r="AH83" s="122">
        <f t="shared" si="11"/>
        <v>4.0816247349231567</v>
      </c>
      <c r="AI83" s="122">
        <f t="shared" si="11"/>
        <v>5.1385348734691547</v>
      </c>
      <c r="AJ83" s="141" t="e">
        <f t="shared" si="11"/>
        <v>#N/A</v>
      </c>
      <c r="AK83" s="122">
        <f t="shared" si="11"/>
        <v>5.7769569506748955</v>
      </c>
      <c r="AL83" s="122">
        <f t="shared" si="11"/>
        <v>9.3434268871943598</v>
      </c>
      <c r="AM83" s="122">
        <f t="shared" si="11"/>
        <v>5.6430280278185627</v>
      </c>
      <c r="AN83" s="141" t="e">
        <f t="shared" si="11"/>
        <v>#VALUE!</v>
      </c>
      <c r="AO83" s="141" t="e">
        <f t="shared" si="11"/>
        <v>#N/A</v>
      </c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</row>
    <row r="84" spans="1:108" x14ac:dyDescent="0.25">
      <c r="A84" s="12">
        <v>1987</v>
      </c>
      <c r="B84" s="122">
        <f t="shared" si="11"/>
        <v>5.7128820423794844</v>
      </c>
      <c r="C84" s="122">
        <f t="shared" si="11"/>
        <v>13.056188268474305</v>
      </c>
      <c r="D84" s="122">
        <f t="shared" si="11"/>
        <v>4.2320240306134558</v>
      </c>
      <c r="E84" s="141" t="e">
        <f t="shared" si="11"/>
        <v>#N/A</v>
      </c>
      <c r="F84" s="122">
        <f t="shared" si="11"/>
        <v>4.3543057169471009</v>
      </c>
      <c r="G84" s="122"/>
      <c r="H84" s="141" t="e">
        <f t="shared" si="11"/>
        <v>#N/A</v>
      </c>
      <c r="I84" s="122">
        <f t="shared" si="11"/>
        <v>30.671526485080307</v>
      </c>
      <c r="J84" s="122">
        <f t="shared" si="11"/>
        <v>7.3340261305104564</v>
      </c>
      <c r="K84" s="122">
        <f t="shared" si="11"/>
        <v>8.2264654411381404</v>
      </c>
      <c r="L84" s="122">
        <f t="shared" si="11"/>
        <v>6.7362986061253194</v>
      </c>
      <c r="M84" s="122"/>
      <c r="N84" s="122">
        <f t="shared" ref="N84:AO84" si="12">+N32*N$69</f>
        <v>3.1259461154479107</v>
      </c>
      <c r="O84" s="141" t="e">
        <f t="shared" si="12"/>
        <v>#VALUE!</v>
      </c>
      <c r="P84" s="122">
        <f t="shared" si="12"/>
        <v>6.5151996931489471</v>
      </c>
      <c r="Q84" s="122">
        <f t="shared" si="12"/>
        <v>3.5048175304307119</v>
      </c>
      <c r="R84" s="122">
        <f t="shared" si="12"/>
        <v>9.6505954651645958</v>
      </c>
      <c r="S84" s="122"/>
      <c r="T84" s="122">
        <f t="shared" si="12"/>
        <v>6.4413037789620589</v>
      </c>
      <c r="U84" s="122">
        <f t="shared" si="12"/>
        <v>15.294170053201377</v>
      </c>
      <c r="V84" s="122">
        <f t="shared" si="12"/>
        <v>7.3405247854987676</v>
      </c>
      <c r="W84" s="122"/>
      <c r="X84" s="122"/>
      <c r="Y84" s="122">
        <f t="shared" si="12"/>
        <v>6.2790567894622482</v>
      </c>
      <c r="Z84" s="122">
        <f t="shared" si="12"/>
        <v>7</v>
      </c>
      <c r="AA84" s="122">
        <f t="shared" si="12"/>
        <v>7.1575444466047475</v>
      </c>
      <c r="AB84" s="122">
        <f t="shared" si="12"/>
        <v>4.5494796505805652</v>
      </c>
      <c r="AC84" s="122">
        <f t="shared" si="12"/>
        <v>7.0023620704650256</v>
      </c>
      <c r="AD84" s="122">
        <f t="shared" si="12"/>
        <v>14.947026555250954</v>
      </c>
      <c r="AE84" s="122">
        <f t="shared" si="12"/>
        <v>5.8445069132353069</v>
      </c>
      <c r="AF84" s="141" t="e">
        <f t="shared" si="12"/>
        <v>#N/A</v>
      </c>
      <c r="AG84" s="122">
        <f t="shared" si="12"/>
        <v>7.5395981926139068</v>
      </c>
      <c r="AH84" s="122">
        <f t="shared" si="12"/>
        <v>4.0816247349231567</v>
      </c>
      <c r="AI84" s="122">
        <f t="shared" si="12"/>
        <v>5.1385348734691547</v>
      </c>
      <c r="AJ84" s="141" t="e">
        <f t="shared" si="12"/>
        <v>#N/A</v>
      </c>
      <c r="AK84" s="122">
        <f t="shared" si="12"/>
        <v>5.0548373318405337</v>
      </c>
      <c r="AL84" s="122">
        <f t="shared" si="12"/>
        <v>8.1247190323429219</v>
      </c>
      <c r="AM84" s="122">
        <f t="shared" si="12"/>
        <v>5.6430280278185627</v>
      </c>
      <c r="AN84" s="141" t="e">
        <f t="shared" si="12"/>
        <v>#VALUE!</v>
      </c>
      <c r="AO84" s="141" t="e">
        <f t="shared" si="12"/>
        <v>#N/A</v>
      </c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</row>
    <row r="85" spans="1:108" x14ac:dyDescent="0.25">
      <c r="A85" s="12">
        <v>1988</v>
      </c>
      <c r="B85" s="122">
        <f t="shared" ref="B85:AO91" si="13">+B33*B$69</f>
        <v>5.7128820423794844</v>
      </c>
      <c r="C85" s="122">
        <f t="shared" si="13"/>
        <v>10.391660050418324</v>
      </c>
      <c r="D85" s="122">
        <f t="shared" si="13"/>
        <v>4.2320240306134558</v>
      </c>
      <c r="E85" s="141" t="e">
        <f t="shared" si="13"/>
        <v>#N/A</v>
      </c>
      <c r="F85" s="122">
        <f t="shared" si="13"/>
        <v>4.3543057169471009</v>
      </c>
      <c r="G85" s="122"/>
      <c r="H85" s="141" t="e">
        <f t="shared" si="13"/>
        <v>#N/A</v>
      </c>
      <c r="I85" s="122">
        <f t="shared" si="13"/>
        <v>26.289879844354548</v>
      </c>
      <c r="J85" s="122">
        <f t="shared" si="13"/>
        <v>6.2324131520592969</v>
      </c>
      <c r="K85" s="122">
        <f t="shared" si="13"/>
        <v>8.2264654411381404</v>
      </c>
      <c r="L85" s="122">
        <f t="shared" si="13"/>
        <v>6.518998651089019</v>
      </c>
      <c r="M85" s="122"/>
      <c r="N85" s="122">
        <f t="shared" si="13"/>
        <v>3.1259461154479107</v>
      </c>
      <c r="O85" s="141" t="e">
        <f t="shared" si="13"/>
        <v>#VALUE!</v>
      </c>
      <c r="P85" s="122">
        <f t="shared" si="13"/>
        <v>6.0808530469390174</v>
      </c>
      <c r="Q85" s="122">
        <f t="shared" si="13"/>
        <v>3.5048175304307119</v>
      </c>
      <c r="R85" s="122">
        <f t="shared" si="13"/>
        <v>9.6505954651645958</v>
      </c>
      <c r="S85" s="122"/>
      <c r="T85" s="122">
        <f t="shared" si="13"/>
        <v>6.4413037789620589</v>
      </c>
      <c r="U85" s="122">
        <f t="shared" si="13"/>
        <v>15.294170053201377</v>
      </c>
      <c r="V85" s="122">
        <f t="shared" si="13"/>
        <v>7.3405247854987676</v>
      </c>
      <c r="W85" s="122"/>
      <c r="X85" s="122"/>
      <c r="Y85" s="122">
        <f t="shared" si="13"/>
        <v>6.2790567894622482</v>
      </c>
      <c r="Z85" s="122">
        <f t="shared" si="13"/>
        <v>7</v>
      </c>
      <c r="AA85" s="122">
        <f t="shared" si="13"/>
        <v>4.1752342605194359</v>
      </c>
      <c r="AB85" s="122">
        <f t="shared" si="13"/>
        <v>4.5494796505805652</v>
      </c>
      <c r="AC85" s="122">
        <f t="shared" si="13"/>
        <v>7.0023620704650256</v>
      </c>
      <c r="AD85" s="122">
        <f t="shared" si="13"/>
        <v>14.947026555250954</v>
      </c>
      <c r="AE85" s="122">
        <f t="shared" si="13"/>
        <v>5.8445069132353069</v>
      </c>
      <c r="AF85" s="141" t="e">
        <f t="shared" si="13"/>
        <v>#N/A</v>
      </c>
      <c r="AG85" s="122">
        <f t="shared" si="13"/>
        <v>7.5395981926139068</v>
      </c>
      <c r="AH85" s="122">
        <f t="shared" si="13"/>
        <v>4.0816247349231567</v>
      </c>
      <c r="AI85" s="122">
        <f t="shared" si="13"/>
        <v>5.1385348734691547</v>
      </c>
      <c r="AJ85" s="141" t="e">
        <f t="shared" si="13"/>
        <v>#N/A</v>
      </c>
      <c r="AK85" s="122">
        <f t="shared" si="13"/>
        <v>5.0548373318405337</v>
      </c>
      <c r="AL85" s="122">
        <f t="shared" si="13"/>
        <v>6.9060111774914841</v>
      </c>
      <c r="AM85" s="122">
        <f t="shared" si="13"/>
        <v>5.6430280278185627</v>
      </c>
      <c r="AN85" s="141" t="e">
        <f t="shared" si="13"/>
        <v>#VALUE!</v>
      </c>
      <c r="AO85" s="141" t="e">
        <f t="shared" si="13"/>
        <v>#N/A</v>
      </c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</row>
    <row r="86" spans="1:108" x14ac:dyDescent="0.25">
      <c r="A86" s="12">
        <v>1989</v>
      </c>
      <c r="B86" s="122">
        <f t="shared" si="13"/>
        <v>3.4623527529572633</v>
      </c>
      <c r="C86" s="122">
        <f t="shared" si="13"/>
        <v>10.391660050418324</v>
      </c>
      <c r="D86" s="122">
        <f t="shared" si="13"/>
        <v>2.3083767439709755</v>
      </c>
      <c r="E86" s="141" t="e">
        <f t="shared" si="13"/>
        <v>#N/A</v>
      </c>
      <c r="F86" s="122">
        <f t="shared" si="13"/>
        <v>4.3543057169471009</v>
      </c>
      <c r="G86" s="122"/>
      <c r="H86" s="141" t="e">
        <f t="shared" si="13"/>
        <v>#N/A</v>
      </c>
      <c r="I86" s="122">
        <f t="shared" si="13"/>
        <v>26.289879844354548</v>
      </c>
      <c r="J86" s="122">
        <f t="shared" si="13"/>
        <v>6.2324131520592969</v>
      </c>
      <c r="K86" s="122">
        <f t="shared" si="13"/>
        <v>8.2264654411381404</v>
      </c>
      <c r="L86" s="122">
        <f t="shared" si="13"/>
        <v>6.518998651089019</v>
      </c>
      <c r="M86" s="122"/>
      <c r="N86" s="122">
        <f t="shared" si="13"/>
        <v>3.1259461154479107</v>
      </c>
      <c r="O86" s="141" t="e">
        <f t="shared" si="13"/>
        <v>#VALUE!</v>
      </c>
      <c r="P86" s="122">
        <f t="shared" si="13"/>
        <v>5.6465064007290877</v>
      </c>
      <c r="Q86" s="122">
        <f t="shared" si="13"/>
        <v>3.5048175304307119</v>
      </c>
      <c r="R86" s="122">
        <f t="shared" si="13"/>
        <v>9.0597426815830886</v>
      </c>
      <c r="S86" s="122">
        <f t="shared" si="13"/>
        <v>20.048827256243491</v>
      </c>
      <c r="T86" s="122">
        <f t="shared" si="13"/>
        <v>6.4413037789620589</v>
      </c>
      <c r="U86" s="122">
        <f t="shared" si="13"/>
        <v>14.565876241144169</v>
      </c>
      <c r="V86" s="122">
        <f t="shared" si="13"/>
        <v>7.3405247854987676</v>
      </c>
      <c r="W86" s="122"/>
      <c r="X86" s="122"/>
      <c r="Y86" s="122">
        <f t="shared" si="13"/>
        <v>6.2790567894622482</v>
      </c>
      <c r="Z86" s="122">
        <f t="shared" si="13"/>
        <v>7.4</v>
      </c>
      <c r="AA86" s="122">
        <f t="shared" si="13"/>
        <v>4.9208118070407636</v>
      </c>
      <c r="AB86" s="122">
        <f t="shared" si="13"/>
        <v>4.5494796505805652</v>
      </c>
      <c r="AC86" s="122">
        <f t="shared" si="13"/>
        <v>7.0023620704650256</v>
      </c>
      <c r="AD86" s="122">
        <f t="shared" si="13"/>
        <v>14.947026555250954</v>
      </c>
      <c r="AE86" s="122">
        <f t="shared" si="13"/>
        <v>5.6886533955490313</v>
      </c>
      <c r="AF86" s="141" t="e">
        <f t="shared" si="13"/>
        <v>#N/A</v>
      </c>
      <c r="AG86" s="122">
        <f t="shared" si="13"/>
        <v>7.5395981926139068</v>
      </c>
      <c r="AH86" s="122">
        <f t="shared" si="13"/>
        <v>4.0816247349231567</v>
      </c>
      <c r="AI86" s="122">
        <f t="shared" si="13"/>
        <v>5.1385348734691547</v>
      </c>
      <c r="AJ86" s="141" t="e">
        <f t="shared" si="13"/>
        <v>#N/A</v>
      </c>
      <c r="AK86" s="122">
        <f t="shared" si="13"/>
        <v>5.0548373318405337</v>
      </c>
      <c r="AL86" s="122">
        <f t="shared" si="13"/>
        <v>6.9060111774914841</v>
      </c>
      <c r="AM86" s="122">
        <f t="shared" si="13"/>
        <v>5.6430280278185627</v>
      </c>
      <c r="AN86" s="141" t="e">
        <f t="shared" si="13"/>
        <v>#VALUE!</v>
      </c>
      <c r="AO86" s="141" t="e">
        <f t="shared" si="13"/>
        <v>#N/A</v>
      </c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</row>
    <row r="87" spans="1:108" x14ac:dyDescent="0.25">
      <c r="A87" s="12">
        <v>1990</v>
      </c>
      <c r="B87" s="122">
        <f t="shared" si="13"/>
        <v>3.4623527529572633</v>
      </c>
      <c r="C87" s="122">
        <f t="shared" si="13"/>
        <v>10.391660050418324</v>
      </c>
      <c r="D87" s="122">
        <f t="shared" si="13"/>
        <v>2.3083767439709755</v>
      </c>
      <c r="E87" s="141" t="e">
        <f t="shared" si="13"/>
        <v>#N/A</v>
      </c>
      <c r="F87" s="122">
        <f t="shared" si="13"/>
        <v>4.1517798696472363</v>
      </c>
      <c r="G87" s="122"/>
      <c r="H87" s="141" t="e">
        <f t="shared" si="13"/>
        <v>#N/A</v>
      </c>
      <c r="I87" s="122">
        <f t="shared" si="13"/>
        <v>26.289879844354548</v>
      </c>
      <c r="J87" s="122">
        <f t="shared" si="13"/>
        <v>6.26259432955111</v>
      </c>
      <c r="K87" s="122">
        <f t="shared" si="13"/>
        <v>8.8592704750718436</v>
      </c>
      <c r="L87" s="122">
        <f t="shared" si="13"/>
        <v>6.518998651089019</v>
      </c>
      <c r="M87" s="122"/>
      <c r="N87" s="122">
        <f t="shared" si="13"/>
        <v>2.5007568923583285</v>
      </c>
      <c r="O87" s="141" t="e">
        <f t="shared" si="13"/>
        <v>#VALUE!</v>
      </c>
      <c r="P87" s="122">
        <f t="shared" si="13"/>
        <v>5.3569419699224676</v>
      </c>
      <c r="Q87" s="122">
        <f t="shared" si="13"/>
        <v>3.1835425901412302</v>
      </c>
      <c r="R87" s="122">
        <f t="shared" si="13"/>
        <v>9.0597426815830886</v>
      </c>
      <c r="S87" s="122">
        <f t="shared" si="13"/>
        <v>16.039061804994791</v>
      </c>
      <c r="T87" s="122">
        <f t="shared" si="13"/>
        <v>6.4413037789620589</v>
      </c>
      <c r="U87" s="122">
        <f t="shared" si="13"/>
        <v>13.655508976072658</v>
      </c>
      <c r="V87" s="122">
        <f t="shared" si="13"/>
        <v>7.3405247854987676</v>
      </c>
      <c r="W87" s="122"/>
      <c r="X87" s="122"/>
      <c r="Y87" s="122">
        <f t="shared" si="13"/>
        <v>6.762061157882421</v>
      </c>
      <c r="Z87" s="122">
        <f t="shared" si="13"/>
        <v>7.2</v>
      </c>
      <c r="AA87" s="122">
        <f t="shared" si="13"/>
        <v>4.9208118070407636</v>
      </c>
      <c r="AB87" s="122">
        <f t="shared" si="13"/>
        <v>4.5494796505805652</v>
      </c>
      <c r="AC87" s="122">
        <f t="shared" si="13"/>
        <v>6.0020246318271644</v>
      </c>
      <c r="AD87" s="122">
        <f t="shared" si="13"/>
        <v>14.947026555250954</v>
      </c>
      <c r="AE87" s="122">
        <f t="shared" si="13"/>
        <v>5.6886533955490313</v>
      </c>
      <c r="AF87" s="141" t="e">
        <f t="shared" si="13"/>
        <v>#N/A</v>
      </c>
      <c r="AG87" s="122">
        <f t="shared" si="13"/>
        <v>7.5395981926139068</v>
      </c>
      <c r="AH87" s="122">
        <f t="shared" si="13"/>
        <v>4.0816247349231567</v>
      </c>
      <c r="AI87" s="122">
        <f t="shared" si="13"/>
        <v>3.9527191334378116</v>
      </c>
      <c r="AJ87" s="141" t="e">
        <f t="shared" si="13"/>
        <v>#N/A</v>
      </c>
      <c r="AK87" s="122">
        <f t="shared" si="13"/>
        <v>5.0548373318405337</v>
      </c>
      <c r="AL87" s="122">
        <f t="shared" si="13"/>
        <v>6.9060111774914841</v>
      </c>
      <c r="AM87" s="122">
        <f t="shared" si="13"/>
        <v>5.6430280278185627</v>
      </c>
      <c r="AN87" s="141" t="e">
        <f t="shared" si="13"/>
        <v>#VALUE!</v>
      </c>
      <c r="AO87" s="141" t="e">
        <f t="shared" si="13"/>
        <v>#N/A</v>
      </c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</row>
    <row r="88" spans="1:108" x14ac:dyDescent="0.25">
      <c r="A88" s="12">
        <v>1991</v>
      </c>
      <c r="B88" s="122">
        <f t="shared" si="13"/>
        <v>3.4623527529572633</v>
      </c>
      <c r="C88" s="122">
        <f t="shared" si="13"/>
        <v>10.391660050418324</v>
      </c>
      <c r="D88" s="122">
        <f t="shared" si="13"/>
        <v>2.3083767439709755</v>
      </c>
      <c r="E88" s="141" t="e">
        <f t="shared" si="13"/>
        <v>#N/A</v>
      </c>
      <c r="F88" s="122">
        <f t="shared" si="13"/>
        <v>3.9492540223473709</v>
      </c>
      <c r="G88" s="122"/>
      <c r="H88" s="141" t="e">
        <f t="shared" si="13"/>
        <v>#N/A</v>
      </c>
      <c r="I88" s="122">
        <f t="shared" si="13"/>
        <v>26.289879844354548</v>
      </c>
      <c r="J88" s="122">
        <f t="shared" si="13"/>
        <v>6.3078660957888282</v>
      </c>
      <c r="K88" s="122">
        <f t="shared" si="13"/>
        <v>8.8592704750718436</v>
      </c>
      <c r="L88" s="122">
        <f t="shared" si="13"/>
        <v>6.518998651089019</v>
      </c>
      <c r="M88" s="122"/>
      <c r="N88" s="122">
        <f t="shared" si="13"/>
        <v>2.3757190477404122</v>
      </c>
      <c r="O88" s="141" t="e">
        <f t="shared" si="13"/>
        <v>#VALUE!</v>
      </c>
      <c r="P88" s="122">
        <f t="shared" si="13"/>
        <v>4.9225953237125379</v>
      </c>
      <c r="Q88" s="122">
        <f t="shared" si="13"/>
        <v>3.2886871160541511</v>
      </c>
      <c r="R88" s="122">
        <f t="shared" si="13"/>
        <v>9.0597426815830886</v>
      </c>
      <c r="S88" s="122">
        <f t="shared" si="13"/>
        <v>16.039061804994791</v>
      </c>
      <c r="T88" s="122">
        <f t="shared" si="13"/>
        <v>6.4413037789620589</v>
      </c>
      <c r="U88" s="122">
        <f t="shared" si="13"/>
        <v>13.655508976072658</v>
      </c>
      <c r="V88" s="122">
        <f t="shared" si="13"/>
        <v>8.3192614235652691</v>
      </c>
      <c r="W88" s="122"/>
      <c r="X88" s="122"/>
      <c r="Y88" s="122">
        <f t="shared" si="13"/>
        <v>6.762061157882421</v>
      </c>
      <c r="Z88" s="122">
        <f t="shared" si="13"/>
        <v>7</v>
      </c>
      <c r="AA88" s="122">
        <f t="shared" si="13"/>
        <v>4.9208118070407636</v>
      </c>
      <c r="AB88" s="122">
        <f t="shared" si="13"/>
        <v>4.5494796505805652</v>
      </c>
      <c r="AC88" s="122">
        <f t="shared" si="13"/>
        <v>6.0020246318271644</v>
      </c>
      <c r="AD88" s="122">
        <f t="shared" si="13"/>
        <v>14.947026555250954</v>
      </c>
      <c r="AE88" s="122">
        <f t="shared" si="13"/>
        <v>5.6107266367058939</v>
      </c>
      <c r="AF88" s="141" t="e">
        <f t="shared" si="13"/>
        <v>#N/A</v>
      </c>
      <c r="AG88" s="122">
        <f t="shared" si="13"/>
        <v>7.5395981926139068</v>
      </c>
      <c r="AH88" s="122">
        <f t="shared" si="13"/>
        <v>4.0816247349231567</v>
      </c>
      <c r="AI88" s="122">
        <f t="shared" si="13"/>
        <v>2.9645393500783586</v>
      </c>
      <c r="AJ88" s="141" t="e">
        <f t="shared" si="13"/>
        <v>#N/A</v>
      </c>
      <c r="AK88" s="122">
        <f t="shared" si="13"/>
        <v>5.0548373318405337</v>
      </c>
      <c r="AL88" s="122">
        <f t="shared" si="13"/>
        <v>6.9060111774914841</v>
      </c>
      <c r="AM88" s="122">
        <f t="shared" si="13"/>
        <v>5.6430280278185627</v>
      </c>
      <c r="AN88" s="141" t="e">
        <f t="shared" si="13"/>
        <v>#VALUE!</v>
      </c>
      <c r="AO88" s="141" t="e">
        <f t="shared" si="13"/>
        <v>#N/A</v>
      </c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</row>
    <row r="89" spans="1:108" x14ac:dyDescent="0.25">
      <c r="A89" s="12">
        <v>1992</v>
      </c>
      <c r="B89" s="122">
        <f t="shared" si="13"/>
        <v>5.1935291294358947</v>
      </c>
      <c r="C89" s="122">
        <f t="shared" si="13"/>
        <v>10.391660050418324</v>
      </c>
      <c r="D89" s="122">
        <f t="shared" si="13"/>
        <v>2.3083767439709755</v>
      </c>
      <c r="E89" s="141" t="e">
        <f t="shared" si="13"/>
        <v>#N/A</v>
      </c>
      <c r="F89" s="122">
        <f t="shared" si="13"/>
        <v>3.9492540223473709</v>
      </c>
      <c r="G89" s="122"/>
      <c r="H89" s="141" t="e">
        <f t="shared" si="13"/>
        <v>#N/A</v>
      </c>
      <c r="I89" s="122">
        <f t="shared" si="13"/>
        <v>29.795197156935156</v>
      </c>
      <c r="J89" s="122">
        <f t="shared" si="13"/>
        <v>6.4135002170101725</v>
      </c>
      <c r="K89" s="122">
        <f t="shared" si="13"/>
        <v>8.8592704750718436</v>
      </c>
      <c r="L89" s="122">
        <f t="shared" si="13"/>
        <v>6.518998651089019</v>
      </c>
      <c r="M89" s="122"/>
      <c r="N89" s="122">
        <f t="shared" si="13"/>
        <v>2.3757190477404122</v>
      </c>
      <c r="O89" s="141" t="e">
        <f t="shared" si="13"/>
        <v>#VALUE!</v>
      </c>
      <c r="P89" s="122">
        <f t="shared" si="13"/>
        <v>4.9225953237125379</v>
      </c>
      <c r="Q89" s="122">
        <f t="shared" si="13"/>
        <v>3.3996730045177905</v>
      </c>
      <c r="R89" s="122">
        <f t="shared" si="13"/>
        <v>9.0597426815830886</v>
      </c>
      <c r="S89" s="122">
        <f t="shared" si="13"/>
        <v>16.039061804994791</v>
      </c>
      <c r="T89" s="122">
        <f t="shared" si="13"/>
        <v>6.4413037789620589</v>
      </c>
      <c r="U89" s="122">
        <f t="shared" si="13"/>
        <v>13.655508976072658</v>
      </c>
      <c r="V89" s="122">
        <f t="shared" si="13"/>
        <v>8.3192614235652691</v>
      </c>
      <c r="W89" s="122">
        <f t="shared" si="13"/>
        <v>2.7825836262071921</v>
      </c>
      <c r="X89" s="122"/>
      <c r="Y89" s="122">
        <f t="shared" si="13"/>
        <v>6.762061157882421</v>
      </c>
      <c r="Z89" s="122">
        <f t="shared" si="13"/>
        <v>7</v>
      </c>
      <c r="AA89" s="122">
        <f t="shared" si="13"/>
        <v>4.9208118070407636</v>
      </c>
      <c r="AB89" s="122">
        <f t="shared" si="13"/>
        <v>4.5822097200092022</v>
      </c>
      <c r="AC89" s="122">
        <f t="shared" si="13"/>
        <v>6.0020246318271644</v>
      </c>
      <c r="AD89" s="122">
        <f t="shared" si="13"/>
        <v>14.947026555250954</v>
      </c>
      <c r="AE89" s="122">
        <f t="shared" si="13"/>
        <v>5.6107266367058939</v>
      </c>
      <c r="AF89" s="141" t="e">
        <f t="shared" si="13"/>
        <v>#N/A</v>
      </c>
      <c r="AG89" s="122">
        <f t="shared" si="13"/>
        <v>7.2380142649093511</v>
      </c>
      <c r="AH89" s="122">
        <f t="shared" si="13"/>
        <v>4.0816247349231567</v>
      </c>
      <c r="AI89" s="122">
        <f t="shared" si="13"/>
        <v>2.9645393500783586</v>
      </c>
      <c r="AJ89" s="141" t="e">
        <f t="shared" si="13"/>
        <v>#N/A</v>
      </c>
      <c r="AK89" s="122">
        <f t="shared" si="13"/>
        <v>4.7659894843067887</v>
      </c>
      <c r="AL89" s="122">
        <f t="shared" si="13"/>
        <v>6.9060111774914841</v>
      </c>
      <c r="AM89" s="122">
        <f t="shared" si="13"/>
        <v>5.6430280278185627</v>
      </c>
      <c r="AN89" s="141" t="e">
        <f t="shared" si="13"/>
        <v>#VALUE!</v>
      </c>
      <c r="AO89" s="141" t="e">
        <f t="shared" si="13"/>
        <v>#N/A</v>
      </c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</row>
    <row r="90" spans="1:108" x14ac:dyDescent="0.25">
      <c r="A90" s="12">
        <v>1993</v>
      </c>
      <c r="B90" s="122">
        <f t="shared" si="13"/>
        <v>5.1935291294358947</v>
      </c>
      <c r="C90" s="122">
        <f t="shared" si="13"/>
        <v>8.7929431195847361</v>
      </c>
      <c r="D90" s="122">
        <f t="shared" si="13"/>
        <v>2.3083767439709755</v>
      </c>
      <c r="E90" s="141" t="e">
        <f t="shared" si="13"/>
        <v>#N/A</v>
      </c>
      <c r="F90" s="122">
        <f t="shared" si="13"/>
        <v>3.9492540223473709</v>
      </c>
      <c r="G90" s="122">
        <f t="shared" si="13"/>
        <v>0.81777463270883666</v>
      </c>
      <c r="H90" s="141" t="e">
        <f t="shared" si="13"/>
        <v>#N/A</v>
      </c>
      <c r="I90" s="122">
        <f t="shared" si="13"/>
        <v>29.795197156935156</v>
      </c>
      <c r="J90" s="122">
        <f t="shared" si="13"/>
        <v>6.4285908057560794</v>
      </c>
      <c r="K90" s="122">
        <f t="shared" si="13"/>
        <v>8.8592704750718436</v>
      </c>
      <c r="L90" s="122">
        <f t="shared" si="13"/>
        <v>6.518998651089019</v>
      </c>
      <c r="M90" s="122"/>
      <c r="N90" s="122">
        <f t="shared" si="13"/>
        <v>2.1256433585045791</v>
      </c>
      <c r="O90" s="141" t="e">
        <f t="shared" si="13"/>
        <v>#VALUE!</v>
      </c>
      <c r="P90" s="122">
        <f t="shared" si="13"/>
        <v>4.8212477729302208</v>
      </c>
      <c r="Q90" s="122">
        <f t="shared" si="13"/>
        <v>3.3003698411555868</v>
      </c>
      <c r="R90" s="122">
        <f t="shared" si="13"/>
        <v>6.8932824751175676</v>
      </c>
      <c r="S90" s="122">
        <f t="shared" si="13"/>
        <v>16.039061804994791</v>
      </c>
      <c r="T90" s="122">
        <f t="shared" si="13"/>
        <v>6.4413037789620589</v>
      </c>
      <c r="U90" s="122">
        <f t="shared" si="13"/>
        <v>13.655508976072658</v>
      </c>
      <c r="V90" s="122">
        <f t="shared" si="13"/>
        <v>8.3192614235652691</v>
      </c>
      <c r="W90" s="122">
        <f t="shared" si="13"/>
        <v>2.7825836262071921</v>
      </c>
      <c r="X90" s="122"/>
      <c r="Y90" s="122">
        <f t="shared" si="13"/>
        <v>6.762061157882421</v>
      </c>
      <c r="Z90" s="122">
        <f t="shared" si="13"/>
        <v>7</v>
      </c>
      <c r="AA90" s="122">
        <f t="shared" si="13"/>
        <v>4.9208118070407636</v>
      </c>
      <c r="AB90" s="122">
        <f t="shared" si="13"/>
        <v>4.5822097200092022</v>
      </c>
      <c r="AC90" s="122">
        <f t="shared" si="13"/>
        <v>6.0020246318271644</v>
      </c>
      <c r="AD90" s="122">
        <f t="shared" si="13"/>
        <v>14.947026555250954</v>
      </c>
      <c r="AE90" s="122">
        <f t="shared" si="13"/>
        <v>5.6107266367058939</v>
      </c>
      <c r="AF90" s="141" t="e">
        <f t="shared" si="13"/>
        <v>#N/A</v>
      </c>
      <c r="AG90" s="122">
        <f t="shared" si="13"/>
        <v>6.4840544456479599</v>
      </c>
      <c r="AH90" s="122">
        <f t="shared" si="13"/>
        <v>4.0816247349231567</v>
      </c>
      <c r="AI90" s="122">
        <f t="shared" si="13"/>
        <v>2.9645393500783586</v>
      </c>
      <c r="AJ90" s="141" t="e">
        <f t="shared" si="13"/>
        <v>#N/A</v>
      </c>
      <c r="AK90" s="122">
        <f t="shared" si="13"/>
        <v>4.7659894843067887</v>
      </c>
      <c r="AL90" s="122">
        <f t="shared" si="13"/>
        <v>7.1091291533000565</v>
      </c>
      <c r="AM90" s="122">
        <f t="shared" si="13"/>
        <v>5.6430280278185627</v>
      </c>
      <c r="AN90" s="141" t="e">
        <f t="shared" si="13"/>
        <v>#VALUE!</v>
      </c>
      <c r="AO90" s="141" t="e">
        <f t="shared" si="13"/>
        <v>#N/A</v>
      </c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</row>
    <row r="91" spans="1:108" x14ac:dyDescent="0.25">
      <c r="A91" s="12">
        <v>1994</v>
      </c>
      <c r="B91" s="122">
        <f t="shared" si="13"/>
        <v>5.1935291294358947</v>
      </c>
      <c r="C91" s="122">
        <f t="shared" si="13"/>
        <v>8.7929431195847361</v>
      </c>
      <c r="D91" s="122">
        <f t="shared" si="13"/>
        <v>2.6161603098337727</v>
      </c>
      <c r="E91" s="141" t="e">
        <f t="shared" si="13"/>
        <v>#N/A</v>
      </c>
      <c r="F91" s="122">
        <f t="shared" si="13"/>
        <v>3.9492540223473709</v>
      </c>
      <c r="G91" s="122">
        <f t="shared" si="13"/>
        <v>0.81777463270883666</v>
      </c>
      <c r="H91" s="141" t="e">
        <f t="shared" si="13"/>
        <v>#N/A</v>
      </c>
      <c r="I91" s="122">
        <f t="shared" si="13"/>
        <v>29.795197156935156</v>
      </c>
      <c r="J91" s="122">
        <f t="shared" si="13"/>
        <v>6.4285908057560794</v>
      </c>
      <c r="K91" s="122">
        <f t="shared" si="13"/>
        <v>8.8592704750718436</v>
      </c>
      <c r="L91" s="122">
        <f t="shared" si="13"/>
        <v>6.518998651089019</v>
      </c>
      <c r="M91" s="122"/>
      <c r="N91" s="122">
        <f t="shared" si="13"/>
        <v>2.1256433585045791</v>
      </c>
      <c r="O91" s="141" t="e">
        <f t="shared" si="13"/>
        <v>#VALUE!</v>
      </c>
      <c r="P91" s="122">
        <f t="shared" si="13"/>
        <v>4.8212477729302208</v>
      </c>
      <c r="Q91" s="122">
        <f t="shared" si="13"/>
        <v>3.0491912514747197</v>
      </c>
      <c r="R91" s="122">
        <f t="shared" si="13"/>
        <v>6.8932824751175676</v>
      </c>
      <c r="S91" s="122">
        <f t="shared" si="13"/>
        <v>14.435155624495312</v>
      </c>
      <c r="T91" s="122">
        <f t="shared" si="13"/>
        <v>6.6202288839332279</v>
      </c>
      <c r="U91" s="122">
        <f t="shared" si="13"/>
        <v>13.655508976072658</v>
      </c>
      <c r="V91" s="122">
        <f t="shared" si="13"/>
        <v>7.8298931045320188</v>
      </c>
      <c r="W91" s="122">
        <f t="shared" si="13"/>
        <v>2.7825836262071921</v>
      </c>
      <c r="X91" s="122">
        <f t="shared" si="13"/>
        <v>3.779728857167675</v>
      </c>
      <c r="Y91" s="122">
        <f t="shared" si="13"/>
        <v>6.762061157882421</v>
      </c>
      <c r="Z91" s="122">
        <f t="shared" si="13"/>
        <v>6.8000000000000007</v>
      </c>
      <c r="AA91" s="122">
        <f t="shared" si="13"/>
        <v>4.9208118070407636</v>
      </c>
      <c r="AB91" s="122">
        <f t="shared" si="13"/>
        <v>4.5822097200092022</v>
      </c>
      <c r="AC91" s="122">
        <f t="shared" si="13"/>
        <v>6.0020246318271644</v>
      </c>
      <c r="AD91" s="122">
        <f t="shared" si="13"/>
        <v>14.947026555250954</v>
      </c>
      <c r="AE91" s="122">
        <f t="shared" si="13"/>
        <v>5.6107266367058939</v>
      </c>
      <c r="AF91" s="141" t="e">
        <f t="shared" si="13"/>
        <v>#N/A</v>
      </c>
      <c r="AG91" s="122">
        <f t="shared" si="13"/>
        <v>6.0316785540911253</v>
      </c>
      <c r="AH91" s="122">
        <f t="shared" si="13"/>
        <v>4.0816247349231567</v>
      </c>
      <c r="AI91" s="122">
        <f t="shared" si="13"/>
        <v>2.766903393406468</v>
      </c>
      <c r="AJ91" s="141" t="e">
        <f t="shared" si="13"/>
        <v>#N/A</v>
      </c>
      <c r="AK91" s="122">
        <f t="shared" si="13"/>
        <v>4.7659894843067887</v>
      </c>
      <c r="AL91" s="122">
        <f t="shared" si="13"/>
        <v>7.1091291533000565</v>
      </c>
      <c r="AM91" s="122">
        <f t="shared" si="13"/>
        <v>5.6430280278185627</v>
      </c>
      <c r="AN91" s="141" t="e">
        <f t="shared" ref="AN91:AO91" si="14">+AN39*AN$69</f>
        <v>#VALUE!</v>
      </c>
      <c r="AO91" s="141" t="e">
        <f t="shared" si="14"/>
        <v>#N/A</v>
      </c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</row>
    <row r="92" spans="1:108" x14ac:dyDescent="0.25">
      <c r="A92" s="12">
        <v>1995</v>
      </c>
      <c r="B92" s="122">
        <f t="shared" ref="B92:AO94" si="15">+B40*B$69</f>
        <v>5.1935291294358947</v>
      </c>
      <c r="C92" s="122">
        <f t="shared" si="15"/>
        <v>9.592301585001529</v>
      </c>
      <c r="D92" s="122">
        <f t="shared" si="15"/>
        <v>2.6161603098337727</v>
      </c>
      <c r="E92" s="141" t="e">
        <f t="shared" si="15"/>
        <v>#N/A</v>
      </c>
      <c r="F92" s="122">
        <f t="shared" si="15"/>
        <v>3.9492540223473709</v>
      </c>
      <c r="G92" s="122">
        <f t="shared" si="15"/>
        <v>0.81777463270883666</v>
      </c>
      <c r="H92" s="141" t="e">
        <f t="shared" si="15"/>
        <v>#N/A</v>
      </c>
      <c r="I92" s="122">
        <f t="shared" si="15"/>
        <v>29.795197156935156</v>
      </c>
      <c r="J92" s="122">
        <f t="shared" si="15"/>
        <v>6.4738625719937977</v>
      </c>
      <c r="K92" s="122">
        <f t="shared" si="15"/>
        <v>3.7968302036022186</v>
      </c>
      <c r="L92" s="122">
        <f t="shared" si="15"/>
        <v>7.6054984262705219</v>
      </c>
      <c r="M92" s="122"/>
      <c r="N92" s="122">
        <f t="shared" si="15"/>
        <v>2.1256433585045791</v>
      </c>
      <c r="O92" s="141" t="e">
        <f t="shared" si="15"/>
        <v>#VALUE!</v>
      </c>
      <c r="P92" s="122">
        <f t="shared" si="15"/>
        <v>4.8212477729302208</v>
      </c>
      <c r="Q92" s="122">
        <f t="shared" si="15"/>
        <v>3.218590765445537</v>
      </c>
      <c r="R92" s="122">
        <f t="shared" si="15"/>
        <v>6.8932824751175676</v>
      </c>
      <c r="S92" s="122">
        <f t="shared" si="15"/>
        <v>7.2175778122476562</v>
      </c>
      <c r="T92" s="122">
        <f t="shared" si="15"/>
        <v>6.6202288839332279</v>
      </c>
      <c r="U92" s="122">
        <f t="shared" si="15"/>
        <v>13.655508976072658</v>
      </c>
      <c r="V92" s="122">
        <f t="shared" si="15"/>
        <v>7.3405247854987676</v>
      </c>
      <c r="W92" s="122">
        <f t="shared" si="15"/>
        <v>2.7825836262071921</v>
      </c>
      <c r="X92" s="122">
        <f t="shared" si="15"/>
        <v>3.779728857167675</v>
      </c>
      <c r="Y92" s="122">
        <f t="shared" si="15"/>
        <v>6.762061157882421</v>
      </c>
      <c r="Z92" s="122">
        <f t="shared" si="15"/>
        <v>6.8000000000000007</v>
      </c>
      <c r="AA92" s="122">
        <f t="shared" si="15"/>
        <v>4.9208118070407636</v>
      </c>
      <c r="AB92" s="122">
        <f t="shared" si="15"/>
        <v>4.5822097200092022</v>
      </c>
      <c r="AC92" s="122">
        <f t="shared" si="15"/>
        <v>6.0020246318271644</v>
      </c>
      <c r="AD92" s="122">
        <f t="shared" si="15"/>
        <v>14.947026555250954</v>
      </c>
      <c r="AE92" s="122">
        <f t="shared" si="15"/>
        <v>5.6107266367058939</v>
      </c>
      <c r="AF92" s="141" t="e">
        <f t="shared" si="15"/>
        <v>#N/A</v>
      </c>
      <c r="AG92" s="122">
        <f t="shared" si="15"/>
        <v>5.277718734829735</v>
      </c>
      <c r="AH92" s="122">
        <f t="shared" si="15"/>
        <v>4.0816247349231567</v>
      </c>
      <c r="AI92" s="122">
        <f t="shared" si="15"/>
        <v>2.766903393406468</v>
      </c>
      <c r="AJ92" s="141" t="e">
        <f t="shared" si="15"/>
        <v>#N/A</v>
      </c>
      <c r="AK92" s="122">
        <f t="shared" si="15"/>
        <v>4.7659894843067887</v>
      </c>
      <c r="AL92" s="122">
        <f t="shared" si="15"/>
        <v>7.1091291533000565</v>
      </c>
      <c r="AM92" s="122">
        <f t="shared" si="15"/>
        <v>5.6430280278185627</v>
      </c>
      <c r="AN92" s="141" t="e">
        <f t="shared" si="15"/>
        <v>#VALUE!</v>
      </c>
      <c r="AO92" s="141" t="e">
        <f t="shared" si="15"/>
        <v>#N/A</v>
      </c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</row>
    <row r="93" spans="1:108" x14ac:dyDescent="0.25">
      <c r="A93" s="12">
        <v>1996</v>
      </c>
      <c r="B93" s="122">
        <f t="shared" si="15"/>
        <v>5.7128820423794844</v>
      </c>
      <c r="C93" s="122">
        <f t="shared" si="15"/>
        <v>9.592301585001529</v>
      </c>
      <c r="D93" s="122">
        <f t="shared" si="15"/>
        <v>2.6161603098337727</v>
      </c>
      <c r="E93" s="141" t="e">
        <f t="shared" si="15"/>
        <v>#N/A</v>
      </c>
      <c r="F93" s="122">
        <f t="shared" si="15"/>
        <v>3.9492540223473709</v>
      </c>
      <c r="G93" s="122">
        <f t="shared" si="15"/>
        <v>0.81777463270883666</v>
      </c>
      <c r="H93" s="141" t="e">
        <f t="shared" si="15"/>
        <v>#N/A</v>
      </c>
      <c r="I93" s="122">
        <f t="shared" si="15"/>
        <v>29.795197156935156</v>
      </c>
      <c r="J93" s="122">
        <f t="shared" si="15"/>
        <v>6.4738625719937977</v>
      </c>
      <c r="K93" s="122">
        <f t="shared" si="15"/>
        <v>3.7968302036022186</v>
      </c>
      <c r="L93" s="122">
        <f t="shared" si="15"/>
        <v>7.6054984262705219</v>
      </c>
      <c r="M93" s="122"/>
      <c r="N93" s="122">
        <f t="shared" si="15"/>
        <v>2.3757190477404122</v>
      </c>
      <c r="O93" s="141" t="e">
        <f t="shared" si="15"/>
        <v>#VALUE!</v>
      </c>
      <c r="P93" s="122">
        <f t="shared" si="15"/>
        <v>4.8212477729302208</v>
      </c>
      <c r="Q93" s="122">
        <f t="shared" si="15"/>
        <v>3.26532166585128</v>
      </c>
      <c r="R93" s="122">
        <f t="shared" si="15"/>
        <v>6.8932824751175676</v>
      </c>
      <c r="S93" s="122">
        <f t="shared" si="15"/>
        <v>7.2175778122476562</v>
      </c>
      <c r="T93" s="122">
        <f t="shared" si="15"/>
        <v>6.6202288839332279</v>
      </c>
      <c r="U93" s="122">
        <f t="shared" si="15"/>
        <v>13.655508976072658</v>
      </c>
      <c r="V93" s="122">
        <f t="shared" si="15"/>
        <v>6.8511564664655165</v>
      </c>
      <c r="W93" s="122">
        <f t="shared" si="15"/>
        <v>2.7825836262071921</v>
      </c>
      <c r="X93" s="122">
        <f t="shared" si="15"/>
        <v>3.779728857167675</v>
      </c>
      <c r="Y93" s="122">
        <f t="shared" si="15"/>
        <v>6.762061157882421</v>
      </c>
      <c r="Z93" s="122">
        <f t="shared" si="15"/>
        <v>6.8000000000000007</v>
      </c>
      <c r="AA93" s="122">
        <f t="shared" si="15"/>
        <v>4.9208118070407636</v>
      </c>
      <c r="AB93" s="122">
        <f t="shared" si="15"/>
        <v>4.5822097200092022</v>
      </c>
      <c r="AC93" s="122">
        <f t="shared" si="15"/>
        <v>6.0020246318271644</v>
      </c>
      <c r="AD93" s="122">
        <f t="shared" si="15"/>
        <v>14.947026555250954</v>
      </c>
      <c r="AE93" s="122">
        <f t="shared" si="15"/>
        <v>5.6107266367058939</v>
      </c>
      <c r="AF93" s="141" t="e">
        <f t="shared" si="15"/>
        <v>#N/A</v>
      </c>
      <c r="AG93" s="122">
        <f t="shared" si="15"/>
        <v>5.277718734829735</v>
      </c>
      <c r="AH93" s="122">
        <f t="shared" si="15"/>
        <v>4.0816247349231567</v>
      </c>
      <c r="AI93" s="122">
        <f t="shared" si="15"/>
        <v>2.766903393406468</v>
      </c>
      <c r="AJ93" s="141" t="e">
        <f t="shared" si="15"/>
        <v>#N/A</v>
      </c>
      <c r="AK93" s="122">
        <f t="shared" si="15"/>
        <v>4.7659894843067887</v>
      </c>
      <c r="AL93" s="122">
        <f t="shared" si="15"/>
        <v>7.1091291533000565</v>
      </c>
      <c r="AM93" s="122">
        <f t="shared" si="15"/>
        <v>5.6430280278185627</v>
      </c>
      <c r="AN93" s="141" t="e">
        <f t="shared" si="15"/>
        <v>#VALUE!</v>
      </c>
      <c r="AO93" s="141" t="e">
        <f t="shared" si="15"/>
        <v>#N/A</v>
      </c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</row>
    <row r="94" spans="1:108" x14ac:dyDescent="0.25">
      <c r="A94" s="12">
        <v>1997</v>
      </c>
      <c r="B94" s="122">
        <f t="shared" si="15"/>
        <v>5.7128820423794844</v>
      </c>
      <c r="C94" s="122">
        <f t="shared" si="15"/>
        <v>9.592301585001529</v>
      </c>
      <c r="D94" s="122">
        <f t="shared" si="15"/>
        <v>2.6161603098337727</v>
      </c>
      <c r="E94" s="141" t="e">
        <f t="shared" si="15"/>
        <v>#N/A</v>
      </c>
      <c r="F94" s="122">
        <f t="shared" si="15"/>
        <v>3.9492540223473709</v>
      </c>
      <c r="G94" s="122">
        <f t="shared" si="15"/>
        <v>0.81777463270883666</v>
      </c>
      <c r="H94" s="141" t="e">
        <f t="shared" si="15"/>
        <v>#N/A</v>
      </c>
      <c r="I94" s="122">
        <f t="shared" si="15"/>
        <v>29.795197156935156</v>
      </c>
      <c r="J94" s="122">
        <f t="shared" si="15"/>
        <v>6.4738625719937977</v>
      </c>
      <c r="K94" s="122">
        <f t="shared" si="15"/>
        <v>3.7968302036022186</v>
      </c>
      <c r="L94" s="122">
        <f t="shared" si="15"/>
        <v>7.6054984262705219</v>
      </c>
      <c r="M94" s="122"/>
      <c r="N94" s="122">
        <f t="shared" si="15"/>
        <v>2.1256433585045791</v>
      </c>
      <c r="O94" s="141" t="e">
        <f t="shared" si="15"/>
        <v>#VALUE!</v>
      </c>
      <c r="P94" s="122">
        <f t="shared" si="15"/>
        <v>4.8212477729302208</v>
      </c>
      <c r="Q94" s="122">
        <f t="shared" si="15"/>
        <v>3.3178939288077403</v>
      </c>
      <c r="R94" s="122">
        <f t="shared" si="15"/>
        <v>6.8932824751175676</v>
      </c>
      <c r="S94" s="122">
        <f t="shared" si="15"/>
        <v>7.2175778122476562</v>
      </c>
      <c r="T94" s="122">
        <f t="shared" si="15"/>
        <v>6.6202288839332279</v>
      </c>
      <c r="U94" s="122">
        <f t="shared" si="15"/>
        <v>13.655508976072658</v>
      </c>
      <c r="V94" s="122">
        <f t="shared" si="15"/>
        <v>6.8511564664655165</v>
      </c>
      <c r="W94" s="122">
        <f t="shared" si="15"/>
        <v>2.7825836262071921</v>
      </c>
      <c r="X94" s="122">
        <f t="shared" si="15"/>
        <v>3.779728857167675</v>
      </c>
      <c r="Y94" s="122">
        <f t="shared" si="15"/>
        <v>6.762061157882421</v>
      </c>
      <c r="Z94" s="122">
        <f t="shared" si="15"/>
        <v>6.8000000000000007</v>
      </c>
      <c r="AA94" s="122">
        <f t="shared" si="15"/>
        <v>4.9208118070407636</v>
      </c>
      <c r="AB94" s="122">
        <f t="shared" si="15"/>
        <v>4.5822097200092022</v>
      </c>
      <c r="AC94" s="122">
        <f t="shared" si="15"/>
        <v>6.0020246318271644</v>
      </c>
      <c r="AD94" s="122">
        <f t="shared" si="15"/>
        <v>14.947026555250954</v>
      </c>
      <c r="AE94" s="122">
        <f t="shared" si="15"/>
        <v>5.2990196013333444</v>
      </c>
      <c r="AF94" s="141" t="e">
        <f t="shared" si="15"/>
        <v>#N/A</v>
      </c>
      <c r="AG94" s="122">
        <f t="shared" si="15"/>
        <v>5.277718734829735</v>
      </c>
      <c r="AH94" s="122">
        <f t="shared" si="15"/>
        <v>4.0816247349231567</v>
      </c>
      <c r="AI94" s="122">
        <f t="shared" si="15"/>
        <v>2.766903393406468</v>
      </c>
      <c r="AJ94" s="141" t="e">
        <f t="shared" si="15"/>
        <v>#N/A</v>
      </c>
      <c r="AK94" s="122">
        <f t="shared" si="15"/>
        <v>4.7659894843067887</v>
      </c>
      <c r="AL94" s="122">
        <f t="shared" si="15"/>
        <v>7.1091291533000565</v>
      </c>
      <c r="AM94" s="122">
        <f t="shared" si="15"/>
        <v>5.6430280278185627</v>
      </c>
      <c r="AN94" s="141" t="e">
        <f t="shared" si="15"/>
        <v>#VALUE!</v>
      </c>
      <c r="AO94" s="141" t="e">
        <f t="shared" si="15"/>
        <v>#N/A</v>
      </c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</row>
    <row r="95" spans="1:108" x14ac:dyDescent="0.25">
      <c r="A95" s="12">
        <v>1998</v>
      </c>
      <c r="B95" s="122">
        <f t="shared" ref="B95:AO100" si="16">+B43*B$70</f>
        <v>7.7954878565774628</v>
      </c>
      <c r="C95" s="122">
        <f t="shared" si="16"/>
        <v>10.545491357321993</v>
      </c>
      <c r="D95" s="122">
        <f t="shared" si="16"/>
        <v>3.4555234651670528</v>
      </c>
      <c r="E95" s="141" t="e">
        <f t="shared" si="16"/>
        <v>#N/A</v>
      </c>
      <c r="F95" s="122">
        <f t="shared" si="16"/>
        <v>5.1181975328198108</v>
      </c>
      <c r="G95" s="122">
        <f t="shared" si="16"/>
        <v>5.9844878207318857</v>
      </c>
      <c r="H95" s="141" t="e">
        <f t="shared" si="16"/>
        <v>#N/A</v>
      </c>
      <c r="I95" s="122">
        <f t="shared" si="16"/>
        <v>29.98404836620794</v>
      </c>
      <c r="J95" s="122">
        <f t="shared" si="16"/>
        <v>8.9968068103931778</v>
      </c>
      <c r="K95" s="122">
        <f t="shared" si="16"/>
        <v>2.7628807149197403</v>
      </c>
      <c r="L95" s="122">
        <f t="shared" si="16"/>
        <v>11.894761293214282</v>
      </c>
      <c r="M95" s="122"/>
      <c r="N95" s="122">
        <f t="shared" si="16"/>
        <v>2.928554354285803</v>
      </c>
      <c r="O95" s="141" t="e">
        <f t="shared" si="16"/>
        <v>#VALUE!</v>
      </c>
      <c r="P95" s="122">
        <f t="shared" si="16"/>
        <v>5.533083074480011</v>
      </c>
      <c r="Q95" s="122">
        <f t="shared" si="16"/>
        <v>5.5795094442820652</v>
      </c>
      <c r="R95" s="122">
        <f t="shared" si="16"/>
        <v>10.880603505298502</v>
      </c>
      <c r="S95" s="122">
        <f t="shared" si="16"/>
        <v>4.2819651149311717</v>
      </c>
      <c r="T95" s="122">
        <f t="shared" si="16"/>
        <v>5.4150558247490039</v>
      </c>
      <c r="U95" s="122">
        <f t="shared" si="16"/>
        <v>10.809828667147629</v>
      </c>
      <c r="V95" s="122">
        <f t="shared" si="16"/>
        <v>8.64267285895912</v>
      </c>
      <c r="W95" s="122">
        <f t="shared" si="16"/>
        <v>2.7409997726867936</v>
      </c>
      <c r="X95" s="122">
        <f t="shared" si="16"/>
        <v>1.2372347091932008</v>
      </c>
      <c r="Y95" s="122">
        <f t="shared" si="16"/>
        <v>8.7924432645291457</v>
      </c>
      <c r="Z95" s="122">
        <f t="shared" si="16"/>
        <v>6.8000000000000007</v>
      </c>
      <c r="AA95" s="122">
        <f t="shared" si="16"/>
        <v>5.0794674609239667</v>
      </c>
      <c r="AB95" s="122">
        <f t="shared" si="16"/>
        <v>9.0630162814763882</v>
      </c>
      <c r="AC95" s="122">
        <f t="shared" si="16"/>
        <v>5.3025573101950387</v>
      </c>
      <c r="AD95" s="122">
        <f t="shared" si="16"/>
        <v>13.431435938626489</v>
      </c>
      <c r="AE95" s="122">
        <f t="shared" si="16"/>
        <v>7.5919904304284804</v>
      </c>
      <c r="AF95" s="141" t="e">
        <f t="shared" si="16"/>
        <v>#N/A</v>
      </c>
      <c r="AG95" s="122">
        <f t="shared" si="16"/>
        <v>5.1459801915983512</v>
      </c>
      <c r="AH95" s="122">
        <f t="shared" si="16"/>
        <v>6.7537526684822584</v>
      </c>
      <c r="AI95" s="122">
        <f t="shared" si="16"/>
        <v>3.4506988665815097</v>
      </c>
      <c r="AJ95" s="141" t="e">
        <f t="shared" si="16"/>
        <v>#N/A</v>
      </c>
      <c r="AK95" s="122">
        <f t="shared" si="16"/>
        <v>5.6940424546099404</v>
      </c>
      <c r="AL95" s="122">
        <f t="shared" si="16"/>
        <v>5.5207641580939333</v>
      </c>
      <c r="AM95" s="122">
        <f t="shared" si="16"/>
        <v>5.7335925261306606</v>
      </c>
      <c r="AN95" s="141" t="e">
        <f t="shared" si="16"/>
        <v>#N/A</v>
      </c>
      <c r="AO95" s="141" t="e">
        <f t="shared" si="16"/>
        <v>#N/A</v>
      </c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</row>
    <row r="96" spans="1:108" x14ac:dyDescent="0.25">
      <c r="A96" s="12">
        <v>1999</v>
      </c>
      <c r="B96" s="122">
        <f t="shared" si="16"/>
        <v>7.7954878565774628</v>
      </c>
      <c r="C96" s="122">
        <f t="shared" si="16"/>
        <v>10.545491357321993</v>
      </c>
      <c r="D96" s="122">
        <f t="shared" si="16"/>
        <v>3.4555234651670528</v>
      </c>
      <c r="E96" s="141" t="e">
        <f t="shared" si="16"/>
        <v>#N/A</v>
      </c>
      <c r="F96" s="122">
        <f t="shared" si="16"/>
        <v>5.1181975328198108</v>
      </c>
      <c r="G96" s="122">
        <f t="shared" si="16"/>
        <v>5.9844878207318857</v>
      </c>
      <c r="H96" s="141" t="e">
        <f t="shared" si="16"/>
        <v>#N/A</v>
      </c>
      <c r="I96" s="122">
        <f t="shared" si="16"/>
        <v>29.98404836620794</v>
      </c>
      <c r="J96" s="122">
        <f t="shared" si="16"/>
        <v>8.9968068103931778</v>
      </c>
      <c r="K96" s="122">
        <f t="shared" si="16"/>
        <v>2.7628807149197403</v>
      </c>
      <c r="L96" s="122">
        <f t="shared" si="16"/>
        <v>11.894761293214282</v>
      </c>
      <c r="M96" s="122"/>
      <c r="N96" s="122">
        <f t="shared" si="16"/>
        <v>2.7562864510925205</v>
      </c>
      <c r="O96" s="141" t="e">
        <f t="shared" si="16"/>
        <v>#VALUE!</v>
      </c>
      <c r="P96" s="122">
        <f t="shared" si="16"/>
        <v>5.533083074480011</v>
      </c>
      <c r="Q96" s="122">
        <f t="shared" si="16"/>
        <v>5.1809730554047748</v>
      </c>
      <c r="R96" s="122">
        <f t="shared" si="16"/>
        <v>10.880603505298502</v>
      </c>
      <c r="S96" s="122">
        <f t="shared" si="16"/>
        <v>4.2819651149311717</v>
      </c>
      <c r="T96" s="122">
        <f t="shared" si="16"/>
        <v>5.4150558247490039</v>
      </c>
      <c r="U96" s="122">
        <f t="shared" si="16"/>
        <v>9.3998510149109809</v>
      </c>
      <c r="V96" s="122">
        <f t="shared" si="16"/>
        <v>8.64267285895912</v>
      </c>
      <c r="W96" s="122">
        <f t="shared" si="16"/>
        <v>2.7409997726867936</v>
      </c>
      <c r="X96" s="122">
        <f t="shared" si="16"/>
        <v>1.2372347091932008</v>
      </c>
      <c r="Y96" s="122">
        <f t="shared" si="16"/>
        <v>8.7924432645291457</v>
      </c>
      <c r="Z96" s="122">
        <f t="shared" si="16"/>
        <v>7</v>
      </c>
      <c r="AA96" s="122">
        <f t="shared" si="16"/>
        <v>5.0794674609239667</v>
      </c>
      <c r="AB96" s="122">
        <f t="shared" si="16"/>
        <v>9.0630162814763882</v>
      </c>
      <c r="AC96" s="122">
        <f t="shared" si="16"/>
        <v>5.3025573101950387</v>
      </c>
      <c r="AD96" s="122">
        <f t="shared" si="16"/>
        <v>13.036393705137476</v>
      </c>
      <c r="AE96" s="122">
        <f t="shared" si="16"/>
        <v>7.5919904304284804</v>
      </c>
      <c r="AF96" s="141" t="e">
        <f t="shared" si="16"/>
        <v>#N/A</v>
      </c>
      <c r="AG96" s="122">
        <f t="shared" si="16"/>
        <v>4.4108401642271584</v>
      </c>
      <c r="AH96" s="122">
        <f t="shared" si="16"/>
        <v>6.7537526684822584</v>
      </c>
      <c r="AI96" s="122">
        <f t="shared" si="16"/>
        <v>3.4506988665815097</v>
      </c>
      <c r="AJ96" s="141" t="e">
        <f t="shared" si="16"/>
        <v>#N/A</v>
      </c>
      <c r="AK96" s="122">
        <f t="shared" si="16"/>
        <v>5.6940424546099404</v>
      </c>
      <c r="AL96" s="122">
        <f t="shared" si="16"/>
        <v>5.5207641580939333</v>
      </c>
      <c r="AM96" s="122">
        <f t="shared" si="16"/>
        <v>5.7335925261306606</v>
      </c>
      <c r="AN96" s="141" t="e">
        <f t="shared" si="16"/>
        <v>#N/A</v>
      </c>
      <c r="AO96" s="141" t="e">
        <f t="shared" si="16"/>
        <v>#N/A</v>
      </c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</row>
    <row r="97" spans="1:108" x14ac:dyDescent="0.25">
      <c r="A97" s="12">
        <v>2000</v>
      </c>
      <c r="B97" s="122">
        <f t="shared" si="16"/>
        <v>7.7954878565774628</v>
      </c>
      <c r="C97" s="122">
        <f t="shared" si="16"/>
        <v>9.9596307263596593</v>
      </c>
      <c r="D97" s="122">
        <f t="shared" si="16"/>
        <v>3.4555234651670528</v>
      </c>
      <c r="E97" s="141" t="e">
        <f t="shared" si="16"/>
        <v>#N/A</v>
      </c>
      <c r="F97" s="122">
        <f t="shared" si="16"/>
        <v>5.1181975328198108</v>
      </c>
      <c r="G97" s="122">
        <f t="shared" si="16"/>
        <v>5.9844878207318857</v>
      </c>
      <c r="H97" s="141" t="e">
        <f t="shared" si="16"/>
        <v>#N/A</v>
      </c>
      <c r="I97" s="122">
        <f t="shared" si="16"/>
        <v>29.98404836620794</v>
      </c>
      <c r="J97" s="122">
        <f t="shared" si="16"/>
        <v>8.8919489221601573</v>
      </c>
      <c r="K97" s="122">
        <f t="shared" si="16"/>
        <v>2.7628807149197403</v>
      </c>
      <c r="L97" s="122">
        <f t="shared" si="16"/>
        <v>11.894761293214282</v>
      </c>
      <c r="M97" s="122"/>
      <c r="N97" s="122">
        <f t="shared" si="16"/>
        <v>2.7562864510925205</v>
      </c>
      <c r="O97" s="141" t="e">
        <f t="shared" si="16"/>
        <v>#VALUE!</v>
      </c>
      <c r="P97" s="122">
        <f t="shared" si="16"/>
        <v>5.533083074480011</v>
      </c>
      <c r="Q97" s="122">
        <f t="shared" si="16"/>
        <v>5.1809730554047748</v>
      </c>
      <c r="R97" s="122">
        <f t="shared" si="16"/>
        <v>10.880603505298502</v>
      </c>
      <c r="S97" s="122">
        <f t="shared" si="16"/>
        <v>4.2819651149311717</v>
      </c>
      <c r="T97" s="122">
        <f t="shared" si="16"/>
        <v>5.4150558247490039</v>
      </c>
      <c r="U97" s="122">
        <f t="shared" si="16"/>
        <v>9.3998510149109809</v>
      </c>
      <c r="V97" s="122">
        <f t="shared" si="16"/>
        <v>8.64267285895912</v>
      </c>
      <c r="W97" s="122">
        <f t="shared" si="16"/>
        <v>2.7409997726867936</v>
      </c>
      <c r="X97" s="122">
        <f t="shared" si="16"/>
        <v>1.2372347091932008</v>
      </c>
      <c r="Y97" s="122">
        <f t="shared" si="16"/>
        <v>8.7924432645291457</v>
      </c>
      <c r="Z97" s="122">
        <f t="shared" si="16"/>
        <v>7</v>
      </c>
      <c r="AA97" s="122">
        <f t="shared" si="16"/>
        <v>5.0794674609239667</v>
      </c>
      <c r="AB97" s="122">
        <f t="shared" si="16"/>
        <v>9.0630162814763882</v>
      </c>
      <c r="AC97" s="122">
        <f t="shared" si="16"/>
        <v>5.3025573101950387</v>
      </c>
      <c r="AD97" s="122">
        <f t="shared" si="16"/>
        <v>12.641351471648461</v>
      </c>
      <c r="AE97" s="122">
        <f t="shared" si="16"/>
        <v>7.1454027580503343</v>
      </c>
      <c r="AF97" s="141" t="e">
        <f t="shared" si="16"/>
        <v>#N/A</v>
      </c>
      <c r="AG97" s="122">
        <f t="shared" si="16"/>
        <v>4.4108401642271584</v>
      </c>
      <c r="AH97" s="122">
        <f t="shared" si="16"/>
        <v>6.7537526684822584</v>
      </c>
      <c r="AI97" s="122">
        <f t="shared" si="16"/>
        <v>3.4506988665815097</v>
      </c>
      <c r="AJ97" s="141" t="e">
        <f t="shared" si="16"/>
        <v>#N/A</v>
      </c>
      <c r="AK97" s="122">
        <f t="shared" si="16"/>
        <v>5.5103636657515551</v>
      </c>
      <c r="AL97" s="122">
        <f t="shared" si="16"/>
        <v>5.5207641580939333</v>
      </c>
      <c r="AM97" s="122">
        <f t="shared" si="16"/>
        <v>5.7335925261306606</v>
      </c>
      <c r="AN97" s="141" t="e">
        <f t="shared" si="16"/>
        <v>#N/A</v>
      </c>
      <c r="AO97" s="141" t="e">
        <f t="shared" si="16"/>
        <v>#N/A</v>
      </c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</row>
    <row r="98" spans="1:108" x14ac:dyDescent="0.25">
      <c r="A98" s="12">
        <v>2001</v>
      </c>
      <c r="B98" s="122">
        <f t="shared" si="16"/>
        <v>7.7954878565774628</v>
      </c>
      <c r="C98" s="122">
        <f t="shared" si="16"/>
        <v>8.7879094644349927</v>
      </c>
      <c r="D98" s="122">
        <f t="shared" si="16"/>
        <v>3.4555234651670528</v>
      </c>
      <c r="E98" s="141" t="e">
        <f t="shared" si="16"/>
        <v>#N/A</v>
      </c>
      <c r="F98" s="122">
        <f t="shared" si="16"/>
        <v>5.1181975328198108</v>
      </c>
      <c r="G98" s="122">
        <f t="shared" si="16"/>
        <v>5.9844878207318857</v>
      </c>
      <c r="H98" s="141" t="e">
        <f t="shared" si="16"/>
        <v>#N/A</v>
      </c>
      <c r="I98" s="122">
        <f t="shared" si="16"/>
        <v>29.98404836620794</v>
      </c>
      <c r="J98" s="122">
        <f t="shared" si="16"/>
        <v>8.4934889468746793</v>
      </c>
      <c r="K98" s="122">
        <f t="shared" si="16"/>
        <v>2.9470727625810564</v>
      </c>
      <c r="L98" s="122">
        <f t="shared" si="16"/>
        <v>11.894761293214282</v>
      </c>
      <c r="M98" s="122"/>
      <c r="N98" s="122">
        <f t="shared" si="16"/>
        <v>2.5840185478992379</v>
      </c>
      <c r="O98" s="141" t="e">
        <f t="shared" si="16"/>
        <v>#VALUE!</v>
      </c>
      <c r="P98" s="122">
        <f t="shared" si="16"/>
        <v>5.533083074480011</v>
      </c>
      <c r="Q98" s="122">
        <f t="shared" si="16"/>
        <v>3.8757663818316486</v>
      </c>
      <c r="R98" s="122">
        <f t="shared" si="16"/>
        <v>10.200565786217346</v>
      </c>
      <c r="S98" s="122">
        <f t="shared" si="16"/>
        <v>4.2819651149311717</v>
      </c>
      <c r="T98" s="122">
        <f t="shared" si="16"/>
        <v>5.2687029646206529</v>
      </c>
      <c r="U98" s="122">
        <f t="shared" si="16"/>
        <v>9.3998510149109809</v>
      </c>
      <c r="V98" s="122">
        <f t="shared" si="16"/>
        <v>8.64267285895912</v>
      </c>
      <c r="W98" s="122">
        <f t="shared" si="16"/>
        <v>2.7409997726867936</v>
      </c>
      <c r="X98" s="122">
        <f t="shared" si="16"/>
        <v>1.0239183800219593</v>
      </c>
      <c r="Y98" s="122">
        <f t="shared" si="16"/>
        <v>8.7924432645291457</v>
      </c>
      <c r="Z98" s="122">
        <f t="shared" si="16"/>
        <v>7</v>
      </c>
      <c r="AA98" s="122">
        <f t="shared" si="16"/>
        <v>5.0794674609239667</v>
      </c>
      <c r="AB98" s="122">
        <f t="shared" si="16"/>
        <v>9.0630162814763882</v>
      </c>
      <c r="AC98" s="122">
        <f t="shared" si="16"/>
        <v>3.5350382067966923</v>
      </c>
      <c r="AD98" s="122">
        <f t="shared" si="16"/>
        <v>12.641351471648461</v>
      </c>
      <c r="AE98" s="122">
        <f t="shared" si="16"/>
        <v>7.1454027580503343</v>
      </c>
      <c r="AF98" s="141" t="e">
        <f t="shared" si="16"/>
        <v>#N/A</v>
      </c>
      <c r="AG98" s="122">
        <f t="shared" si="16"/>
        <v>4.4108401642271584</v>
      </c>
      <c r="AH98" s="122">
        <f t="shared" si="16"/>
        <v>6.7537526684822584</v>
      </c>
      <c r="AI98" s="122">
        <f t="shared" si="16"/>
        <v>3.4506988665815097</v>
      </c>
      <c r="AJ98" s="141" t="e">
        <f t="shared" si="16"/>
        <v>#N/A</v>
      </c>
      <c r="AK98" s="122">
        <f t="shared" si="16"/>
        <v>5.5103636657515551</v>
      </c>
      <c r="AL98" s="122">
        <f t="shared" si="16"/>
        <v>5.5207641580939333</v>
      </c>
      <c r="AM98" s="122">
        <f t="shared" si="16"/>
        <v>5.7335925261306606</v>
      </c>
      <c r="AN98" s="141" t="e">
        <f t="shared" si="16"/>
        <v>#N/A</v>
      </c>
      <c r="AO98" s="141" t="e">
        <f t="shared" si="16"/>
        <v>#N/A</v>
      </c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</row>
    <row r="99" spans="1:108" x14ac:dyDescent="0.25">
      <c r="A99" s="12">
        <v>2002</v>
      </c>
      <c r="B99" s="122">
        <f t="shared" si="16"/>
        <v>7.7954878565774628</v>
      </c>
      <c r="C99" s="122">
        <f t="shared" si="16"/>
        <v>8.7879094644349927</v>
      </c>
      <c r="D99" s="122">
        <f t="shared" si="16"/>
        <v>3.4555234651670528</v>
      </c>
      <c r="E99" s="141" t="e">
        <f t="shared" si="16"/>
        <v>#N/A</v>
      </c>
      <c r="F99" s="122">
        <f t="shared" si="16"/>
        <v>5.1181975328198108</v>
      </c>
      <c r="G99" s="122">
        <f t="shared" si="16"/>
        <v>5.9844878207318857</v>
      </c>
      <c r="H99" s="141" t="e">
        <f t="shared" si="16"/>
        <v>#N/A</v>
      </c>
      <c r="I99" s="122">
        <f t="shared" si="16"/>
        <v>29.98404836620794</v>
      </c>
      <c r="J99" s="122">
        <f t="shared" si="16"/>
        <v>7.9691995057095752</v>
      </c>
      <c r="K99" s="122">
        <f t="shared" si="16"/>
        <v>2.9470727625810564</v>
      </c>
      <c r="L99" s="122">
        <f t="shared" si="16"/>
        <v>11.894761293214282</v>
      </c>
      <c r="M99" s="122"/>
      <c r="N99" s="122">
        <f t="shared" si="16"/>
        <v>2.5840185478992379</v>
      </c>
      <c r="O99" s="141" t="e">
        <f t="shared" si="16"/>
        <v>#VALUE!</v>
      </c>
      <c r="P99" s="122">
        <f t="shared" si="16"/>
        <v>5.533083074480011</v>
      </c>
      <c r="Q99" s="122">
        <f t="shared" si="16"/>
        <v>3.8757663818316486</v>
      </c>
      <c r="R99" s="122">
        <f t="shared" si="16"/>
        <v>9.5205280671361905</v>
      </c>
      <c r="S99" s="122">
        <f t="shared" si="16"/>
        <v>4.2819651149311717</v>
      </c>
      <c r="T99" s="122">
        <f t="shared" si="16"/>
        <v>5.2687029646206529</v>
      </c>
      <c r="U99" s="122">
        <f t="shared" si="16"/>
        <v>9.3998510149109809</v>
      </c>
      <c r="V99" s="122">
        <f t="shared" si="16"/>
        <v>8.3340059711391508</v>
      </c>
      <c r="W99" s="122">
        <f t="shared" si="16"/>
        <v>2.4120797999643782</v>
      </c>
      <c r="X99" s="122">
        <f t="shared" si="16"/>
        <v>1.0239183800219593</v>
      </c>
      <c r="Y99" s="122">
        <f t="shared" si="16"/>
        <v>8.7924432645291457</v>
      </c>
      <c r="Z99" s="122">
        <f t="shared" si="16"/>
        <v>7</v>
      </c>
      <c r="AA99" s="122">
        <f t="shared" si="16"/>
        <v>5.0794674609239667</v>
      </c>
      <c r="AB99" s="122">
        <f t="shared" si="16"/>
        <v>9.0630162814763882</v>
      </c>
      <c r="AC99" s="122">
        <f t="shared" si="16"/>
        <v>4.7723015791755348</v>
      </c>
      <c r="AD99" s="122">
        <f t="shared" si="16"/>
        <v>12.641351471648461</v>
      </c>
      <c r="AE99" s="122">
        <f t="shared" si="16"/>
        <v>6.6988150856721882</v>
      </c>
      <c r="AF99" s="141" t="e">
        <f t="shared" si="16"/>
        <v>#N/A</v>
      </c>
      <c r="AG99" s="122">
        <f t="shared" si="16"/>
        <v>4.4108401642271584</v>
      </c>
      <c r="AH99" s="122">
        <f t="shared" si="16"/>
        <v>6.7537526684822584</v>
      </c>
      <c r="AI99" s="122">
        <f t="shared" si="16"/>
        <v>3.4506988665815097</v>
      </c>
      <c r="AJ99" s="141" t="e">
        <f t="shared" si="16"/>
        <v>#N/A</v>
      </c>
      <c r="AK99" s="122">
        <f t="shared" si="16"/>
        <v>5.5103636657515551</v>
      </c>
      <c r="AL99" s="122">
        <f t="shared" si="16"/>
        <v>5.5207641580939333</v>
      </c>
      <c r="AM99" s="122">
        <f t="shared" si="16"/>
        <v>5.7335925261306606</v>
      </c>
      <c r="AN99" s="141" t="e">
        <f t="shared" si="16"/>
        <v>#N/A</v>
      </c>
      <c r="AO99" s="141" t="e">
        <f t="shared" si="16"/>
        <v>#N/A</v>
      </c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</row>
    <row r="100" spans="1:108" x14ac:dyDescent="0.25">
      <c r="A100" s="12">
        <v>2003</v>
      </c>
      <c r="B100" s="122">
        <f t="shared" si="16"/>
        <v>7.7954878565774628</v>
      </c>
      <c r="C100" s="122">
        <f t="shared" si="16"/>
        <v>8.7879094644349927</v>
      </c>
      <c r="D100" s="122">
        <f t="shared" si="16"/>
        <v>3.4555234651670528</v>
      </c>
      <c r="E100" s="141" t="e">
        <f t="shared" si="16"/>
        <v>#N/A</v>
      </c>
      <c r="F100" s="122">
        <f t="shared" si="16"/>
        <v>4.3307825277706096</v>
      </c>
      <c r="G100" s="122">
        <f t="shared" si="16"/>
        <v>5.9844878207318857</v>
      </c>
      <c r="H100" s="141" t="e">
        <f t="shared" si="16"/>
        <v>#N/A</v>
      </c>
      <c r="I100" s="122">
        <f t="shared" si="16"/>
        <v>29.98404836620794</v>
      </c>
      <c r="J100" s="122">
        <f t="shared" si="16"/>
        <v>7.528796375130888</v>
      </c>
      <c r="K100" s="122">
        <f t="shared" si="16"/>
        <v>3.0391687864117145</v>
      </c>
      <c r="L100" s="122">
        <f t="shared" si="16"/>
        <v>13.084237422535711</v>
      </c>
      <c r="M100" s="122"/>
      <c r="N100" s="122">
        <f t="shared" si="16"/>
        <v>2.5840185478992379</v>
      </c>
      <c r="O100" s="141" t="e">
        <f t="shared" si="16"/>
        <v>#VALUE!</v>
      </c>
      <c r="P100" s="122">
        <f t="shared" si="16"/>
        <v>5.533083074480011</v>
      </c>
      <c r="Q100" s="122">
        <f t="shared" si="16"/>
        <v>3.8757663818316486</v>
      </c>
      <c r="R100" s="122">
        <f t="shared" si="16"/>
        <v>9.5205280671361905</v>
      </c>
      <c r="S100" s="122">
        <f t="shared" si="16"/>
        <v>4.2819651149311717</v>
      </c>
      <c r="T100" s="122">
        <f t="shared" si="16"/>
        <v>4.97599724436395</v>
      </c>
      <c r="U100" s="122">
        <f t="shared" si="16"/>
        <v>9.3998510149109809</v>
      </c>
      <c r="V100" s="122">
        <f t="shared" si="16"/>
        <v>8.3340059711391508</v>
      </c>
      <c r="W100" s="122">
        <f t="shared" si="16"/>
        <v>2.0831598272419631</v>
      </c>
      <c r="X100" s="122">
        <f t="shared" si="16"/>
        <v>0.63994898751372453</v>
      </c>
      <c r="Y100" s="122">
        <f t="shared" si="16"/>
        <v>8.7924432645291457</v>
      </c>
      <c r="Z100" s="122">
        <f t="shared" si="16"/>
        <v>6.8000000000000007</v>
      </c>
      <c r="AA100" s="122">
        <f t="shared" si="16"/>
        <v>5.0794674609239667</v>
      </c>
      <c r="AB100" s="122">
        <f t="shared" si="16"/>
        <v>9.0630162814763882</v>
      </c>
      <c r="AC100" s="122">
        <f t="shared" si="16"/>
        <v>4.7723015791755348</v>
      </c>
      <c r="AD100" s="122">
        <f t="shared" si="16"/>
        <v>12.641351471648461</v>
      </c>
      <c r="AE100" s="122">
        <f t="shared" si="16"/>
        <v>6.6988150856721882</v>
      </c>
      <c r="AF100" s="141" t="e">
        <f t="shared" si="16"/>
        <v>#N/A</v>
      </c>
      <c r="AG100" s="122">
        <f t="shared" si="16"/>
        <v>4.4108401642271584</v>
      </c>
      <c r="AH100" s="122">
        <f t="shared" si="16"/>
        <v>6.7537526684822584</v>
      </c>
      <c r="AI100" s="122">
        <f t="shared" si="16"/>
        <v>3.4506988665815097</v>
      </c>
      <c r="AJ100" s="141" t="e">
        <f t="shared" si="16"/>
        <v>#N/A</v>
      </c>
      <c r="AK100" s="122">
        <f t="shared" si="16"/>
        <v>5.5103636657515551</v>
      </c>
      <c r="AL100" s="122">
        <f t="shared" si="16"/>
        <v>5.5207641580939333</v>
      </c>
      <c r="AM100" s="122">
        <f t="shared" si="16"/>
        <v>6.6891912804857707</v>
      </c>
      <c r="AN100" s="141" t="e">
        <f t="shared" si="16"/>
        <v>#N/A</v>
      </c>
      <c r="AO100" s="141" t="e">
        <f t="shared" si="16"/>
        <v>#N/A</v>
      </c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</row>
    <row r="101" spans="1:108" x14ac:dyDescent="0.25">
      <c r="A101" s="12">
        <v>2004</v>
      </c>
      <c r="B101" s="122">
        <f>+B49*B$71</f>
        <v>10.612402885697326</v>
      </c>
      <c r="C101" s="122">
        <f t="shared" ref="C101:AO105" si="17">+C49*C$71</f>
        <v>8.0484491038097339</v>
      </c>
      <c r="D101" s="122">
        <f t="shared" si="17"/>
        <v>3.887528610796652</v>
      </c>
      <c r="E101" s="141" t="e">
        <f t="shared" si="17"/>
        <v>#N/A</v>
      </c>
      <c r="F101" s="122">
        <f t="shared" si="17"/>
        <v>4.6132560899763266</v>
      </c>
      <c r="G101" s="122">
        <f t="shared" si="17"/>
        <v>7.0453604203653999</v>
      </c>
      <c r="H101" s="141" t="e">
        <f t="shared" si="17"/>
        <v>#VALUE!</v>
      </c>
      <c r="I101" s="122">
        <f t="shared" si="17"/>
        <v>20.663123196647348</v>
      </c>
      <c r="J101" s="122">
        <f t="shared" si="17"/>
        <v>6.3965480694751138</v>
      </c>
      <c r="K101" s="122">
        <f t="shared" si="17"/>
        <v>5.7771600057832551</v>
      </c>
      <c r="L101" s="122">
        <f t="shared" si="17"/>
        <v>14.741878824574888</v>
      </c>
      <c r="M101" s="122">
        <f t="shared" si="17"/>
        <v>10.950739095957379</v>
      </c>
      <c r="N101" s="122">
        <f t="shared" si="17"/>
        <v>2.7828117163893977</v>
      </c>
      <c r="O101" s="141" t="e">
        <f t="shared" si="17"/>
        <v>#VALUE!</v>
      </c>
      <c r="P101" s="122">
        <f t="shared" si="17"/>
        <v>4.5493654638897372</v>
      </c>
      <c r="Q101" s="122">
        <f t="shared" si="17"/>
        <v>4.3217656516547178</v>
      </c>
      <c r="R101" s="122">
        <f t="shared" si="17"/>
        <v>7.9375261464612246</v>
      </c>
      <c r="S101" s="122">
        <f t="shared" si="17"/>
        <v>4.5537836929644993</v>
      </c>
      <c r="T101" s="122">
        <f t="shared" si="17"/>
        <v>4.1382219274847483</v>
      </c>
      <c r="U101" s="122">
        <f t="shared" si="17"/>
        <v>10.746253666902826</v>
      </c>
      <c r="V101" s="122">
        <f t="shared" si="17"/>
        <v>9.2223783901377416</v>
      </c>
      <c r="W101" s="122">
        <f t="shared" si="17"/>
        <v>1.9398273276067923</v>
      </c>
      <c r="X101" s="122">
        <f t="shared" si="17"/>
        <v>1.949702546474215</v>
      </c>
      <c r="Y101" s="122">
        <f t="shared" si="17"/>
        <v>7.293069345114418</v>
      </c>
      <c r="Z101" s="122">
        <f t="shared" si="17"/>
        <v>6.8950168508060203</v>
      </c>
      <c r="AA101" s="122">
        <f t="shared" si="17"/>
        <v>6.7800384112567915</v>
      </c>
      <c r="AB101" s="122">
        <f t="shared" si="17"/>
        <v>11.256323789996806</v>
      </c>
      <c r="AC101" s="122">
        <f t="shared" si="17"/>
        <v>9.3838224015549745</v>
      </c>
      <c r="AD101" s="122">
        <f t="shared" si="17"/>
        <v>13.093774266807571</v>
      </c>
      <c r="AE101" s="122">
        <f t="shared" si="17"/>
        <v>4.1580657989019789</v>
      </c>
      <c r="AF101" s="141" t="e">
        <f t="shared" si="17"/>
        <v>#N/A</v>
      </c>
      <c r="AG101" s="122">
        <f t="shared" si="17"/>
        <v>7.8898488823469464</v>
      </c>
      <c r="AH101" s="122">
        <f t="shared" si="17"/>
        <v>8.0251643708896108</v>
      </c>
      <c r="AI101" s="122">
        <f t="shared" si="17"/>
        <v>3.5362801698717403</v>
      </c>
      <c r="AJ101" s="141" t="e">
        <f t="shared" si="17"/>
        <v>#N/A</v>
      </c>
      <c r="AK101" s="122">
        <f t="shared" si="17"/>
        <v>5.3874098225518585</v>
      </c>
      <c r="AL101" s="122">
        <f t="shared" si="17"/>
        <v>8.3344396471791047</v>
      </c>
      <c r="AM101" s="122">
        <f t="shared" si="17"/>
        <v>6.9492057358178529</v>
      </c>
      <c r="AN101" s="141" t="e">
        <f t="shared" si="17"/>
        <v>#VALUE!</v>
      </c>
      <c r="AO101" s="141" t="e">
        <f t="shared" si="17"/>
        <v>#N/A</v>
      </c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</row>
    <row r="102" spans="1:108" x14ac:dyDescent="0.25">
      <c r="A102" s="12">
        <v>2005</v>
      </c>
      <c r="B102" s="122">
        <f>+B50*B$71</f>
        <v>10.612402885697326</v>
      </c>
      <c r="C102" s="122">
        <f t="shared" si="17"/>
        <v>8.0484491038097339</v>
      </c>
      <c r="D102" s="122">
        <f t="shared" si="17"/>
        <v>2.8584769197034205</v>
      </c>
      <c r="E102" s="141" t="e">
        <f t="shared" si="17"/>
        <v>#N/A</v>
      </c>
      <c r="F102" s="122">
        <f t="shared" si="17"/>
        <v>4.6132560899763266</v>
      </c>
      <c r="G102" s="122">
        <f t="shared" si="17"/>
        <v>7.0453604203653999</v>
      </c>
      <c r="H102" s="141" t="e">
        <f t="shared" si="17"/>
        <v>#VALUE!</v>
      </c>
      <c r="I102" s="122">
        <f t="shared" si="17"/>
        <v>20.663123196647348</v>
      </c>
      <c r="J102" s="122">
        <f t="shared" si="17"/>
        <v>6.3593588365130502</v>
      </c>
      <c r="K102" s="122">
        <f t="shared" si="17"/>
        <v>5.7771600057832551</v>
      </c>
      <c r="L102" s="122">
        <f t="shared" si="17"/>
        <v>14.741878824574888</v>
      </c>
      <c r="M102" s="122">
        <f t="shared" si="17"/>
        <v>10.950739095957379</v>
      </c>
      <c r="N102" s="122">
        <f t="shared" si="17"/>
        <v>2.5972909352967712</v>
      </c>
      <c r="O102" s="141" t="e">
        <f t="shared" si="17"/>
        <v>#VALUE!</v>
      </c>
      <c r="P102" s="122">
        <f t="shared" si="17"/>
        <v>4.5493654638897372</v>
      </c>
      <c r="Q102" s="122">
        <f t="shared" si="17"/>
        <v>4.3217656516547178</v>
      </c>
      <c r="R102" s="122">
        <f t="shared" si="17"/>
        <v>7.2571667624788336</v>
      </c>
      <c r="S102" s="122">
        <f t="shared" si="17"/>
        <v>4.5537836929644993</v>
      </c>
      <c r="T102" s="122">
        <f t="shared" si="17"/>
        <v>4.1382219274847483</v>
      </c>
      <c r="U102" s="122">
        <f t="shared" si="17"/>
        <v>10.746253666902826</v>
      </c>
      <c r="V102" s="122">
        <f t="shared" si="17"/>
        <v>8.5392392501275403</v>
      </c>
      <c r="W102" s="122">
        <f t="shared" si="17"/>
        <v>1.9398273276067923</v>
      </c>
      <c r="X102" s="122">
        <f t="shared" si="17"/>
        <v>1.949702546474215</v>
      </c>
      <c r="Y102" s="122">
        <f t="shared" si="17"/>
        <v>7.293069345114418</v>
      </c>
      <c r="Z102" s="122">
        <f t="shared" si="17"/>
        <v>6.268197137096382</v>
      </c>
      <c r="AA102" s="122">
        <f t="shared" si="17"/>
        <v>6.7800384112567915</v>
      </c>
      <c r="AB102" s="122">
        <f t="shared" si="17"/>
        <v>11.256323789996806</v>
      </c>
      <c r="AC102" s="122">
        <f t="shared" si="17"/>
        <v>9.3838224015549745</v>
      </c>
      <c r="AD102" s="122">
        <f t="shared" si="17"/>
        <v>13.093774266807571</v>
      </c>
      <c r="AE102" s="122">
        <f t="shared" si="17"/>
        <v>4.1580657989019789</v>
      </c>
      <c r="AF102" s="141" t="e">
        <f t="shared" si="17"/>
        <v>#N/A</v>
      </c>
      <c r="AG102" s="122">
        <f t="shared" si="17"/>
        <v>7.6268539196020475</v>
      </c>
      <c r="AH102" s="122">
        <f t="shared" si="17"/>
        <v>8.0251643708896108</v>
      </c>
      <c r="AI102" s="122">
        <f t="shared" si="17"/>
        <v>3.5362801698717403</v>
      </c>
      <c r="AJ102" s="141" t="e">
        <f t="shared" si="17"/>
        <v>#N/A</v>
      </c>
      <c r="AK102" s="122">
        <f t="shared" si="17"/>
        <v>5.3874098225518585</v>
      </c>
      <c r="AL102" s="122">
        <f t="shared" si="17"/>
        <v>8.3344396471791047</v>
      </c>
      <c r="AM102" s="122">
        <f t="shared" si="17"/>
        <v>6.9492057358178529</v>
      </c>
      <c r="AN102" s="141" t="e">
        <f t="shared" si="17"/>
        <v>#VALUE!</v>
      </c>
      <c r="AO102" s="141" t="e">
        <f t="shared" si="17"/>
        <v>#N/A</v>
      </c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</row>
    <row r="103" spans="1:108" x14ac:dyDescent="0.25">
      <c r="A103" s="12">
        <v>2006</v>
      </c>
      <c r="B103" s="122">
        <f>+B51*B$71</f>
        <v>10.612402885697326</v>
      </c>
      <c r="C103" s="122">
        <f t="shared" si="17"/>
        <v>8.0484491038097339</v>
      </c>
      <c r="D103" s="122">
        <f t="shared" si="17"/>
        <v>2.8584769197034205</v>
      </c>
      <c r="E103" s="141" t="e">
        <f t="shared" si="17"/>
        <v>#N/A</v>
      </c>
      <c r="F103" s="122">
        <f t="shared" si="17"/>
        <v>4.6132560899763266</v>
      </c>
      <c r="G103" s="122">
        <f t="shared" si="17"/>
        <v>7.0453604203653999</v>
      </c>
      <c r="H103" s="141" t="e">
        <f t="shared" si="17"/>
        <v>#VALUE!</v>
      </c>
      <c r="I103" s="122">
        <f t="shared" si="17"/>
        <v>20.663123196647348</v>
      </c>
      <c r="J103" s="122">
        <f t="shared" si="17"/>
        <v>6.3035749870699522</v>
      </c>
      <c r="K103" s="122">
        <f t="shared" si="17"/>
        <v>5.7771600057832551</v>
      </c>
      <c r="L103" s="122">
        <f t="shared" si="17"/>
        <v>13.401708022340808</v>
      </c>
      <c r="M103" s="122">
        <f t="shared" si="17"/>
        <v>10.950739095957379</v>
      </c>
      <c r="N103" s="122">
        <f t="shared" si="17"/>
        <v>2.5972909352967712</v>
      </c>
      <c r="O103" s="141" t="e">
        <f t="shared" si="17"/>
        <v>#VALUE!</v>
      </c>
      <c r="P103" s="122">
        <f t="shared" si="17"/>
        <v>4.5534639913346826</v>
      </c>
      <c r="Q103" s="122">
        <f t="shared" si="17"/>
        <v>4.3217656516547178</v>
      </c>
      <c r="R103" s="122">
        <f t="shared" si="17"/>
        <v>6.5768073784964427</v>
      </c>
      <c r="S103" s="122">
        <f t="shared" si="17"/>
        <v>4.5537836929644993</v>
      </c>
      <c r="T103" s="122">
        <f t="shared" si="17"/>
        <v>4.1382219274847483</v>
      </c>
      <c r="U103" s="122">
        <f t="shared" si="17"/>
        <v>10.746253666902826</v>
      </c>
      <c r="V103" s="122">
        <f t="shared" si="17"/>
        <v>9.3931631751402929</v>
      </c>
      <c r="W103" s="122">
        <f t="shared" si="17"/>
        <v>1.9398273276067923</v>
      </c>
      <c r="X103" s="122">
        <f t="shared" si="17"/>
        <v>1.949702546474215</v>
      </c>
      <c r="Y103" s="122">
        <f t="shared" si="17"/>
        <v>7.293069345114418</v>
      </c>
      <c r="Z103" s="122">
        <f t="shared" si="17"/>
        <v>6.0592572325265026</v>
      </c>
      <c r="AA103" s="122">
        <f t="shared" si="17"/>
        <v>6.7800384112567915</v>
      </c>
      <c r="AB103" s="122">
        <f t="shared" si="17"/>
        <v>11.256323789996806</v>
      </c>
      <c r="AC103" s="122">
        <f t="shared" si="17"/>
        <v>9.3838224015549745</v>
      </c>
      <c r="AD103" s="122">
        <f t="shared" si="17"/>
        <v>14.32131560432078</v>
      </c>
      <c r="AE103" s="122">
        <f t="shared" si="17"/>
        <v>4.1580657989019789</v>
      </c>
      <c r="AF103" s="141" t="e">
        <f t="shared" si="17"/>
        <v>#N/A</v>
      </c>
      <c r="AG103" s="122">
        <f t="shared" si="17"/>
        <v>7.6268539196020475</v>
      </c>
      <c r="AH103" s="122">
        <f t="shared" si="17"/>
        <v>8.0251643708896108</v>
      </c>
      <c r="AI103" s="122">
        <f t="shared" si="17"/>
        <v>3.5362801698717403</v>
      </c>
      <c r="AJ103" s="141" t="e">
        <f t="shared" si="17"/>
        <v>#N/A</v>
      </c>
      <c r="AK103" s="122">
        <f t="shared" si="17"/>
        <v>5.3874098225518585</v>
      </c>
      <c r="AL103" s="122">
        <f t="shared" si="17"/>
        <v>8.3344396471791047</v>
      </c>
      <c r="AM103" s="122">
        <f t="shared" si="17"/>
        <v>6.9492057358178529</v>
      </c>
      <c r="AN103" s="141" t="e">
        <f t="shared" si="17"/>
        <v>#VALUE!</v>
      </c>
      <c r="AO103" s="141" t="e">
        <f t="shared" si="17"/>
        <v>#N/A</v>
      </c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</row>
    <row r="104" spans="1:108" x14ac:dyDescent="0.25">
      <c r="A104" s="12">
        <v>2007</v>
      </c>
      <c r="B104" s="122">
        <f>+B52*B$71</f>
        <v>10.612402885697326</v>
      </c>
      <c r="C104" s="122">
        <f t="shared" si="17"/>
        <v>8.0484491038097339</v>
      </c>
      <c r="D104" s="122">
        <f t="shared" si="17"/>
        <v>2.8584769197034205</v>
      </c>
      <c r="E104" s="141" t="e">
        <f t="shared" si="17"/>
        <v>#N/A</v>
      </c>
      <c r="F104" s="122">
        <f t="shared" si="17"/>
        <v>4.6132560899763266</v>
      </c>
      <c r="G104" s="122">
        <f t="shared" si="17"/>
        <v>7.0453604203653999</v>
      </c>
      <c r="H104" s="141" t="e">
        <f t="shared" si="17"/>
        <v>#VALUE!</v>
      </c>
      <c r="I104" s="122">
        <f t="shared" si="17"/>
        <v>20.663123196647348</v>
      </c>
      <c r="J104" s="122">
        <f t="shared" si="17"/>
        <v>6.3221696035509849</v>
      </c>
      <c r="K104" s="122">
        <f t="shared" si="17"/>
        <v>5.7771600057832551</v>
      </c>
      <c r="L104" s="122">
        <f t="shared" si="17"/>
        <v>13.018802078845356</v>
      </c>
      <c r="M104" s="122">
        <f t="shared" si="17"/>
        <v>10.950739095957379</v>
      </c>
      <c r="N104" s="122">
        <f t="shared" si="17"/>
        <v>2.5972909352967712</v>
      </c>
      <c r="O104" s="141" t="e">
        <f t="shared" si="17"/>
        <v>#VALUE!</v>
      </c>
      <c r="P104" s="122">
        <f t="shared" si="17"/>
        <v>4.5534639913346826</v>
      </c>
      <c r="Q104" s="122">
        <f t="shared" si="17"/>
        <v>4.3217656516547178</v>
      </c>
      <c r="R104" s="122">
        <f t="shared" si="17"/>
        <v>5.6696615331865887</v>
      </c>
      <c r="S104" s="122">
        <f t="shared" si="17"/>
        <v>4.5537836929644993</v>
      </c>
      <c r="T104" s="122">
        <f t="shared" si="17"/>
        <v>4.1382219274847483</v>
      </c>
      <c r="U104" s="122">
        <f t="shared" si="17"/>
        <v>10.746253666902826</v>
      </c>
      <c r="V104" s="122">
        <f t="shared" si="17"/>
        <v>9.3931631751402929</v>
      </c>
      <c r="W104" s="122">
        <f t="shared" si="17"/>
        <v>1.9398273276067923</v>
      </c>
      <c r="X104" s="122">
        <f t="shared" si="17"/>
        <v>1.949702546474215</v>
      </c>
      <c r="Y104" s="122">
        <f t="shared" si="17"/>
        <v>7.293069345114418</v>
      </c>
      <c r="Z104" s="122">
        <f t="shared" si="17"/>
        <v>5.8503173279566232</v>
      </c>
      <c r="AA104" s="122">
        <f t="shared" si="17"/>
        <v>6.7800384112567915</v>
      </c>
      <c r="AB104" s="122">
        <f t="shared" si="17"/>
        <v>11.256323789996806</v>
      </c>
      <c r="AC104" s="122">
        <f t="shared" si="17"/>
        <v>9.3838224015549745</v>
      </c>
      <c r="AD104" s="122">
        <f t="shared" si="17"/>
        <v>14.32131560432078</v>
      </c>
      <c r="AE104" s="122">
        <f t="shared" si="17"/>
        <v>4.1580657989019789</v>
      </c>
      <c r="AF104" s="141" t="e">
        <f t="shared" si="17"/>
        <v>#N/A</v>
      </c>
      <c r="AG104" s="122">
        <f t="shared" si="17"/>
        <v>7.6268539196020475</v>
      </c>
      <c r="AH104" s="122">
        <f t="shared" si="17"/>
        <v>7.4519383443974965</v>
      </c>
      <c r="AI104" s="122">
        <f t="shared" si="17"/>
        <v>3.5362801698717403</v>
      </c>
      <c r="AJ104" s="141" t="e">
        <f t="shared" si="17"/>
        <v>#N/A</v>
      </c>
      <c r="AK104" s="122">
        <f t="shared" si="17"/>
        <v>5.3874098225518585</v>
      </c>
      <c r="AL104" s="122">
        <f t="shared" si="17"/>
        <v>8.3344396471791047</v>
      </c>
      <c r="AM104" s="122">
        <f t="shared" si="17"/>
        <v>6.9492057358178529</v>
      </c>
      <c r="AN104" s="141" t="e">
        <f t="shared" si="17"/>
        <v>#VALUE!</v>
      </c>
      <c r="AO104" s="141" t="e">
        <f t="shared" si="17"/>
        <v>#N/A</v>
      </c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</row>
    <row r="105" spans="1:108" x14ac:dyDescent="0.25">
      <c r="A105" s="12">
        <v>2008</v>
      </c>
      <c r="B105" s="122">
        <f>+B53*B$71</f>
        <v>10.612402885697326</v>
      </c>
      <c r="C105" s="122">
        <f t="shared" si="17"/>
        <v>8.0484491038097339</v>
      </c>
      <c r="D105" s="122">
        <f t="shared" si="17"/>
        <v>2.8584769197034205</v>
      </c>
      <c r="E105" s="141" t="e">
        <f t="shared" si="17"/>
        <v>#N/A</v>
      </c>
      <c r="F105" s="122">
        <f t="shared" si="17"/>
        <v>4.6132560899763266</v>
      </c>
      <c r="G105" s="122">
        <f t="shared" si="17"/>
        <v>7.0453604203653999</v>
      </c>
      <c r="H105" s="141" t="e">
        <f t="shared" si="17"/>
        <v>#VALUE!</v>
      </c>
      <c r="I105" s="122">
        <f t="shared" si="17"/>
        <v>20.663123196647348</v>
      </c>
      <c r="J105" s="122">
        <f t="shared" si="17"/>
        <v>5.8387095750441445</v>
      </c>
      <c r="K105" s="122">
        <f t="shared" si="17"/>
        <v>5.7771600057832551</v>
      </c>
      <c r="L105" s="122">
        <f t="shared" si="17"/>
        <v>12.635896135349904</v>
      </c>
      <c r="M105" s="122">
        <f t="shared" si="17"/>
        <v>10.950739095957379</v>
      </c>
      <c r="N105" s="122">
        <f t="shared" si="17"/>
        <v>2.3190097636578315</v>
      </c>
      <c r="O105" s="141" t="e">
        <f t="shared" si="17"/>
        <v>#VALUE!</v>
      </c>
      <c r="P105" s="122">
        <f t="shared" si="17"/>
        <v>4.5534639913346826</v>
      </c>
      <c r="Q105" s="122">
        <f t="shared" si="17"/>
        <v>3.3552010971715291</v>
      </c>
      <c r="R105" s="122">
        <f t="shared" si="17"/>
        <v>5.6696615331865887</v>
      </c>
      <c r="S105" s="122">
        <f t="shared" si="17"/>
        <v>4.5537836929644993</v>
      </c>
      <c r="T105" s="122">
        <f t="shared" si="17"/>
        <v>3.937580864333972</v>
      </c>
      <c r="U105" s="122">
        <f t="shared" si="17"/>
        <v>10.746253666902826</v>
      </c>
      <c r="V105" s="122">
        <f t="shared" si="17"/>
        <v>9.3931631751402929</v>
      </c>
      <c r="W105" s="122">
        <f t="shared" si="17"/>
        <v>1.9398273276067923</v>
      </c>
      <c r="X105" s="122">
        <f t="shared" si="17"/>
        <v>1.949702546474215</v>
      </c>
      <c r="Y105" s="122">
        <f t="shared" si="17"/>
        <v>7.293069345114418</v>
      </c>
      <c r="Z105" s="122">
        <f t="shared" si="17"/>
        <v>5.8503173279566232</v>
      </c>
      <c r="AA105" s="122">
        <f t="shared" si="17"/>
        <v>6.1636712829607196</v>
      </c>
      <c r="AB105" s="122">
        <f t="shared" si="17"/>
        <v>11.256323789996806</v>
      </c>
      <c r="AC105" s="122">
        <f t="shared" si="17"/>
        <v>9.3838224015549745</v>
      </c>
      <c r="AD105" s="122">
        <f t="shared" si="17"/>
        <v>14.32131560432078</v>
      </c>
      <c r="AE105" s="122">
        <f t="shared" si="17"/>
        <v>4.1580657989019789</v>
      </c>
      <c r="AF105" s="141" t="e">
        <f t="shared" si="17"/>
        <v>#N/A</v>
      </c>
      <c r="AG105" s="122">
        <f t="shared" si="17"/>
        <v>7.6268539196020475</v>
      </c>
      <c r="AH105" s="122">
        <f t="shared" si="17"/>
        <v>6.8787123179053813</v>
      </c>
      <c r="AI105" s="122">
        <f t="shared" si="17"/>
        <v>3.5362801698717403</v>
      </c>
      <c r="AJ105" s="141" t="e">
        <f t="shared" si="17"/>
        <v>#N/A</v>
      </c>
      <c r="AK105" s="122">
        <f t="shared" si="17"/>
        <v>5.3874098225518585</v>
      </c>
      <c r="AL105" s="122">
        <f t="shared" si="17"/>
        <v>8.3344396471791047</v>
      </c>
      <c r="AM105" s="122">
        <f t="shared" si="17"/>
        <v>5.7910047798482109</v>
      </c>
      <c r="AN105" s="141" t="e">
        <f t="shared" si="17"/>
        <v>#VALUE!</v>
      </c>
      <c r="AO105" s="141" t="e">
        <f t="shared" si="17"/>
        <v>#N/A</v>
      </c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</row>
    <row r="106" spans="1:108" x14ac:dyDescent="0.25">
      <c r="A106" s="12">
        <v>2009</v>
      </c>
      <c r="B106" s="122">
        <f>+B54*B$72</f>
        <v>9.2825672844074845</v>
      </c>
      <c r="C106" s="122">
        <f t="shared" ref="C106:AO110" si="18">+C54*C$72</f>
        <v>7.7104627072441803</v>
      </c>
      <c r="D106" s="122">
        <f t="shared" si="18"/>
        <v>2.4936608887292864</v>
      </c>
      <c r="E106" s="141" t="e">
        <f t="shared" si="18"/>
        <v>#N/A</v>
      </c>
      <c r="F106" s="122">
        <f t="shared" si="18"/>
        <v>3.8896112989763312</v>
      </c>
      <c r="G106" s="122">
        <f t="shared" si="18"/>
        <v>9.1086464560649496</v>
      </c>
      <c r="H106" s="141" t="e">
        <f t="shared" si="18"/>
        <v>#VALUE!</v>
      </c>
      <c r="I106" s="122">
        <f t="shared" si="18"/>
        <v>20.180537470954889</v>
      </c>
      <c r="J106" s="122">
        <f t="shared" si="18"/>
        <v>5.4860763815863161</v>
      </c>
      <c r="K106" s="122">
        <f t="shared" si="18"/>
        <v>5.2734109139157406</v>
      </c>
      <c r="L106" s="122">
        <f t="shared" si="18"/>
        <v>12.376049955553174</v>
      </c>
      <c r="M106" s="122">
        <f t="shared" si="18"/>
        <v>8.5857717708422197</v>
      </c>
      <c r="N106" s="122">
        <f t="shared" si="18"/>
        <v>1.6243101588106397</v>
      </c>
      <c r="O106" s="141" t="e">
        <f t="shared" si="18"/>
        <v>#VALUE!</v>
      </c>
      <c r="P106" s="122">
        <f t="shared" si="18"/>
        <v>4.7810571022900596</v>
      </c>
      <c r="Q106" s="122">
        <f t="shared" si="18"/>
        <v>2.6476241002281826</v>
      </c>
      <c r="R106" s="122">
        <f t="shared" si="18"/>
        <v>4.6570543747320361</v>
      </c>
      <c r="S106" s="122">
        <f t="shared" si="18"/>
        <v>4.7562816128347736</v>
      </c>
      <c r="T106" s="122">
        <f t="shared" si="18"/>
        <v>3.6642157145879719</v>
      </c>
      <c r="U106" s="122">
        <f t="shared" si="18"/>
        <v>8.7488593216149972</v>
      </c>
      <c r="V106" s="122">
        <f t="shared" si="18"/>
        <v>7.3310522098918041</v>
      </c>
      <c r="W106" s="122">
        <f t="shared" si="18"/>
        <v>1.0554811231460368</v>
      </c>
      <c r="X106" s="122">
        <f t="shared" si="18"/>
        <v>1.5960833942502006</v>
      </c>
      <c r="Y106" s="122">
        <f t="shared" si="18"/>
        <v>10.650158872448925</v>
      </c>
      <c r="Z106" s="122">
        <f t="shared" si="18"/>
        <v>6.4888544936958938</v>
      </c>
      <c r="AA106" s="122">
        <f t="shared" si="18"/>
        <v>4.5407889110867767</v>
      </c>
      <c r="AB106" s="122">
        <f t="shared" si="18"/>
        <v>10.035490615703436</v>
      </c>
      <c r="AC106" s="122">
        <f t="shared" si="18"/>
        <v>10.636072835236302</v>
      </c>
      <c r="AD106" s="122">
        <f t="shared" si="18"/>
        <v>11.909823008782128</v>
      </c>
      <c r="AE106" s="122">
        <f t="shared" si="18"/>
        <v>4.391260716252769</v>
      </c>
      <c r="AF106" s="141" t="e">
        <f t="shared" si="18"/>
        <v>#N/A</v>
      </c>
      <c r="AG106" s="122">
        <f t="shared" si="18"/>
        <v>7.0855233972185649</v>
      </c>
      <c r="AH106" s="122">
        <f t="shared" si="18"/>
        <v>3.9593336131669181</v>
      </c>
      <c r="AI106" s="122">
        <f t="shared" si="18"/>
        <v>3.5034518286233296</v>
      </c>
      <c r="AJ106" s="141" t="e">
        <f t="shared" si="18"/>
        <v>#N/A</v>
      </c>
      <c r="AK106" s="122">
        <f t="shared" si="18"/>
        <v>4.4110512622317524</v>
      </c>
      <c r="AL106" s="122">
        <f t="shared" si="18"/>
        <v>6.2415738421284415</v>
      </c>
      <c r="AM106" s="122">
        <f t="shared" si="18"/>
        <v>4.9106347584780385</v>
      </c>
      <c r="AN106" s="141" t="e">
        <f t="shared" si="18"/>
        <v>#VALUE!</v>
      </c>
      <c r="AO106" s="141" t="e">
        <f t="shared" si="18"/>
        <v>#N/A</v>
      </c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</row>
    <row r="107" spans="1:108" x14ac:dyDescent="0.25">
      <c r="A107" s="12">
        <v>2010</v>
      </c>
      <c r="B107" s="122">
        <f>+B55*B$72</f>
        <v>9.2825672844074845</v>
      </c>
      <c r="C107" s="122">
        <f t="shared" si="18"/>
        <v>7.7104627072441803</v>
      </c>
      <c r="D107" s="122">
        <f t="shared" si="18"/>
        <v>2.4936608887292864</v>
      </c>
      <c r="E107" s="141" t="e">
        <f t="shared" si="18"/>
        <v>#N/A</v>
      </c>
      <c r="F107" s="122">
        <f t="shared" si="18"/>
        <v>3.8896112989763312</v>
      </c>
      <c r="G107" s="122">
        <f t="shared" si="18"/>
        <v>9.1086464560649496</v>
      </c>
      <c r="H107" s="141" t="e">
        <f t="shared" si="18"/>
        <v>#VALUE!</v>
      </c>
      <c r="I107" s="122">
        <f t="shared" si="18"/>
        <v>20.180537470954889</v>
      </c>
      <c r="J107" s="122">
        <f t="shared" si="18"/>
        <v>5.2029240522141187</v>
      </c>
      <c r="K107" s="122">
        <f t="shared" si="18"/>
        <v>5.2734109139157406</v>
      </c>
      <c r="L107" s="122">
        <f t="shared" si="18"/>
        <v>12.376049955553174</v>
      </c>
      <c r="M107" s="122">
        <f t="shared" si="18"/>
        <v>8.5857717708422197</v>
      </c>
      <c r="N107" s="122">
        <f t="shared" si="18"/>
        <v>1.6243101588106397</v>
      </c>
      <c r="O107" s="141" t="e">
        <f t="shared" si="18"/>
        <v>#VALUE!</v>
      </c>
      <c r="P107" s="122">
        <f t="shared" si="18"/>
        <v>4.7810571022900596</v>
      </c>
      <c r="Q107" s="122">
        <f t="shared" si="18"/>
        <v>2.6476241002281826</v>
      </c>
      <c r="R107" s="122">
        <f t="shared" si="18"/>
        <v>4.4707721997427541</v>
      </c>
      <c r="S107" s="122">
        <f t="shared" si="18"/>
        <v>5.6480844152412937</v>
      </c>
      <c r="T107" s="122">
        <f t="shared" si="18"/>
        <v>3.6642157145879719</v>
      </c>
      <c r="U107" s="122">
        <f t="shared" si="18"/>
        <v>8.7488593216149972</v>
      </c>
      <c r="V107" s="122">
        <f t="shared" si="18"/>
        <v>7.3310522098918041</v>
      </c>
      <c r="W107" s="122">
        <f t="shared" si="18"/>
        <v>1.0554811231460368</v>
      </c>
      <c r="X107" s="122">
        <f t="shared" si="18"/>
        <v>1.1970625456876505</v>
      </c>
      <c r="Y107" s="122">
        <f t="shared" si="18"/>
        <v>10.650158872448925</v>
      </c>
      <c r="Z107" s="122">
        <f t="shared" si="18"/>
        <v>6.9523441003884576</v>
      </c>
      <c r="AA107" s="122">
        <f t="shared" si="18"/>
        <v>4.5407889110867767</v>
      </c>
      <c r="AB107" s="122">
        <f t="shared" si="18"/>
        <v>10.035490615703436</v>
      </c>
      <c r="AC107" s="122">
        <f t="shared" si="18"/>
        <v>10.636072835236302</v>
      </c>
      <c r="AD107" s="122">
        <f t="shared" si="18"/>
        <v>11.909823008782128</v>
      </c>
      <c r="AE107" s="122">
        <f t="shared" si="18"/>
        <v>4.391260716252769</v>
      </c>
      <c r="AF107" s="141" t="e">
        <f t="shared" si="18"/>
        <v>#N/A</v>
      </c>
      <c r="AG107" s="122">
        <f t="shared" si="18"/>
        <v>7.0855233972185649</v>
      </c>
      <c r="AH107" s="122">
        <f t="shared" si="18"/>
        <v>3.9593336131669181</v>
      </c>
      <c r="AI107" s="122">
        <f t="shared" si="18"/>
        <v>3.5034518286233296</v>
      </c>
      <c r="AJ107" s="141" t="e">
        <f t="shared" si="18"/>
        <v>#N/A</v>
      </c>
      <c r="AK107" s="122">
        <f t="shared" si="18"/>
        <v>4.4110512622317524</v>
      </c>
      <c r="AL107" s="122">
        <f t="shared" si="18"/>
        <v>6.2415738421284415</v>
      </c>
      <c r="AM107" s="122">
        <f t="shared" si="18"/>
        <v>4.9106347584780385</v>
      </c>
      <c r="AN107" s="141" t="e">
        <f t="shared" si="18"/>
        <v>#VALUE!</v>
      </c>
      <c r="AO107" s="141" t="e">
        <f t="shared" si="18"/>
        <v>#N/A</v>
      </c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</row>
    <row r="108" spans="1:108" x14ac:dyDescent="0.25">
      <c r="A108" s="12">
        <v>2011</v>
      </c>
      <c r="B108" s="122">
        <f>+B56*B$72</f>
        <v>9.2825672844074845</v>
      </c>
      <c r="C108" s="122">
        <f t="shared" si="18"/>
        <v>7.7104627072441803</v>
      </c>
      <c r="D108" s="122">
        <f t="shared" si="18"/>
        <v>2.4936608887292864</v>
      </c>
      <c r="E108" s="141" t="e">
        <f t="shared" si="18"/>
        <v>#N/A</v>
      </c>
      <c r="F108" s="122">
        <f t="shared" si="18"/>
        <v>3.8896112989763312</v>
      </c>
      <c r="G108" s="122">
        <f t="shared" si="18"/>
        <v>9.1086464560649496</v>
      </c>
      <c r="H108" s="141" t="e">
        <f t="shared" si="18"/>
        <v>#VALUE!</v>
      </c>
      <c r="I108" s="122">
        <f t="shared" si="18"/>
        <v>20.180537470954889</v>
      </c>
      <c r="J108" s="122">
        <f t="shared" si="18"/>
        <v>4.8843776816703981</v>
      </c>
      <c r="K108" s="122">
        <f t="shared" si="18"/>
        <v>6.2040128399008712</v>
      </c>
      <c r="L108" s="122">
        <f t="shared" si="18"/>
        <v>12.376049955553174</v>
      </c>
      <c r="M108" s="122">
        <f t="shared" si="18"/>
        <v>8.5857717708422197</v>
      </c>
      <c r="N108" s="122">
        <f t="shared" si="18"/>
        <v>1.6243101588106397</v>
      </c>
      <c r="O108" s="141" t="e">
        <f t="shared" si="18"/>
        <v>#VALUE!</v>
      </c>
      <c r="P108" s="122">
        <f t="shared" si="18"/>
        <v>4.7810571022900596</v>
      </c>
      <c r="Q108" s="122">
        <f t="shared" si="18"/>
        <v>2.6476241002281826</v>
      </c>
      <c r="R108" s="122">
        <f t="shared" si="18"/>
        <v>3.7256434997856287</v>
      </c>
      <c r="S108" s="122">
        <f t="shared" si="18"/>
        <v>5.6480844152412937</v>
      </c>
      <c r="T108" s="122">
        <f t="shared" si="18"/>
        <v>3.6642157145879719</v>
      </c>
      <c r="U108" s="122">
        <f t="shared" si="18"/>
        <v>8.7488593216149972</v>
      </c>
      <c r="V108" s="122">
        <f t="shared" si="18"/>
        <v>6.6645929180834589</v>
      </c>
      <c r="W108" s="122">
        <f t="shared" si="18"/>
        <v>1.0554811231460368</v>
      </c>
      <c r="X108" s="122">
        <f t="shared" si="18"/>
        <v>1.1970625456876505</v>
      </c>
      <c r="Y108" s="122">
        <f t="shared" si="18"/>
        <v>10.650158872448925</v>
      </c>
      <c r="Z108" s="122">
        <f t="shared" si="18"/>
        <v>6.9523441003884576</v>
      </c>
      <c r="AA108" s="122">
        <f t="shared" si="18"/>
        <v>4.2380696503476578</v>
      </c>
      <c r="AB108" s="122">
        <f t="shared" si="18"/>
        <v>10.035490615703436</v>
      </c>
      <c r="AC108" s="122">
        <f t="shared" si="18"/>
        <v>10.636072835236302</v>
      </c>
      <c r="AD108" s="122">
        <f t="shared" si="18"/>
        <v>11.909823008782128</v>
      </c>
      <c r="AE108" s="122">
        <f t="shared" si="18"/>
        <v>4.391260716252769</v>
      </c>
      <c r="AF108" s="141" t="e">
        <f t="shared" si="18"/>
        <v>#N/A</v>
      </c>
      <c r="AG108" s="122">
        <f t="shared" si="18"/>
        <v>7.0855233972185649</v>
      </c>
      <c r="AH108" s="122">
        <f t="shared" si="18"/>
        <v>3.9593336131669181</v>
      </c>
      <c r="AI108" s="122">
        <f t="shared" si="18"/>
        <v>3.5034518286233296</v>
      </c>
      <c r="AJ108" s="141" t="e">
        <f t="shared" si="18"/>
        <v>#N/A</v>
      </c>
      <c r="AK108" s="122">
        <f t="shared" si="18"/>
        <v>4.0959761720723415</v>
      </c>
      <c r="AL108" s="122">
        <f t="shared" si="18"/>
        <v>6.2415738421284415</v>
      </c>
      <c r="AM108" s="122">
        <f t="shared" si="18"/>
        <v>4.9106347584780385</v>
      </c>
      <c r="AN108" s="141" t="e">
        <f t="shared" si="18"/>
        <v>#VALUE!</v>
      </c>
      <c r="AO108" s="141" t="e">
        <f t="shared" si="18"/>
        <v>#N/A</v>
      </c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</row>
    <row r="109" spans="1:108" x14ac:dyDescent="0.25">
      <c r="A109" s="12">
        <v>2012</v>
      </c>
      <c r="B109" s="122">
        <f>+B57*B$72</f>
        <v>9.2825672844074845</v>
      </c>
      <c r="C109" s="122">
        <f t="shared" si="18"/>
        <v>7.7104627072441803</v>
      </c>
      <c r="D109" s="122">
        <f t="shared" si="18"/>
        <v>2.4936608887292864</v>
      </c>
      <c r="E109" s="141" t="e">
        <f t="shared" si="18"/>
        <v>#N/A</v>
      </c>
      <c r="F109" s="122">
        <f t="shared" si="18"/>
        <v>3.8896112989763312</v>
      </c>
      <c r="G109" s="122">
        <f t="shared" si="18"/>
        <v>9.1086464560649496</v>
      </c>
      <c r="H109" s="141" t="e">
        <f t="shared" si="18"/>
        <v>#VALUE!</v>
      </c>
      <c r="I109" s="122">
        <f t="shared" si="18"/>
        <v>20.180537470954889</v>
      </c>
      <c r="J109" s="122">
        <f t="shared" si="18"/>
        <v>4.6189223728839632</v>
      </c>
      <c r="K109" s="122">
        <f t="shared" si="18"/>
        <v>5.7387118769083054</v>
      </c>
      <c r="L109" s="122">
        <f t="shared" si="18"/>
        <v>12.376049955553174</v>
      </c>
      <c r="M109" s="122">
        <f t="shared" si="18"/>
        <v>8.5857717708422197</v>
      </c>
      <c r="N109" s="122">
        <f t="shared" si="18"/>
        <v>1.6243101588106397</v>
      </c>
      <c r="O109" s="141" t="e">
        <f t="shared" si="18"/>
        <v>#VALUE!</v>
      </c>
      <c r="P109" s="122">
        <f t="shared" si="18"/>
        <v>4.7810571022900596</v>
      </c>
      <c r="Q109" s="122">
        <f t="shared" si="18"/>
        <v>2.6476241002281826</v>
      </c>
      <c r="R109" s="122">
        <f t="shared" si="18"/>
        <v>3.7256434997856287</v>
      </c>
      <c r="S109" s="122">
        <f t="shared" si="18"/>
        <v>5.6480844152412937</v>
      </c>
      <c r="T109" s="122">
        <f t="shared" si="18"/>
        <v>3.6642157145879719</v>
      </c>
      <c r="U109" s="122">
        <f t="shared" si="18"/>
        <v>8.7488593216149972</v>
      </c>
      <c r="V109" s="122">
        <f t="shared" si="18"/>
        <v>6.6645929180834589</v>
      </c>
      <c r="W109" s="122">
        <f t="shared" si="18"/>
        <v>1.0554811231460368</v>
      </c>
      <c r="X109" s="122">
        <f t="shared" si="18"/>
        <v>1.1970625456876505</v>
      </c>
      <c r="Y109" s="122">
        <f t="shared" si="18"/>
        <v>10.650158872448925</v>
      </c>
      <c r="Z109" s="122">
        <f t="shared" si="18"/>
        <v>6.9523441003884576</v>
      </c>
      <c r="AA109" s="122">
        <f t="shared" si="18"/>
        <v>4.2380696503476578</v>
      </c>
      <c r="AB109" s="122">
        <f t="shared" si="18"/>
        <v>10.035490615703436</v>
      </c>
      <c r="AC109" s="122">
        <f t="shared" si="18"/>
        <v>10.636072835236302</v>
      </c>
      <c r="AD109" s="122">
        <f t="shared" si="18"/>
        <v>11.909823008782128</v>
      </c>
      <c r="AE109" s="122">
        <f t="shared" si="18"/>
        <v>4.391260716252769</v>
      </c>
      <c r="AF109" s="141" t="e">
        <f t="shared" si="18"/>
        <v>#N/A</v>
      </c>
      <c r="AG109" s="122">
        <f t="shared" si="18"/>
        <v>7.0855233972185649</v>
      </c>
      <c r="AH109" s="122">
        <f t="shared" si="18"/>
        <v>3.9593336131669181</v>
      </c>
      <c r="AI109" s="122">
        <f t="shared" si="18"/>
        <v>3.5034518286233296</v>
      </c>
      <c r="AJ109" s="141" t="e">
        <f t="shared" si="18"/>
        <v>#N/A</v>
      </c>
      <c r="AK109" s="122">
        <f t="shared" si="18"/>
        <v>3.7809010819129307</v>
      </c>
      <c r="AL109" s="122">
        <f t="shared" si="18"/>
        <v>6.2415738421284415</v>
      </c>
      <c r="AM109" s="122">
        <f t="shared" si="18"/>
        <v>4.9106347584780385</v>
      </c>
      <c r="AN109" s="141" t="e">
        <f t="shared" si="18"/>
        <v>#VALUE!</v>
      </c>
      <c r="AO109" s="141" t="e">
        <f t="shared" si="18"/>
        <v>#N/A</v>
      </c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</row>
    <row r="110" spans="1:108" x14ac:dyDescent="0.25">
      <c r="A110" s="12">
        <v>2013</v>
      </c>
      <c r="B110" s="122">
        <f>+B58*B$72</f>
        <v>9.2825672844074845</v>
      </c>
      <c r="C110" s="122">
        <f t="shared" si="18"/>
        <v>7.7104627072441803</v>
      </c>
      <c r="D110" s="122">
        <f t="shared" si="18"/>
        <v>2.4936608887292864</v>
      </c>
      <c r="E110" s="141" t="e">
        <f t="shared" si="18"/>
        <v>#N/A</v>
      </c>
      <c r="F110" s="122">
        <f t="shared" si="18"/>
        <v>3.8896112989763312</v>
      </c>
      <c r="G110" s="122">
        <f t="shared" si="18"/>
        <v>9.1086464560649496</v>
      </c>
      <c r="H110" s="141" t="e">
        <f t="shared" si="18"/>
        <v>#VALUE!</v>
      </c>
      <c r="I110" s="122">
        <f t="shared" si="18"/>
        <v>20.180537470954889</v>
      </c>
      <c r="J110" s="122">
        <f t="shared" si="18"/>
        <v>4.6189223728839632</v>
      </c>
      <c r="K110" s="122">
        <f t="shared" si="18"/>
        <v>6.2040128399008712</v>
      </c>
      <c r="L110" s="122">
        <f t="shared" si="18"/>
        <v>9.3757954208736169</v>
      </c>
      <c r="M110" s="122">
        <f t="shared" si="18"/>
        <v>8.5857717708422197</v>
      </c>
      <c r="N110" s="122">
        <f t="shared" si="18"/>
        <v>1.6243101588106397</v>
      </c>
      <c r="O110" s="141" t="e">
        <f t="shared" si="18"/>
        <v>#VALUE!</v>
      </c>
      <c r="P110" s="122">
        <f t="shared" si="18"/>
        <v>4.7810571022900596</v>
      </c>
      <c r="Q110" s="122">
        <f t="shared" si="18"/>
        <v>2.6476241002281826</v>
      </c>
      <c r="R110" s="122">
        <f t="shared" si="18"/>
        <v>4.8433365497213172</v>
      </c>
      <c r="S110" s="122">
        <f t="shared" si="18"/>
        <v>5.6480844152412937</v>
      </c>
      <c r="T110" s="122">
        <f t="shared" si="18"/>
        <v>3.6642157145879719</v>
      </c>
      <c r="U110" s="122">
        <f t="shared" si="18"/>
        <v>7.4365304233727478</v>
      </c>
      <c r="V110" s="122">
        <f t="shared" si="18"/>
        <v>6.6645929180834589</v>
      </c>
      <c r="W110" s="122">
        <f t="shared" si="18"/>
        <v>1.0554811231460368</v>
      </c>
      <c r="X110" s="122">
        <f t="shared" si="18"/>
        <v>1.1970625456876505</v>
      </c>
      <c r="Y110" s="122">
        <f t="shared" si="18"/>
        <v>10.650158872448925</v>
      </c>
      <c r="Z110" s="122">
        <f t="shared" si="18"/>
        <v>6.9523441003884576</v>
      </c>
      <c r="AA110" s="122">
        <f t="shared" si="18"/>
        <v>4.2380696503476578</v>
      </c>
      <c r="AB110" s="122">
        <f t="shared" si="18"/>
        <v>10.035490615703436</v>
      </c>
      <c r="AC110" s="122">
        <f t="shared" si="18"/>
        <v>10.636072835236302</v>
      </c>
      <c r="AD110" s="122">
        <f t="shared" si="18"/>
        <v>11.909823008782128</v>
      </c>
      <c r="AE110" s="122">
        <f t="shared" si="18"/>
        <v>4.391260716252769</v>
      </c>
      <c r="AF110" s="141" t="e">
        <f t="shared" si="18"/>
        <v>#N/A</v>
      </c>
      <c r="AG110" s="122">
        <f t="shared" si="18"/>
        <v>7.0855233972185649</v>
      </c>
      <c r="AH110" s="122">
        <f t="shared" si="18"/>
        <v>3.9593336131669181</v>
      </c>
      <c r="AI110" s="122">
        <f t="shared" si="18"/>
        <v>2.9306441151982225</v>
      </c>
      <c r="AJ110" s="141" t="e">
        <f t="shared" si="18"/>
        <v>#N/A</v>
      </c>
      <c r="AK110" s="122">
        <f t="shared" si="18"/>
        <v>3.6233635368332249</v>
      </c>
      <c r="AL110" s="122">
        <f t="shared" si="18"/>
        <v>6.2415738421284415</v>
      </c>
      <c r="AM110" s="122">
        <f t="shared" si="18"/>
        <v>4.9106347584780385</v>
      </c>
      <c r="AN110" s="141" t="e">
        <f t="shared" si="18"/>
        <v>#VALUE!</v>
      </c>
      <c r="AO110" s="141" t="e">
        <f t="shared" si="18"/>
        <v>#N/A</v>
      </c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</row>
    <row r="111" spans="1:108" x14ac:dyDescent="0.25">
      <c r="A111" s="12">
        <v>2014</v>
      </c>
      <c r="B111" s="122">
        <f>+B59*B$73</f>
        <v>8.0547813564721515</v>
      </c>
      <c r="C111" s="122">
        <f t="shared" ref="C111:AO114" si="19">+C59*C$73</f>
        <v>6.5167133278001064</v>
      </c>
      <c r="D111" s="122">
        <f t="shared" si="19"/>
        <v>2.743983695293827</v>
      </c>
      <c r="E111" s="141" t="e">
        <f t="shared" si="19"/>
        <v>#N/A</v>
      </c>
      <c r="F111" s="122">
        <f t="shared" si="19"/>
        <v>4.8378640169893412</v>
      </c>
      <c r="G111" s="122">
        <f t="shared" si="19"/>
        <v>9.1624016306292084</v>
      </c>
      <c r="H111" s="141" t="e">
        <f t="shared" si="19"/>
        <v>#VALUE!</v>
      </c>
      <c r="I111" s="122">
        <f t="shared" si="19"/>
        <v>17.832515492875189</v>
      </c>
      <c r="J111" s="122">
        <f t="shared" si="19"/>
        <v>4.5561440965283451</v>
      </c>
      <c r="K111" s="122">
        <f t="shared" si="19"/>
        <v>5.867234955638418</v>
      </c>
      <c r="L111" s="122">
        <f t="shared" si="19"/>
        <v>11.216770208347707</v>
      </c>
      <c r="M111" s="122">
        <f t="shared" si="19"/>
        <v>8.3107940670569818</v>
      </c>
      <c r="N111" s="122">
        <f t="shared" si="19"/>
        <v>1.8721848569122095</v>
      </c>
      <c r="O111" s="141" t="e">
        <f t="shared" si="19"/>
        <v>#VALUE!</v>
      </c>
      <c r="P111" s="122">
        <f t="shared" si="19"/>
        <v>3.975708082820038</v>
      </c>
      <c r="Q111" s="122">
        <f t="shared" si="19"/>
        <v>2.792356537135126</v>
      </c>
      <c r="R111" s="122">
        <f t="shared" si="19"/>
        <v>3.6810730939815475</v>
      </c>
      <c r="S111" s="122">
        <f t="shared" si="19"/>
        <v>5.5917131066570862</v>
      </c>
      <c r="T111" s="122">
        <f t="shared" si="19"/>
        <v>3.3020550198239267</v>
      </c>
      <c r="U111" s="122">
        <f t="shared" si="19"/>
        <v>6.9934263797194154</v>
      </c>
      <c r="V111" s="122">
        <f t="shared" si="19"/>
        <v>6.3248174529826251</v>
      </c>
      <c r="W111" s="122">
        <f t="shared" si="19"/>
        <v>1.5714580503212399</v>
      </c>
      <c r="X111" s="122">
        <f t="shared" si="19"/>
        <v>1.7559331895324162</v>
      </c>
      <c r="Y111" s="122">
        <f t="shared" si="19"/>
        <v>11.061173239995844</v>
      </c>
      <c r="Z111" s="122">
        <f t="shared" si="19"/>
        <v>9.3100677160601002</v>
      </c>
      <c r="AA111" s="122">
        <f t="shared" si="19"/>
        <v>4.8180899542539075</v>
      </c>
      <c r="AB111" s="122">
        <f t="shared" si="19"/>
        <v>5.1806089924950065</v>
      </c>
      <c r="AC111" s="122">
        <f t="shared" si="19"/>
        <v>9.3311091996269191</v>
      </c>
      <c r="AD111" s="122">
        <f t="shared" si="19"/>
        <v>11.823034388545475</v>
      </c>
      <c r="AE111" s="122">
        <f t="shared" si="19"/>
        <v>3.7829422068569438</v>
      </c>
      <c r="AF111" s="141" t="e">
        <f t="shared" si="19"/>
        <v>#N/A</v>
      </c>
      <c r="AG111" s="122">
        <f t="shared" si="19"/>
        <v>6.2146937557001758</v>
      </c>
      <c r="AH111" s="122">
        <f t="shared" si="19"/>
        <v>4.1437369526963819</v>
      </c>
      <c r="AI111" s="122">
        <f t="shared" si="19"/>
        <v>2.6289511168169528</v>
      </c>
      <c r="AJ111" s="141" t="e">
        <f t="shared" si="19"/>
        <v>#N/A</v>
      </c>
      <c r="AK111" s="122">
        <f t="shared" si="19"/>
        <v>2.6582781698562168</v>
      </c>
      <c r="AL111" s="122">
        <f t="shared" si="19"/>
        <v>5.8268269454456574</v>
      </c>
      <c r="AM111" s="122">
        <f t="shared" si="19"/>
        <v>4.4658378776115688</v>
      </c>
      <c r="AN111" s="141" t="e">
        <f t="shared" si="19"/>
        <v>#VALUE!</v>
      </c>
      <c r="AO111" s="141" t="e">
        <f t="shared" si="19"/>
        <v>#N/A</v>
      </c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</row>
    <row r="112" spans="1:108" x14ac:dyDescent="0.25">
      <c r="A112" s="12">
        <v>2015</v>
      </c>
      <c r="B112" s="122">
        <f t="shared" ref="B112:Q114" si="20">+B60*B$73</f>
        <v>8.0547813564721515</v>
      </c>
      <c r="C112" s="122">
        <f t="shared" si="20"/>
        <v>6.5167133278001064</v>
      </c>
      <c r="D112" s="122">
        <f t="shared" si="20"/>
        <v>2.743983695293827</v>
      </c>
      <c r="E112" s="141" t="e">
        <f t="shared" si="20"/>
        <v>#N/A</v>
      </c>
      <c r="F112" s="122">
        <f t="shared" si="20"/>
        <v>4.8378640169893412</v>
      </c>
      <c r="G112" s="122">
        <f t="shared" si="20"/>
        <v>9.1624016306292084</v>
      </c>
      <c r="H112" s="141" t="e">
        <f t="shared" si="20"/>
        <v>#VALUE!</v>
      </c>
      <c r="I112" s="122">
        <f t="shared" si="20"/>
        <v>17.832515492875189</v>
      </c>
      <c r="J112" s="122">
        <f t="shared" si="20"/>
        <v>4.5561440965283451</v>
      </c>
      <c r="K112" s="122">
        <f t="shared" si="20"/>
        <v>7.0406819467661022</v>
      </c>
      <c r="L112" s="122">
        <f t="shared" si="20"/>
        <v>11.216770208347707</v>
      </c>
      <c r="M112" s="122">
        <f t="shared" si="20"/>
        <v>8.3107940670569818</v>
      </c>
      <c r="N112" s="122">
        <f t="shared" si="20"/>
        <v>1.6811455857987188</v>
      </c>
      <c r="O112" s="141" t="e">
        <f t="shared" si="20"/>
        <v>#VALUE!</v>
      </c>
      <c r="P112" s="122">
        <f t="shared" si="20"/>
        <v>3.975708082820038</v>
      </c>
      <c r="Q112" s="122">
        <f t="shared" si="20"/>
        <v>2.792356537135126</v>
      </c>
      <c r="R112" s="122">
        <f t="shared" si="19"/>
        <v>4.105812297133264</v>
      </c>
      <c r="S112" s="122">
        <f t="shared" si="19"/>
        <v>5.5917131066570862</v>
      </c>
      <c r="T112" s="122">
        <f t="shared" si="19"/>
        <v>3.3020550198239267</v>
      </c>
      <c r="U112" s="122">
        <f t="shared" si="19"/>
        <v>6.554623155893883</v>
      </c>
      <c r="V112" s="122">
        <f t="shared" si="19"/>
        <v>6.3248174529826251</v>
      </c>
      <c r="W112" s="122">
        <f t="shared" si="19"/>
        <v>1.5714580503212399</v>
      </c>
      <c r="X112" s="122">
        <f t="shared" si="19"/>
        <v>1.7559331895324162</v>
      </c>
      <c r="Y112" s="122">
        <f t="shared" si="19"/>
        <v>11.061173239995844</v>
      </c>
      <c r="Z112" s="122">
        <f t="shared" si="19"/>
        <v>9.3100677160601002</v>
      </c>
      <c r="AA112" s="122">
        <f t="shared" si="19"/>
        <v>4.8180899542539075</v>
      </c>
      <c r="AB112" s="122">
        <f t="shared" si="19"/>
        <v>5.1806089924950065</v>
      </c>
      <c r="AC112" s="122">
        <f t="shared" si="19"/>
        <v>8.7090352529851245</v>
      </c>
      <c r="AD112" s="122">
        <f t="shared" si="19"/>
        <v>11.823034388545475</v>
      </c>
      <c r="AE112" s="122">
        <f t="shared" si="19"/>
        <v>3.4539907106085139</v>
      </c>
      <c r="AF112" s="141" t="e">
        <f t="shared" si="19"/>
        <v>#N/A</v>
      </c>
      <c r="AG112" s="122">
        <f t="shared" si="19"/>
        <v>6.2146937557001758</v>
      </c>
      <c r="AH112" s="122">
        <f t="shared" si="19"/>
        <v>3.8674878225166229</v>
      </c>
      <c r="AI112" s="122">
        <f t="shared" si="19"/>
        <v>2.6289511168169528</v>
      </c>
      <c r="AJ112" s="141" t="e">
        <f t="shared" si="19"/>
        <v>#N/A</v>
      </c>
      <c r="AK112" s="122">
        <f t="shared" si="19"/>
        <v>2.5316934951011589</v>
      </c>
      <c r="AL112" s="122">
        <f t="shared" si="19"/>
        <v>5.8268269454456574</v>
      </c>
      <c r="AM112" s="122">
        <f t="shared" si="19"/>
        <v>4.4658378776115688</v>
      </c>
      <c r="AN112" s="141" t="e">
        <f t="shared" si="19"/>
        <v>#VALUE!</v>
      </c>
      <c r="AO112" s="141" t="e">
        <f t="shared" si="19"/>
        <v>#N/A</v>
      </c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</row>
    <row r="113" spans="1:108" x14ac:dyDescent="0.25">
      <c r="A113" s="12">
        <v>2016</v>
      </c>
      <c r="B113" s="122">
        <f>+B61*B$73</f>
        <v>8.0547813564721515</v>
      </c>
      <c r="C113" s="122">
        <f t="shared" si="20"/>
        <v>6.5167133278001064</v>
      </c>
      <c r="D113" s="122">
        <f t="shared" si="20"/>
        <v>2.743983695293827</v>
      </c>
      <c r="E113" s="141" t="e">
        <f t="shared" si="20"/>
        <v>#N/A</v>
      </c>
      <c r="F113" s="122">
        <f t="shared" si="20"/>
        <v>4.8378640169893412</v>
      </c>
      <c r="G113" s="122">
        <f t="shared" si="20"/>
        <v>9.1624016306292084</v>
      </c>
      <c r="H113" s="141" t="e">
        <f t="shared" si="20"/>
        <v>#VALUE!</v>
      </c>
      <c r="I113" s="122">
        <f t="shared" si="20"/>
        <v>17.832515492875189</v>
      </c>
      <c r="J113" s="122">
        <f t="shared" si="20"/>
        <v>4.5561440965283451</v>
      </c>
      <c r="K113" s="122">
        <f t="shared" si="20"/>
        <v>7.0406819467661022</v>
      </c>
      <c r="L113" s="122">
        <f t="shared" si="20"/>
        <v>11.216770208347707</v>
      </c>
      <c r="M113" s="122">
        <f t="shared" si="20"/>
        <v>8.3107940670569818</v>
      </c>
      <c r="N113" s="122">
        <f t="shared" si="20"/>
        <v>1.6811455857987188</v>
      </c>
      <c r="O113" s="141" t="e">
        <f t="shared" si="20"/>
        <v>#VALUE!</v>
      </c>
      <c r="P113" s="122">
        <f t="shared" si="20"/>
        <v>3.975708082820038</v>
      </c>
      <c r="Q113" s="122">
        <f t="shared" si="20"/>
        <v>2.792356537135126</v>
      </c>
      <c r="R113" s="122">
        <f t="shared" si="19"/>
        <v>4.105812297133264</v>
      </c>
      <c r="S113" s="122">
        <f t="shared" si="19"/>
        <v>5.5917131066570862</v>
      </c>
      <c r="T113" s="122">
        <f t="shared" si="19"/>
        <v>3.3020550198239267</v>
      </c>
      <c r="U113" s="122">
        <f t="shared" si="19"/>
        <v>6.554623155893883</v>
      </c>
      <c r="V113" s="122">
        <f t="shared" si="19"/>
        <v>6.3248174529826251</v>
      </c>
      <c r="W113" s="122">
        <f t="shared" si="19"/>
        <v>1.5714580503212399</v>
      </c>
      <c r="X113" s="122">
        <f t="shared" si="19"/>
        <v>1.7559331895324162</v>
      </c>
      <c r="Y113" s="122">
        <f t="shared" si="19"/>
        <v>11.061173239995844</v>
      </c>
      <c r="Z113" s="122">
        <f t="shared" si="19"/>
        <v>9.3100677160601002</v>
      </c>
      <c r="AA113" s="122">
        <f t="shared" si="19"/>
        <v>4.8180899542539075</v>
      </c>
      <c r="AB113" s="122">
        <f t="shared" si="19"/>
        <v>4.796860178236118</v>
      </c>
      <c r="AC113" s="122">
        <f t="shared" si="19"/>
        <v>8.7090352529851245</v>
      </c>
      <c r="AD113" s="122">
        <f t="shared" si="19"/>
        <v>11.823034388545475</v>
      </c>
      <c r="AE113" s="122">
        <f t="shared" si="19"/>
        <v>3.4539907106085139</v>
      </c>
      <c r="AF113" s="141" t="e">
        <f t="shared" si="19"/>
        <v>#N/A</v>
      </c>
      <c r="AG113" s="122">
        <f t="shared" si="19"/>
        <v>6.2146937557001758</v>
      </c>
      <c r="AH113" s="122">
        <f t="shared" si="19"/>
        <v>3.4531141272469847</v>
      </c>
      <c r="AI113" s="122">
        <f t="shared" si="19"/>
        <v>2.6289511168169528</v>
      </c>
      <c r="AJ113" s="141" t="e">
        <f t="shared" si="19"/>
        <v>#N/A</v>
      </c>
      <c r="AK113" s="122">
        <f t="shared" si="19"/>
        <v>2.5316934951011589</v>
      </c>
      <c r="AL113" s="122">
        <f t="shared" si="19"/>
        <v>5.8268269454456574</v>
      </c>
      <c r="AM113" s="122">
        <f t="shared" si="19"/>
        <v>4.4658378776115688</v>
      </c>
      <c r="AN113" s="141" t="e">
        <f t="shared" si="19"/>
        <v>#VALUE!</v>
      </c>
      <c r="AO113" s="141" t="e">
        <f t="shared" si="19"/>
        <v>#N/A</v>
      </c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</row>
    <row r="114" spans="1:108" x14ac:dyDescent="0.25">
      <c r="A114" s="12">
        <v>2017</v>
      </c>
      <c r="B114" s="122">
        <f>+B62*B$73</f>
        <v>8.0547813564721515</v>
      </c>
      <c r="C114" s="122">
        <f t="shared" si="20"/>
        <v>6.5167133278001064</v>
      </c>
      <c r="D114" s="122">
        <f t="shared" si="20"/>
        <v>2.743983695293827</v>
      </c>
      <c r="E114" s="141" t="e">
        <f t="shared" si="20"/>
        <v>#N/A</v>
      </c>
      <c r="F114" s="122">
        <f t="shared" si="20"/>
        <v>4.8378640169893412</v>
      </c>
      <c r="G114" s="122">
        <f t="shared" si="20"/>
        <v>9.1624016306292084</v>
      </c>
      <c r="H114" s="141" t="e">
        <f t="shared" si="20"/>
        <v>#VALUE!</v>
      </c>
      <c r="I114" s="122">
        <f t="shared" si="20"/>
        <v>17.832515492875189</v>
      </c>
      <c r="J114" s="122">
        <f t="shared" si="20"/>
        <v>4.5561440965283451</v>
      </c>
      <c r="K114" s="122">
        <f t="shared" si="20"/>
        <v>7.4807245684389834</v>
      </c>
      <c r="L114" s="122">
        <f t="shared" si="20"/>
        <v>15.254807483352883</v>
      </c>
      <c r="M114" s="122">
        <f t="shared" si="20"/>
        <v>8.3107940670569818</v>
      </c>
      <c r="N114" s="122">
        <f t="shared" si="20"/>
        <v>1.6811455857987188</v>
      </c>
      <c r="O114" s="141" t="e">
        <f t="shared" si="20"/>
        <v>#VALUE!</v>
      </c>
      <c r="P114" s="122">
        <f t="shared" si="20"/>
        <v>3.975708082820038</v>
      </c>
      <c r="Q114" s="122">
        <f t="shared" si="20"/>
        <v>2.792356537135126</v>
      </c>
      <c r="R114" s="122">
        <f t="shared" si="19"/>
        <v>4.105812297133264</v>
      </c>
      <c r="S114" s="122">
        <f t="shared" si="19"/>
        <v>2.6487062084165145</v>
      </c>
      <c r="T114" s="122">
        <f t="shared" si="19"/>
        <v>2.5238637094195622</v>
      </c>
      <c r="U114" s="122">
        <f t="shared" si="19"/>
        <v>6.554623155893883</v>
      </c>
      <c r="V114" s="122">
        <f t="shared" si="19"/>
        <v>6.3248174529826251</v>
      </c>
      <c r="W114" s="122">
        <f t="shared" si="19"/>
        <v>1.5714580503212399</v>
      </c>
      <c r="X114" s="122">
        <f t="shared" si="19"/>
        <v>1.7559331895324162</v>
      </c>
      <c r="Y114" s="122">
        <f t="shared" si="19"/>
        <v>11.061173239995844</v>
      </c>
      <c r="Z114" s="122">
        <f t="shared" si="19"/>
        <v>9.3100677160601002</v>
      </c>
      <c r="AA114" s="122">
        <f t="shared" si="19"/>
        <v>4.8180899542539075</v>
      </c>
      <c r="AB114" s="122">
        <f t="shared" si="19"/>
        <v>4.6049857711066728</v>
      </c>
      <c r="AC114" s="122">
        <f t="shared" si="19"/>
        <v>9.1755907129664713</v>
      </c>
      <c r="AD114" s="122">
        <f t="shared" si="19"/>
        <v>11.823034388545475</v>
      </c>
      <c r="AE114" s="122">
        <f t="shared" si="19"/>
        <v>3.4539907106085139</v>
      </c>
      <c r="AF114" s="141" t="e">
        <f t="shared" si="19"/>
        <v>#N/A</v>
      </c>
      <c r="AG114" s="122">
        <f t="shared" si="19"/>
        <v>6.2146937557001758</v>
      </c>
      <c r="AH114" s="122">
        <f t="shared" si="19"/>
        <v>3.4531141272469847</v>
      </c>
      <c r="AI114" s="122">
        <f t="shared" si="19"/>
        <v>2.6289511168169528</v>
      </c>
      <c r="AJ114" s="141" t="e">
        <f t="shared" si="19"/>
        <v>#N/A</v>
      </c>
      <c r="AK114" s="122">
        <f t="shared" si="19"/>
        <v>2.4051088203461011</v>
      </c>
      <c r="AL114" s="122">
        <f t="shared" si="19"/>
        <v>5.8268269454456574</v>
      </c>
      <c r="AM114" s="122">
        <f t="shared" si="19"/>
        <v>4.4658378776115688</v>
      </c>
      <c r="AN114" s="141" t="e">
        <f t="shared" si="19"/>
        <v>#VALUE!</v>
      </c>
      <c r="AO114" s="141" t="e">
        <f t="shared" si="19"/>
        <v>#N/A</v>
      </c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</row>
    <row r="115" spans="1:108" x14ac:dyDescent="0.25">
      <c r="A115" s="12">
        <v>2018</v>
      </c>
      <c r="B115" s="122">
        <f>+B63*B$74</f>
        <v>10.612402885697326</v>
      </c>
      <c r="C115" s="122">
        <f t="shared" ref="C115:AO117" si="21">+C63*C$74</f>
        <v>8.0484491038097339</v>
      </c>
      <c r="D115" s="122">
        <f t="shared" si="21"/>
        <v>2.8584769197034205</v>
      </c>
      <c r="E115" s="141" t="e">
        <f t="shared" si="21"/>
        <v>#N/A</v>
      </c>
      <c r="F115" s="122">
        <f t="shared" si="21"/>
        <v>4.0540735336155596</v>
      </c>
      <c r="G115" s="122">
        <f t="shared" si="21"/>
        <v>7.0453604203653999</v>
      </c>
      <c r="H115" s="141" t="e">
        <f t="shared" si="21"/>
        <v>#VALUE!</v>
      </c>
      <c r="I115" s="122">
        <f t="shared" si="21"/>
        <v>20.663123196647348</v>
      </c>
      <c r="J115" s="122">
        <f t="shared" si="21"/>
        <v>4.9275733674735616</v>
      </c>
      <c r="K115" s="122">
        <f t="shared" si="21"/>
        <v>8.8356564794332133</v>
      </c>
      <c r="L115" s="122">
        <f t="shared" si="21"/>
        <v>12.635896135349904</v>
      </c>
      <c r="M115" s="122">
        <f t="shared" si="21"/>
        <v>10.950739095957379</v>
      </c>
      <c r="N115" s="122">
        <f t="shared" si="21"/>
        <v>2.0407285920188918</v>
      </c>
      <c r="O115" s="141" t="e">
        <f t="shared" si="21"/>
        <v>#VALUE!</v>
      </c>
      <c r="P115" s="122">
        <f t="shared" si="21"/>
        <v>4.5083801894402802</v>
      </c>
      <c r="Q115" s="122">
        <f t="shared" si="21"/>
        <v>3.3329812223558237</v>
      </c>
      <c r="R115" s="122">
        <f t="shared" si="21"/>
        <v>6.5768073784964427</v>
      </c>
      <c r="S115" s="122">
        <f t="shared" si="21"/>
        <v>2.5615033272925309</v>
      </c>
      <c r="T115" s="122">
        <f t="shared" si="21"/>
        <v>3.0096159472616346</v>
      </c>
      <c r="U115" s="122">
        <f t="shared" si="21"/>
        <v>11.054312938687373</v>
      </c>
      <c r="V115" s="122">
        <f t="shared" si="21"/>
        <v>8.5392392501275403</v>
      </c>
      <c r="W115" s="122">
        <f t="shared" si="21"/>
        <v>2.5864364368090564</v>
      </c>
      <c r="X115" s="122">
        <f t="shared" si="21"/>
        <v>1.949702546474215</v>
      </c>
      <c r="Y115" s="122">
        <f t="shared" si="21"/>
        <v>7.293069345114418</v>
      </c>
      <c r="Z115" s="122">
        <f t="shared" si="21"/>
        <v>6.268197137096382</v>
      </c>
      <c r="AA115" s="122">
        <f t="shared" si="21"/>
        <v>5.7527598640966717</v>
      </c>
      <c r="AB115" s="122">
        <f t="shared" si="21"/>
        <v>9.2462659703545178</v>
      </c>
      <c r="AC115" s="122">
        <f t="shared" si="21"/>
        <v>9.2274253615290576</v>
      </c>
      <c r="AD115" s="122">
        <f t="shared" si="21"/>
        <v>12.275413375132098</v>
      </c>
      <c r="AE115" s="122">
        <f t="shared" si="21"/>
        <v>3.4927752710776625</v>
      </c>
      <c r="AF115" s="141" t="e">
        <f t="shared" si="21"/>
        <v>#N/A</v>
      </c>
      <c r="AG115" s="122">
        <f t="shared" si="21"/>
        <v>7.3638589568571495</v>
      </c>
      <c r="AH115" s="122">
        <f t="shared" si="21"/>
        <v>5.7322602649211509</v>
      </c>
      <c r="AI115" s="122">
        <f t="shared" si="21"/>
        <v>2.7785058477563673</v>
      </c>
      <c r="AJ115" s="141" t="e">
        <f t="shared" si="21"/>
        <v>#N/A</v>
      </c>
      <c r="AK115" s="122">
        <f t="shared" si="21"/>
        <v>3.4120262209495102</v>
      </c>
      <c r="AL115" s="122">
        <f t="shared" si="21"/>
        <v>6.4294248706810242</v>
      </c>
      <c r="AM115" s="122">
        <f t="shared" si="21"/>
        <v>5.7910047798482109</v>
      </c>
      <c r="AN115" s="141" t="e">
        <f t="shared" si="21"/>
        <v>#VALUE!</v>
      </c>
      <c r="AO115" s="141" t="e">
        <f t="shared" si="21"/>
        <v>#N/A</v>
      </c>
    </row>
    <row r="116" spans="1:108" x14ac:dyDescent="0.25">
      <c r="A116" s="12">
        <v>2019</v>
      </c>
      <c r="B116" s="122">
        <f>+B64*B$74</f>
        <v>9.0963453305977087</v>
      </c>
      <c r="C116" s="122">
        <f t="shared" si="21"/>
        <v>8.0484491038097339</v>
      </c>
      <c r="D116" s="122">
        <f t="shared" si="21"/>
        <v>2.8584769197034205</v>
      </c>
      <c r="E116" s="141" t="e">
        <f t="shared" si="21"/>
        <v>#N/A</v>
      </c>
      <c r="F116" s="122">
        <f t="shared" si="21"/>
        <v>4.0540735336155596</v>
      </c>
      <c r="G116" s="122">
        <f t="shared" si="21"/>
        <v>7.0453604203653999</v>
      </c>
      <c r="H116" s="141" t="e">
        <f t="shared" si="21"/>
        <v>#VALUE!</v>
      </c>
      <c r="I116" s="122">
        <f t="shared" si="21"/>
        <v>20.663123196647348</v>
      </c>
      <c r="J116" s="122">
        <f t="shared" si="21"/>
        <v>4.9275733674735616</v>
      </c>
      <c r="K116" s="122">
        <f t="shared" si="21"/>
        <v>9.1754894209498747</v>
      </c>
      <c r="L116" s="122">
        <f t="shared" si="21"/>
        <v>12.635896135349904</v>
      </c>
      <c r="M116" s="122">
        <f t="shared" si="21"/>
        <v>10.950739095957379</v>
      </c>
      <c r="N116" s="122">
        <f t="shared" si="21"/>
        <v>2.0407285920188918</v>
      </c>
      <c r="O116" s="141" t="e">
        <f t="shared" si="21"/>
        <v>#VALUE!</v>
      </c>
      <c r="P116" s="122">
        <f t="shared" si="21"/>
        <v>4.2351450264438997</v>
      </c>
      <c r="Q116" s="122">
        <f t="shared" si="21"/>
        <v>3.3329812223558237</v>
      </c>
      <c r="R116" s="122">
        <f t="shared" si="21"/>
        <v>6.3500209171689797</v>
      </c>
      <c r="S116" s="122">
        <f t="shared" si="21"/>
        <v>2.5615033272925309</v>
      </c>
      <c r="T116" s="122">
        <f t="shared" si="21"/>
        <v>3.0096159472616346</v>
      </c>
      <c r="U116" s="122">
        <f t="shared" si="21"/>
        <v>10.968342909352151</v>
      </c>
      <c r="V116" s="122">
        <f t="shared" si="21"/>
        <v>8.5392392501275403</v>
      </c>
      <c r="W116" s="122">
        <f t="shared" si="21"/>
        <v>2.5864364368090564</v>
      </c>
      <c r="X116" s="122">
        <f t="shared" si="21"/>
        <v>1.949702546474215</v>
      </c>
      <c r="Y116" s="122">
        <f t="shared" si="21"/>
        <v>7.293069345114418</v>
      </c>
      <c r="Z116" s="122">
        <f t="shared" si="21"/>
        <v>6.268197137096382</v>
      </c>
      <c r="AA116" s="122">
        <f t="shared" si="21"/>
        <v>5.7527598640966717</v>
      </c>
      <c r="AB116" s="122">
        <f t="shared" si="21"/>
        <v>8.844254406426062</v>
      </c>
      <c r="AC116" s="122">
        <f t="shared" si="21"/>
        <v>9.2274253615290576</v>
      </c>
      <c r="AD116" s="122">
        <f t="shared" si="21"/>
        <v>12.275413375132098</v>
      </c>
      <c r="AE116" s="122">
        <f t="shared" si="21"/>
        <v>3.4927752710776625</v>
      </c>
      <c r="AF116" s="141" t="e">
        <f t="shared" si="21"/>
        <v>#N/A</v>
      </c>
      <c r="AG116" s="122">
        <f t="shared" si="21"/>
        <v>7.3638589568571495</v>
      </c>
      <c r="AH116" s="122">
        <f t="shared" si="21"/>
        <v>5.7322602649211509</v>
      </c>
      <c r="AI116" s="122">
        <f t="shared" si="21"/>
        <v>2.7027284155448297</v>
      </c>
      <c r="AJ116" s="141" t="e">
        <f t="shared" si="21"/>
        <v>#N/A</v>
      </c>
      <c r="AK116" s="122">
        <f t="shared" si="21"/>
        <v>3.4120262209495102</v>
      </c>
      <c r="AL116" s="122">
        <f t="shared" si="21"/>
        <v>6.4294248706810242</v>
      </c>
      <c r="AM116" s="122">
        <f t="shared" si="21"/>
        <v>5.7910047798482109</v>
      </c>
      <c r="AN116" s="141" t="e">
        <f t="shared" si="21"/>
        <v>#VALUE!</v>
      </c>
      <c r="AO116" s="141" t="e">
        <f t="shared" si="21"/>
        <v>#N/A</v>
      </c>
    </row>
    <row r="117" spans="1:108" x14ac:dyDescent="0.25">
      <c r="A117" s="12">
        <v>2020</v>
      </c>
      <c r="B117" s="122">
        <f>+B65*B$74</f>
        <v>9.0963453305977087</v>
      </c>
      <c r="C117" s="122">
        <f t="shared" si="21"/>
        <v>8.0484491038097339</v>
      </c>
      <c r="D117" s="122">
        <f t="shared" si="21"/>
        <v>2.8584769197034205</v>
      </c>
      <c r="E117" s="141" t="e">
        <f t="shared" si="21"/>
        <v>#N/A</v>
      </c>
      <c r="F117" s="122">
        <f t="shared" si="21"/>
        <v>4.0540735336155596</v>
      </c>
      <c r="G117" s="122">
        <f t="shared" si="21"/>
        <v>7.0453604203653999</v>
      </c>
      <c r="H117" s="141" t="e">
        <f t="shared" si="21"/>
        <v>#VALUE!</v>
      </c>
      <c r="I117" s="122">
        <f t="shared" si="21"/>
        <v>20.663123196647348</v>
      </c>
      <c r="J117" s="122">
        <f t="shared" si="21"/>
        <v>4.9275733674735616</v>
      </c>
      <c r="K117" s="122">
        <f t="shared" si="21"/>
        <v>9.1754894209498747</v>
      </c>
      <c r="L117" s="122">
        <f t="shared" si="21"/>
        <v>12.252990191854453</v>
      </c>
      <c r="M117" s="122">
        <f t="shared" si="21"/>
        <v>10.950739095957379</v>
      </c>
      <c r="N117" s="122">
        <f t="shared" si="21"/>
        <v>2.0407285920188918</v>
      </c>
      <c r="O117" s="141" t="e">
        <f t="shared" si="21"/>
        <v>#VALUE!</v>
      </c>
      <c r="P117" s="122">
        <f t="shared" si="21"/>
        <v>3.8252922819493289</v>
      </c>
      <c r="Q117" s="122">
        <f t="shared" si="21"/>
        <v>3.3329812223558237</v>
      </c>
      <c r="R117" s="122">
        <f t="shared" si="21"/>
        <v>5.4428750718591257</v>
      </c>
      <c r="S117" s="122">
        <f t="shared" si="21"/>
        <v>2.5615033272925309</v>
      </c>
      <c r="T117" s="122">
        <f t="shared" si="21"/>
        <v>3.0096159472616346</v>
      </c>
      <c r="U117" s="122">
        <f t="shared" si="21"/>
        <v>10.968342909352151</v>
      </c>
      <c r="V117" s="122">
        <f t="shared" si="21"/>
        <v>8.5392392501275403</v>
      </c>
      <c r="W117" s="122">
        <f t="shared" si="21"/>
        <v>2.5864364368090564</v>
      </c>
      <c r="X117" s="122">
        <f t="shared" si="21"/>
        <v>1.949702546474215</v>
      </c>
      <c r="Y117" s="122">
        <f t="shared" si="21"/>
        <v>7.293069345114418</v>
      </c>
      <c r="Z117" s="122">
        <f t="shared" si="21"/>
        <v>6.268197137096382</v>
      </c>
      <c r="AA117" s="122">
        <f t="shared" si="21"/>
        <v>5.7527598640966717</v>
      </c>
      <c r="AB117" s="122">
        <f t="shared" si="21"/>
        <v>8.844254406426062</v>
      </c>
      <c r="AC117" s="122">
        <f t="shared" si="21"/>
        <v>9.2274253615290576</v>
      </c>
      <c r="AD117" s="122">
        <f t="shared" si="21"/>
        <v>12.275413375132098</v>
      </c>
      <c r="AE117" s="122">
        <f t="shared" si="21"/>
        <v>3.4927752710776625</v>
      </c>
      <c r="AF117" s="141" t="e">
        <f t="shared" si="21"/>
        <v>#N/A</v>
      </c>
      <c r="AG117" s="122">
        <f t="shared" si="21"/>
        <v>7.3638589568571495</v>
      </c>
      <c r="AH117" s="122">
        <f t="shared" si="21"/>
        <v>5.7322602649211509</v>
      </c>
      <c r="AI117" s="122">
        <f t="shared" si="21"/>
        <v>2.7027284155448297</v>
      </c>
      <c r="AJ117" s="141" t="e">
        <f t="shared" si="21"/>
        <v>#N/A</v>
      </c>
      <c r="AK117" s="122">
        <f t="shared" si="21"/>
        <v>3.4120262209495102</v>
      </c>
      <c r="AL117" s="122">
        <f t="shared" si="21"/>
        <v>6.4294248706810242</v>
      </c>
      <c r="AM117" s="122">
        <f t="shared" si="21"/>
        <v>5.7910047798482109</v>
      </c>
      <c r="AN117" s="141" t="e">
        <f t="shared" si="21"/>
        <v>#VALUE!</v>
      </c>
      <c r="AO117" s="141" t="e">
        <f t="shared" si="21"/>
        <v>#N/A</v>
      </c>
    </row>
    <row r="130" spans="1:82" s="138" customFormat="1" x14ac:dyDescent="0.25">
      <c r="A130" s="143" t="s">
        <v>208</v>
      </c>
    </row>
    <row r="131" spans="1:82" x14ac:dyDescent="0.25">
      <c r="B131" s="12" t="s">
        <v>35</v>
      </c>
      <c r="C131" s="12" t="s">
        <v>37</v>
      </c>
      <c r="D131" s="12" t="s">
        <v>54</v>
      </c>
      <c r="E131" s="12" t="s">
        <v>5</v>
      </c>
      <c r="F131" s="12" t="s">
        <v>59</v>
      </c>
      <c r="G131" s="12" t="s">
        <v>55</v>
      </c>
      <c r="H131" s="12" t="s">
        <v>199</v>
      </c>
      <c r="I131" s="12" t="s">
        <v>66</v>
      </c>
      <c r="J131" s="12" t="s">
        <v>57</v>
      </c>
      <c r="K131" s="12" t="s">
        <v>9</v>
      </c>
      <c r="L131" s="12" t="s">
        <v>17</v>
      </c>
      <c r="M131" s="12" t="s">
        <v>40</v>
      </c>
      <c r="N131" s="12" t="s">
        <v>73</v>
      </c>
      <c r="O131" s="12" t="s">
        <v>200</v>
      </c>
      <c r="P131" s="12" t="s">
        <v>65</v>
      </c>
      <c r="Q131" s="12" t="s">
        <v>25</v>
      </c>
      <c r="R131" s="12" t="s">
        <v>56</v>
      </c>
      <c r="S131" s="12" t="s">
        <v>79</v>
      </c>
      <c r="T131" s="12" t="s">
        <v>14</v>
      </c>
      <c r="U131" s="12" t="s">
        <v>83</v>
      </c>
      <c r="V131" s="12" t="s">
        <v>4</v>
      </c>
      <c r="W131" s="12" t="s">
        <v>72</v>
      </c>
      <c r="X131" s="12" t="s">
        <v>38</v>
      </c>
      <c r="Y131" s="12" t="s">
        <v>24</v>
      </c>
      <c r="Z131" s="12" t="s">
        <v>43</v>
      </c>
      <c r="AA131" s="12" t="s">
        <v>30</v>
      </c>
      <c r="AB131" s="12" t="s">
        <v>64</v>
      </c>
      <c r="AC131" s="12" t="s">
        <v>12</v>
      </c>
      <c r="AD131" s="12" t="s">
        <v>78</v>
      </c>
      <c r="AE131" s="12" t="s">
        <v>45</v>
      </c>
      <c r="AF131" s="12" t="s">
        <v>32</v>
      </c>
      <c r="AG131" s="12" t="s">
        <v>46</v>
      </c>
      <c r="AH131" s="12" t="s">
        <v>68</v>
      </c>
      <c r="AI131" s="12" t="s">
        <v>20</v>
      </c>
      <c r="AJ131" s="12" t="s">
        <v>26</v>
      </c>
      <c r="AK131" s="12" t="s">
        <v>44</v>
      </c>
      <c r="AL131" s="12" t="s">
        <v>41</v>
      </c>
      <c r="AM131" s="12" t="s">
        <v>15</v>
      </c>
      <c r="AN131" s="12" t="s">
        <v>201</v>
      </c>
      <c r="AO131" s="12" t="s">
        <v>202</v>
      </c>
      <c r="AQ131" s="12" t="s">
        <v>35</v>
      </c>
      <c r="AR131" s="12" t="s">
        <v>37</v>
      </c>
      <c r="AS131" s="12" t="s">
        <v>54</v>
      </c>
      <c r="AT131" s="12" t="s">
        <v>5</v>
      </c>
      <c r="AU131" s="12" t="s">
        <v>59</v>
      </c>
      <c r="AV131" s="12" t="s">
        <v>55</v>
      </c>
      <c r="AW131" s="12" t="s">
        <v>199</v>
      </c>
      <c r="AX131" s="12" t="s">
        <v>66</v>
      </c>
      <c r="AY131" s="12" t="s">
        <v>57</v>
      </c>
      <c r="AZ131" s="12" t="s">
        <v>9</v>
      </c>
      <c r="BA131" s="12" t="s">
        <v>17</v>
      </c>
      <c r="BB131" s="12" t="s">
        <v>40</v>
      </c>
      <c r="BC131" s="12" t="s">
        <v>73</v>
      </c>
      <c r="BD131" s="12" t="s">
        <v>200</v>
      </c>
      <c r="BE131" s="12" t="s">
        <v>65</v>
      </c>
      <c r="BF131" s="12" t="s">
        <v>25</v>
      </c>
      <c r="BG131" s="12" t="s">
        <v>56</v>
      </c>
      <c r="BH131" s="12" t="s">
        <v>79</v>
      </c>
      <c r="BI131" s="12" t="s">
        <v>14</v>
      </c>
      <c r="BJ131" s="12" t="s">
        <v>83</v>
      </c>
      <c r="BK131" s="12" t="s">
        <v>4</v>
      </c>
      <c r="BL131" s="12" t="s">
        <v>72</v>
      </c>
      <c r="BM131" s="12" t="s">
        <v>38</v>
      </c>
      <c r="BN131" s="12" t="s">
        <v>24</v>
      </c>
      <c r="BO131" s="12" t="s">
        <v>43</v>
      </c>
      <c r="BP131" s="12" t="s">
        <v>30</v>
      </c>
      <c r="BQ131" s="12" t="s">
        <v>64</v>
      </c>
      <c r="BR131" s="12" t="s">
        <v>12</v>
      </c>
      <c r="BS131" s="12" t="s">
        <v>78</v>
      </c>
      <c r="BT131" s="12" t="s">
        <v>45</v>
      </c>
      <c r="BU131" s="12" t="s">
        <v>32</v>
      </c>
      <c r="BV131" s="12" t="s">
        <v>46</v>
      </c>
      <c r="BW131" s="12" t="s">
        <v>68</v>
      </c>
      <c r="BX131" s="12" t="s">
        <v>20</v>
      </c>
      <c r="BY131" s="12" t="s">
        <v>26</v>
      </c>
      <c r="BZ131" s="12" t="s">
        <v>44</v>
      </c>
      <c r="CA131" s="12" t="s">
        <v>41</v>
      </c>
      <c r="CB131" s="12" t="s">
        <v>15</v>
      </c>
      <c r="CC131" s="12" t="s">
        <v>201</v>
      </c>
      <c r="CD131" s="12" t="s">
        <v>202</v>
      </c>
    </row>
    <row r="132" spans="1:82" x14ac:dyDescent="0.25">
      <c r="B132" s="12" t="s">
        <v>203</v>
      </c>
      <c r="C132" s="12" t="s">
        <v>203</v>
      </c>
      <c r="D132" s="12" t="s">
        <v>203</v>
      </c>
      <c r="E132" s="12" t="s">
        <v>203</v>
      </c>
      <c r="F132" s="12" t="s">
        <v>203</v>
      </c>
      <c r="G132" s="12" t="s">
        <v>203</v>
      </c>
      <c r="H132" s="12" t="s">
        <v>203</v>
      </c>
      <c r="I132" s="12" t="s">
        <v>203</v>
      </c>
      <c r="J132" s="12" t="s">
        <v>203</v>
      </c>
      <c r="K132" s="12" t="s">
        <v>203</v>
      </c>
      <c r="L132" s="12" t="s">
        <v>203</v>
      </c>
      <c r="M132" s="12" t="s">
        <v>203</v>
      </c>
      <c r="N132" s="12" t="s">
        <v>203</v>
      </c>
      <c r="O132" s="12" t="s">
        <v>203</v>
      </c>
      <c r="P132" s="12" t="s">
        <v>203</v>
      </c>
      <c r="Q132" s="12" t="s">
        <v>203</v>
      </c>
      <c r="R132" s="12" t="s">
        <v>203</v>
      </c>
      <c r="S132" s="12" t="s">
        <v>203</v>
      </c>
      <c r="T132" s="12" t="s">
        <v>203</v>
      </c>
      <c r="U132" s="12" t="s">
        <v>203</v>
      </c>
      <c r="V132" s="12" t="s">
        <v>203</v>
      </c>
      <c r="W132" s="12" t="s">
        <v>203</v>
      </c>
      <c r="X132" s="12" t="s">
        <v>203</v>
      </c>
      <c r="Y132" s="12" t="s">
        <v>203</v>
      </c>
      <c r="Z132" s="12" t="s">
        <v>203</v>
      </c>
      <c r="AA132" s="12" t="s">
        <v>203</v>
      </c>
      <c r="AB132" s="12" t="s">
        <v>203</v>
      </c>
      <c r="AC132" s="12" t="s">
        <v>203</v>
      </c>
      <c r="AD132" s="12" t="s">
        <v>203</v>
      </c>
      <c r="AE132" s="12" t="s">
        <v>203</v>
      </c>
      <c r="AF132" s="12" t="s">
        <v>203</v>
      </c>
      <c r="AG132" s="12" t="s">
        <v>203</v>
      </c>
      <c r="AH132" s="12" t="s">
        <v>203</v>
      </c>
      <c r="AI132" s="12" t="s">
        <v>203</v>
      </c>
      <c r="AJ132" s="12" t="s">
        <v>203</v>
      </c>
      <c r="AK132" s="12" t="s">
        <v>203</v>
      </c>
      <c r="AL132" s="12" t="s">
        <v>203</v>
      </c>
      <c r="AM132" s="12" t="s">
        <v>203</v>
      </c>
      <c r="AN132" s="12" t="s">
        <v>203</v>
      </c>
      <c r="AO132" s="12" t="s">
        <v>203</v>
      </c>
      <c r="AQ132" s="12" t="s">
        <v>209</v>
      </c>
      <c r="AR132" s="12" t="s">
        <v>209</v>
      </c>
      <c r="AS132" s="12" t="s">
        <v>209</v>
      </c>
      <c r="AT132" s="12" t="s">
        <v>209</v>
      </c>
      <c r="AU132" s="12" t="s">
        <v>209</v>
      </c>
      <c r="AV132" s="12" t="s">
        <v>209</v>
      </c>
      <c r="AW132" s="12" t="s">
        <v>209</v>
      </c>
      <c r="AX132" s="12" t="s">
        <v>209</v>
      </c>
      <c r="AY132" s="12" t="s">
        <v>209</v>
      </c>
      <c r="AZ132" s="12" t="s">
        <v>209</v>
      </c>
      <c r="BA132" s="12" t="s">
        <v>209</v>
      </c>
      <c r="BB132" s="12" t="s">
        <v>209</v>
      </c>
      <c r="BC132" s="12" t="s">
        <v>209</v>
      </c>
      <c r="BD132" s="12" t="s">
        <v>209</v>
      </c>
      <c r="BE132" s="12" t="s">
        <v>209</v>
      </c>
      <c r="BF132" s="12" t="s">
        <v>209</v>
      </c>
      <c r="BG132" s="12" t="s">
        <v>209</v>
      </c>
      <c r="BH132" s="12" t="s">
        <v>209</v>
      </c>
      <c r="BI132" s="12" t="s">
        <v>209</v>
      </c>
      <c r="BJ132" s="12" t="s">
        <v>209</v>
      </c>
      <c r="BK132" s="12" t="s">
        <v>209</v>
      </c>
      <c r="BL132" s="12" t="s">
        <v>209</v>
      </c>
      <c r="BM132" s="12" t="s">
        <v>209</v>
      </c>
      <c r="BN132" s="12" t="s">
        <v>209</v>
      </c>
      <c r="BO132" s="12" t="s">
        <v>209</v>
      </c>
      <c r="BP132" s="12" t="s">
        <v>209</v>
      </c>
      <c r="BQ132" s="12" t="s">
        <v>209</v>
      </c>
      <c r="BR132" s="12" t="s">
        <v>209</v>
      </c>
      <c r="BS132" s="12" t="s">
        <v>209</v>
      </c>
      <c r="BT132" s="12" t="s">
        <v>209</v>
      </c>
      <c r="BU132" s="12" t="s">
        <v>209</v>
      </c>
      <c r="BV132" s="12" t="s">
        <v>209</v>
      </c>
      <c r="BW132" s="12" t="s">
        <v>209</v>
      </c>
      <c r="BX132" s="12" t="s">
        <v>209</v>
      </c>
      <c r="BY132" s="12" t="s">
        <v>209</v>
      </c>
      <c r="BZ132" s="12" t="s">
        <v>209</v>
      </c>
      <c r="CA132" s="12" t="s">
        <v>209</v>
      </c>
      <c r="CB132" s="12" t="s">
        <v>209</v>
      </c>
      <c r="CC132" s="12" t="s">
        <v>209</v>
      </c>
      <c r="CD132" s="12" t="s">
        <v>209</v>
      </c>
    </row>
    <row r="133" spans="1:82" x14ac:dyDescent="0.25">
      <c r="A133" s="12">
        <v>1981</v>
      </c>
      <c r="B133" s="144">
        <f>+B26-B25</f>
        <v>0</v>
      </c>
      <c r="C133" s="144">
        <f t="shared" ref="C133:AO140" si="22">+C26-C25</f>
        <v>0</v>
      </c>
      <c r="D133" s="144">
        <f t="shared" si="22"/>
        <v>0</v>
      </c>
      <c r="E133" s="144"/>
      <c r="F133" s="144">
        <f t="shared" si="22"/>
        <v>0</v>
      </c>
      <c r="G133" s="144">
        <f t="shared" si="22"/>
        <v>0</v>
      </c>
      <c r="H133" s="144">
        <f t="shared" si="22"/>
        <v>0</v>
      </c>
      <c r="I133" s="144">
        <f t="shared" si="22"/>
        <v>0</v>
      </c>
      <c r="J133" s="144">
        <f t="shared" si="22"/>
        <v>0</v>
      </c>
      <c r="K133" s="144">
        <f t="shared" si="22"/>
        <v>0</v>
      </c>
      <c r="L133" s="144">
        <f t="shared" si="22"/>
        <v>0</v>
      </c>
      <c r="M133" s="144">
        <f t="shared" si="22"/>
        <v>5</v>
      </c>
      <c r="N133" s="144">
        <f t="shared" si="22"/>
        <v>0</v>
      </c>
      <c r="O133" s="144">
        <f t="shared" si="22"/>
        <v>0</v>
      </c>
      <c r="P133" s="144">
        <f t="shared" si="22"/>
        <v>0</v>
      </c>
      <c r="Q133" s="144">
        <f t="shared" si="22"/>
        <v>0</v>
      </c>
      <c r="R133" s="144">
        <f t="shared" si="22"/>
        <v>0</v>
      </c>
      <c r="S133" s="144"/>
      <c r="T133" s="144">
        <f t="shared" si="22"/>
        <v>0</v>
      </c>
      <c r="U133" s="144">
        <f t="shared" si="22"/>
        <v>2</v>
      </c>
      <c r="V133" s="144">
        <f t="shared" si="22"/>
        <v>0</v>
      </c>
      <c r="W133" s="144"/>
      <c r="X133" s="144"/>
      <c r="Y133" s="144">
        <f t="shared" si="22"/>
        <v>0</v>
      </c>
      <c r="Z133" s="144">
        <f t="shared" si="22"/>
        <v>0</v>
      </c>
      <c r="AA133" s="144">
        <f t="shared" si="22"/>
        <v>0</v>
      </c>
      <c r="AB133" s="144">
        <f t="shared" si="22"/>
        <v>0</v>
      </c>
      <c r="AC133" s="144">
        <f t="shared" si="22"/>
        <v>0</v>
      </c>
      <c r="AD133" s="144">
        <f t="shared" si="22"/>
        <v>0</v>
      </c>
      <c r="AE133" s="144">
        <f t="shared" si="22"/>
        <v>0</v>
      </c>
      <c r="AF133" s="144"/>
      <c r="AG133" s="144">
        <f t="shared" si="22"/>
        <v>-2</v>
      </c>
      <c r="AH133" s="144">
        <f t="shared" si="22"/>
        <v>0</v>
      </c>
      <c r="AI133" s="144">
        <f t="shared" si="22"/>
        <v>0</v>
      </c>
      <c r="AJ133" s="144"/>
      <c r="AK133" s="144">
        <f t="shared" si="22"/>
        <v>0</v>
      </c>
      <c r="AL133" s="144">
        <f t="shared" si="22"/>
        <v>0</v>
      </c>
      <c r="AM133" s="144">
        <f t="shared" si="22"/>
        <v>0</v>
      </c>
      <c r="AN133" s="144">
        <f t="shared" si="22"/>
        <v>0</v>
      </c>
      <c r="AO133" s="144">
        <f t="shared" si="22"/>
        <v>0</v>
      </c>
      <c r="AQ133" s="135">
        <v>-5.7440000000000051</v>
      </c>
      <c r="AR133" s="135">
        <v>4.1269999999999918</v>
      </c>
      <c r="AS133" s="135">
        <v>-9.900000000000464E-2</v>
      </c>
      <c r="AT133" s="135">
        <v>-9.900000000000464E-2</v>
      </c>
      <c r="AU133" s="135">
        <v>-0.27899999999999592</v>
      </c>
      <c r="AV133" s="135">
        <v>0.29999999999998916</v>
      </c>
      <c r="AW133" s="135"/>
      <c r="AX133" s="135">
        <v>-4.4000000000000039</v>
      </c>
      <c r="AY133" s="135">
        <v>3.5029999999999895</v>
      </c>
      <c r="AZ133" s="135">
        <v>6.2119999999999953</v>
      </c>
      <c r="BA133" s="135">
        <v>2.2769999999999957</v>
      </c>
      <c r="BB133" s="135">
        <v>-2.2599999999999953</v>
      </c>
      <c r="BC133" s="135">
        <v>-0.65800000000000303</v>
      </c>
      <c r="BD133" s="135">
        <v>3.8999999999999924</v>
      </c>
      <c r="BE133" s="135">
        <v>1.1030000000000095</v>
      </c>
      <c r="BF133" s="135">
        <v>0.11000000000001009</v>
      </c>
      <c r="BG133" s="135">
        <v>-1.5560000000000018</v>
      </c>
      <c r="BH133" s="135">
        <v>2.5330000000000075</v>
      </c>
      <c r="BI133" s="135">
        <v>0.55700000000000749</v>
      </c>
      <c r="BJ133" s="135">
        <v>4.2089999999999961</v>
      </c>
      <c r="BK133" s="135">
        <v>7.2459999999999969</v>
      </c>
      <c r="BL133" s="135"/>
      <c r="BM133" s="135"/>
      <c r="BN133" s="135">
        <v>0.79800000000000981</v>
      </c>
      <c r="BO133" s="135">
        <v>8.5259999999999891</v>
      </c>
      <c r="BP133" s="135">
        <v>2.9609999999999914</v>
      </c>
      <c r="BQ133" s="135">
        <v>1.5980000000000105</v>
      </c>
      <c r="BR133" s="135">
        <v>5.4610000000000047</v>
      </c>
      <c r="BS133" s="135">
        <v>5.4610000000000047</v>
      </c>
      <c r="BT133" s="135">
        <v>3.5230000000000095</v>
      </c>
      <c r="BU133" s="135"/>
      <c r="BV133" s="135"/>
      <c r="BW133" s="135">
        <v>-0.40799999999999725</v>
      </c>
      <c r="BX133" s="135">
        <v>4.5400000000000107</v>
      </c>
      <c r="BY133" s="135">
        <v>4.3649999999999967</v>
      </c>
      <c r="BZ133" s="135">
        <v>-0.69299999999999917</v>
      </c>
      <c r="CA133" s="135">
        <v>3.4232895845702327</v>
      </c>
      <c r="CB133" s="135">
        <v>3.4232895845702327</v>
      </c>
      <c r="CC133" s="135">
        <v>3.4232895845702327</v>
      </c>
      <c r="CD133" s="135"/>
    </row>
    <row r="134" spans="1:82" x14ac:dyDescent="0.25">
      <c r="A134" s="12">
        <v>1982</v>
      </c>
      <c r="B134" s="144">
        <f t="shared" ref="B134:Q149" si="23">+B27-B26</f>
        <v>0</v>
      </c>
      <c r="C134" s="144">
        <f t="shared" si="23"/>
        <v>0</v>
      </c>
      <c r="D134" s="144">
        <f t="shared" si="23"/>
        <v>0</v>
      </c>
      <c r="E134" s="144"/>
      <c r="F134" s="144">
        <f t="shared" si="23"/>
        <v>0</v>
      </c>
      <c r="G134" s="144">
        <f t="shared" si="23"/>
        <v>0</v>
      </c>
      <c r="H134" s="144">
        <f t="shared" si="23"/>
        <v>0</v>
      </c>
      <c r="I134" s="144">
        <f t="shared" si="23"/>
        <v>0</v>
      </c>
      <c r="J134" s="144">
        <f t="shared" si="23"/>
        <v>-1.3999999999999986</v>
      </c>
      <c r="K134" s="144">
        <f t="shared" si="23"/>
        <v>0</v>
      </c>
      <c r="L134" s="144">
        <f t="shared" si="23"/>
        <v>0</v>
      </c>
      <c r="M134" s="144">
        <f t="shared" si="23"/>
        <v>0</v>
      </c>
      <c r="N134" s="144">
        <f t="shared" si="23"/>
        <v>0</v>
      </c>
      <c r="O134" s="144">
        <f t="shared" si="23"/>
        <v>0</v>
      </c>
      <c r="P134" s="144">
        <f t="shared" si="23"/>
        <v>0</v>
      </c>
      <c r="Q134" s="144">
        <f t="shared" si="23"/>
        <v>0</v>
      </c>
      <c r="R134" s="144">
        <f t="shared" si="22"/>
        <v>0</v>
      </c>
      <c r="S134" s="144"/>
      <c r="T134" s="144">
        <f t="shared" si="22"/>
        <v>5</v>
      </c>
      <c r="U134" s="144">
        <f t="shared" si="22"/>
        <v>0</v>
      </c>
      <c r="V134" s="144">
        <f t="shared" si="22"/>
        <v>0</v>
      </c>
      <c r="W134" s="144"/>
      <c r="X134" s="144"/>
      <c r="Y134" s="144">
        <f t="shared" si="22"/>
        <v>0</v>
      </c>
      <c r="Z134" s="144">
        <f t="shared" si="22"/>
        <v>0</v>
      </c>
      <c r="AA134" s="144">
        <f t="shared" si="22"/>
        <v>0</v>
      </c>
      <c r="AB134" s="144">
        <f t="shared" si="22"/>
        <v>0</v>
      </c>
      <c r="AC134" s="144">
        <f t="shared" si="22"/>
        <v>0</v>
      </c>
      <c r="AD134" s="144">
        <f t="shared" si="22"/>
        <v>0</v>
      </c>
      <c r="AE134" s="144">
        <f t="shared" si="22"/>
        <v>0</v>
      </c>
      <c r="AF134" s="144"/>
      <c r="AG134" s="144">
        <f t="shared" si="22"/>
        <v>0</v>
      </c>
      <c r="AH134" s="144">
        <f t="shared" si="22"/>
        <v>0</v>
      </c>
      <c r="AI134" s="144">
        <f t="shared" si="22"/>
        <v>0</v>
      </c>
      <c r="AJ134" s="144"/>
      <c r="AK134" s="144">
        <f t="shared" si="22"/>
        <v>0</v>
      </c>
      <c r="AL134" s="144">
        <f t="shared" si="22"/>
        <v>0</v>
      </c>
      <c r="AM134" s="144">
        <f t="shared" si="22"/>
        <v>0</v>
      </c>
      <c r="AN134" s="144">
        <f t="shared" si="22"/>
        <v>0</v>
      </c>
      <c r="AO134" s="144">
        <f t="shared" si="22"/>
        <v>2</v>
      </c>
      <c r="AQ134" s="135">
        <v>-3.1490000000000018</v>
      </c>
      <c r="AR134" s="135">
        <v>6.2999999999990841E-2</v>
      </c>
      <c r="AS134" s="135">
        <v>1.9079999999999986</v>
      </c>
      <c r="AT134" s="135">
        <v>1.9079999999999986</v>
      </c>
      <c r="AU134" s="135">
        <v>0.59499999999998998</v>
      </c>
      <c r="AV134" s="135">
        <v>-3.9390000000000036</v>
      </c>
      <c r="AW134" s="135"/>
      <c r="AX134" s="135">
        <v>0.59599999999999653</v>
      </c>
      <c r="AY134" s="135">
        <v>-3.1869999999999954</v>
      </c>
      <c r="AZ134" s="135">
        <v>-13.588000000000001</v>
      </c>
      <c r="BA134" s="135">
        <v>0.94799999999999329</v>
      </c>
      <c r="BB134" s="135">
        <v>-7.2849999999999966</v>
      </c>
      <c r="BC134" s="135">
        <v>3.6780000000000035</v>
      </c>
      <c r="BD134" s="135">
        <v>1.2000000000000011</v>
      </c>
      <c r="BE134" s="135">
        <v>2.4010000000000087</v>
      </c>
      <c r="BF134" s="135">
        <v>-0.78799999999998871</v>
      </c>
      <c r="BG134" s="135">
        <v>-1.1299999999999977</v>
      </c>
      <c r="BH134" s="135">
        <v>-1.3909999999999978</v>
      </c>
      <c r="BI134" s="135">
        <v>0.15600000000000058</v>
      </c>
      <c r="BJ134" s="135">
        <v>3.3120000000000038</v>
      </c>
      <c r="BK134" s="135">
        <v>8.338000000000001</v>
      </c>
      <c r="BL134" s="135"/>
      <c r="BM134" s="135"/>
      <c r="BN134" s="135">
        <v>1.0389999999999899</v>
      </c>
      <c r="BO134" s="135">
        <v>-0.52099999999999369</v>
      </c>
      <c r="BP134" s="135">
        <v>2.8780000000000028</v>
      </c>
      <c r="BQ134" s="135">
        <v>0.23500000000000743</v>
      </c>
      <c r="BR134" s="135">
        <v>-0.32400000000000206</v>
      </c>
      <c r="BS134" s="135">
        <v>-0.32400000000000206</v>
      </c>
      <c r="BT134" s="135">
        <v>2.1630000000000038</v>
      </c>
      <c r="BU134" s="135"/>
      <c r="BV134" s="135"/>
      <c r="BW134" s="135">
        <v>1.2389999999999901</v>
      </c>
      <c r="BX134" s="135">
        <v>1.3970000000000038</v>
      </c>
      <c r="BY134" s="135">
        <v>3.4289999999999932</v>
      </c>
      <c r="BZ134" s="135">
        <v>1.9709999999999894</v>
      </c>
      <c r="CA134" s="135">
        <v>3.6193173626861475</v>
      </c>
      <c r="CB134" s="135">
        <v>3.6193173626861475</v>
      </c>
      <c r="CC134" s="135">
        <v>3.6193173626861475</v>
      </c>
      <c r="CD134" s="135"/>
    </row>
    <row r="135" spans="1:82" x14ac:dyDescent="0.25">
      <c r="A135" s="12">
        <v>1983</v>
      </c>
      <c r="B135" s="144">
        <f t="shared" si="23"/>
        <v>0</v>
      </c>
      <c r="C135" s="144">
        <f t="shared" si="22"/>
        <v>0</v>
      </c>
      <c r="D135" s="144">
        <f t="shared" si="22"/>
        <v>0</v>
      </c>
      <c r="E135" s="144"/>
      <c r="F135" s="144">
        <f t="shared" si="22"/>
        <v>-3</v>
      </c>
      <c r="G135" s="144">
        <f t="shared" si="22"/>
        <v>0</v>
      </c>
      <c r="H135" s="144">
        <f t="shared" si="22"/>
        <v>0</v>
      </c>
      <c r="I135" s="144">
        <f t="shared" si="22"/>
        <v>0</v>
      </c>
      <c r="J135" s="144">
        <f t="shared" si="22"/>
        <v>-1.2000000000000028</v>
      </c>
      <c r="K135" s="144">
        <f t="shared" si="22"/>
        <v>-11.600000000000001</v>
      </c>
      <c r="L135" s="144">
        <f t="shared" si="22"/>
        <v>0</v>
      </c>
      <c r="M135" s="144">
        <f t="shared" si="22"/>
        <v>0</v>
      </c>
      <c r="N135" s="144">
        <f t="shared" si="22"/>
        <v>0</v>
      </c>
      <c r="O135" s="144">
        <f t="shared" si="22"/>
        <v>0</v>
      </c>
      <c r="P135" s="144">
        <f t="shared" si="22"/>
        <v>0</v>
      </c>
      <c r="Q135" s="144">
        <f t="shared" si="22"/>
        <v>0</v>
      </c>
      <c r="R135" s="144">
        <f t="shared" si="22"/>
        <v>0</v>
      </c>
      <c r="S135" s="144"/>
      <c r="T135" s="144">
        <f t="shared" si="22"/>
        <v>6</v>
      </c>
      <c r="U135" s="144">
        <f t="shared" si="22"/>
        <v>0</v>
      </c>
      <c r="V135" s="144">
        <f t="shared" si="22"/>
        <v>0</v>
      </c>
      <c r="W135" s="144"/>
      <c r="X135" s="144"/>
      <c r="Y135" s="144">
        <f t="shared" si="22"/>
        <v>0</v>
      </c>
      <c r="Z135" s="144">
        <f t="shared" si="22"/>
        <v>0</v>
      </c>
      <c r="AA135" s="144">
        <f t="shared" si="22"/>
        <v>0</v>
      </c>
      <c r="AB135" s="144">
        <f t="shared" si="22"/>
        <v>0</v>
      </c>
      <c r="AC135" s="144">
        <f t="shared" si="22"/>
        <v>0</v>
      </c>
      <c r="AD135" s="144">
        <f t="shared" si="22"/>
        <v>0</v>
      </c>
      <c r="AE135" s="144">
        <f t="shared" si="22"/>
        <v>5</v>
      </c>
      <c r="AF135" s="144"/>
      <c r="AG135" s="144">
        <f t="shared" si="22"/>
        <v>2</v>
      </c>
      <c r="AH135" s="144">
        <f t="shared" si="22"/>
        <v>0</v>
      </c>
      <c r="AI135" s="144">
        <f t="shared" si="22"/>
        <v>0</v>
      </c>
      <c r="AJ135" s="144"/>
      <c r="AK135" s="144">
        <f t="shared" si="22"/>
        <v>0</v>
      </c>
      <c r="AL135" s="144">
        <f t="shared" si="22"/>
        <v>0</v>
      </c>
      <c r="AM135" s="144">
        <f t="shared" si="22"/>
        <v>5</v>
      </c>
      <c r="AN135" s="144">
        <f t="shared" si="22"/>
        <v>0</v>
      </c>
      <c r="AO135" s="144">
        <f t="shared" si="22"/>
        <v>-5</v>
      </c>
      <c r="AQ135" s="135">
        <v>3.7330000000000085</v>
      </c>
      <c r="AR135" s="135">
        <v>-0.47399999999999665</v>
      </c>
      <c r="AS135" s="135">
        <v>2.8040000000000065</v>
      </c>
      <c r="AT135" s="135">
        <v>2.8040000000000065</v>
      </c>
      <c r="AU135" s="135">
        <v>0.31200000000000117</v>
      </c>
      <c r="AV135" s="135">
        <v>-4.0420000000000016</v>
      </c>
      <c r="AW135" s="135"/>
      <c r="AX135" s="135">
        <v>-3.400000000000003</v>
      </c>
      <c r="AY135" s="135">
        <v>2.6010000000000089</v>
      </c>
      <c r="AZ135" s="135">
        <v>-2.8020000000000156</v>
      </c>
      <c r="BA135" s="135">
        <v>1.5740000000000087</v>
      </c>
      <c r="BB135" s="135">
        <v>2.8589999999999893</v>
      </c>
      <c r="BC135" s="135">
        <v>2.5940000000000074</v>
      </c>
      <c r="BD135" s="135">
        <v>-2.8000000000000025</v>
      </c>
      <c r="BE135" s="135">
        <v>1.3079999999999981</v>
      </c>
      <c r="BF135" s="135">
        <v>1.5549999999999953</v>
      </c>
      <c r="BG135" s="135">
        <v>-1.0780000000000012</v>
      </c>
      <c r="BH135" s="135">
        <v>-0.9240000000000026</v>
      </c>
      <c r="BI135" s="135">
        <v>0.92499999999999805</v>
      </c>
      <c r="BJ135" s="135">
        <v>3.5230000000000095</v>
      </c>
      <c r="BK135" s="135">
        <v>13.37600000000001</v>
      </c>
      <c r="BL135" s="135"/>
      <c r="BM135" s="135"/>
      <c r="BN135" s="135">
        <v>1.8869999999999942</v>
      </c>
      <c r="BO135" s="135">
        <v>-3.4860000000000002</v>
      </c>
      <c r="BP135" s="135">
        <v>-0.12400000000000189</v>
      </c>
      <c r="BQ135" s="135">
        <v>3.9730000000000043</v>
      </c>
      <c r="BR135" s="135">
        <v>-9.3289999999999988</v>
      </c>
      <c r="BS135" s="135">
        <v>-9.3289999999999988</v>
      </c>
      <c r="BT135" s="135">
        <v>0.97199999999999509</v>
      </c>
      <c r="BU135" s="135"/>
      <c r="BV135" s="135"/>
      <c r="BW135" s="135">
        <v>1.652000000000009</v>
      </c>
      <c r="BX135" s="135">
        <v>2.0580000000000043</v>
      </c>
      <c r="BY135" s="135">
        <v>4.7579999999999956</v>
      </c>
      <c r="BZ135" s="135">
        <v>4.1979999999999906</v>
      </c>
      <c r="CA135" s="135">
        <v>1.8746144149199617</v>
      </c>
      <c r="CB135" s="135">
        <v>1.8746144149199617</v>
      </c>
      <c r="CC135" s="135">
        <v>1.8746144149199617</v>
      </c>
      <c r="CD135" s="135"/>
    </row>
    <row r="136" spans="1:82" x14ac:dyDescent="0.25">
      <c r="A136" s="12">
        <v>1984</v>
      </c>
      <c r="B136" s="144">
        <f t="shared" si="23"/>
        <v>0</v>
      </c>
      <c r="C136" s="144">
        <f t="shared" si="22"/>
        <v>0</v>
      </c>
      <c r="D136" s="144">
        <f t="shared" si="22"/>
        <v>0</v>
      </c>
      <c r="E136" s="144"/>
      <c r="F136" s="144">
        <f t="shared" si="22"/>
        <v>0</v>
      </c>
      <c r="G136" s="144">
        <f t="shared" si="22"/>
        <v>0</v>
      </c>
      <c r="H136" s="144">
        <f t="shared" si="22"/>
        <v>0</v>
      </c>
      <c r="I136" s="144">
        <f t="shared" si="22"/>
        <v>0</v>
      </c>
      <c r="J136" s="144">
        <f t="shared" si="22"/>
        <v>-0.69999999999999574</v>
      </c>
      <c r="K136" s="144">
        <f t="shared" si="22"/>
        <v>-13.5</v>
      </c>
      <c r="L136" s="144">
        <f t="shared" si="22"/>
        <v>0</v>
      </c>
      <c r="M136" s="144">
        <f t="shared" si="22"/>
        <v>0</v>
      </c>
      <c r="N136" s="144">
        <f t="shared" si="22"/>
        <v>0</v>
      </c>
      <c r="O136" s="144">
        <f t="shared" si="22"/>
        <v>0</v>
      </c>
      <c r="P136" s="144">
        <f t="shared" si="22"/>
        <v>0</v>
      </c>
      <c r="Q136" s="144">
        <f t="shared" si="22"/>
        <v>0</v>
      </c>
      <c r="R136" s="144">
        <f t="shared" si="22"/>
        <v>0</v>
      </c>
      <c r="S136" s="144"/>
      <c r="T136" s="144">
        <f t="shared" si="22"/>
        <v>0</v>
      </c>
      <c r="U136" s="144">
        <f t="shared" si="22"/>
        <v>1.2999999999999972</v>
      </c>
      <c r="V136" s="144">
        <f t="shared" si="22"/>
        <v>0</v>
      </c>
      <c r="W136" s="144"/>
      <c r="X136" s="144"/>
      <c r="Y136" s="144">
        <f t="shared" si="22"/>
        <v>0</v>
      </c>
      <c r="Z136" s="144">
        <f t="shared" si="22"/>
        <v>0</v>
      </c>
      <c r="AA136" s="144">
        <f t="shared" si="22"/>
        <v>0</v>
      </c>
      <c r="AB136" s="144">
        <f t="shared" si="22"/>
        <v>0</v>
      </c>
      <c r="AC136" s="144">
        <f t="shared" si="22"/>
        <v>0</v>
      </c>
      <c r="AD136" s="144">
        <f t="shared" si="22"/>
        <v>0</v>
      </c>
      <c r="AE136" s="144">
        <f t="shared" si="22"/>
        <v>0</v>
      </c>
      <c r="AF136" s="144"/>
      <c r="AG136" s="144">
        <f t="shared" si="22"/>
        <v>0</v>
      </c>
      <c r="AH136" s="144">
        <f t="shared" si="22"/>
        <v>2</v>
      </c>
      <c r="AI136" s="144">
        <f t="shared" si="22"/>
        <v>12</v>
      </c>
      <c r="AJ136" s="144">
        <f t="shared" si="22"/>
        <v>0</v>
      </c>
      <c r="AK136" s="144">
        <f t="shared" si="22"/>
        <v>-2</v>
      </c>
      <c r="AL136" s="144">
        <f t="shared" si="22"/>
        <v>0</v>
      </c>
      <c r="AM136" s="144">
        <f t="shared" si="22"/>
        <v>0</v>
      </c>
      <c r="AN136" s="144">
        <f t="shared" si="22"/>
        <v>0</v>
      </c>
      <c r="AO136" s="144">
        <f t="shared" si="22"/>
        <v>0</v>
      </c>
      <c r="AQ136" s="135">
        <v>2.0000000000000018</v>
      </c>
      <c r="AR136" s="135">
        <v>6.3460000000000072</v>
      </c>
      <c r="AS136" s="135">
        <v>0.33199999999999896</v>
      </c>
      <c r="AT136" s="135">
        <v>0.33199999999999896</v>
      </c>
      <c r="AU136" s="135">
        <v>2.4659999999999904</v>
      </c>
      <c r="AV136" s="135">
        <v>-0.20099999999999563</v>
      </c>
      <c r="AW136" s="135"/>
      <c r="AX136" s="135">
        <v>5.3069999999999951</v>
      </c>
      <c r="AY136" s="135">
        <v>5.9080000000000021</v>
      </c>
      <c r="AZ136" s="135">
        <v>5.8859999999999912</v>
      </c>
      <c r="BA136" s="135">
        <v>3.3509999999999929</v>
      </c>
      <c r="BB136" s="135">
        <v>8.0279999999999916</v>
      </c>
      <c r="BC136" s="135">
        <v>4.1719999999999979</v>
      </c>
      <c r="BD136" s="135">
        <v>4.2000000000000037</v>
      </c>
      <c r="BE136" s="135">
        <v>1.6720000000000068</v>
      </c>
      <c r="BF136" s="135">
        <v>2.8259999999999952</v>
      </c>
      <c r="BG136" s="135">
        <v>2.0070000000000032</v>
      </c>
      <c r="BH136" s="135">
        <v>4.3460000000000054</v>
      </c>
      <c r="BI136" s="135">
        <v>3.012999999999999</v>
      </c>
      <c r="BJ136" s="135">
        <v>4.502000000000006</v>
      </c>
      <c r="BK136" s="135">
        <v>10.552000000000007</v>
      </c>
      <c r="BL136" s="135"/>
      <c r="BM136" s="135"/>
      <c r="BN136" s="135">
        <v>4.7299999999999898</v>
      </c>
      <c r="BO136" s="135">
        <v>3.4110000000000085</v>
      </c>
      <c r="BP136" s="135">
        <v>6.8580000000000085</v>
      </c>
      <c r="BQ136" s="135">
        <v>6.0519999999999907</v>
      </c>
      <c r="BR136" s="135">
        <v>3.8010000000000099</v>
      </c>
      <c r="BS136" s="135">
        <v>3.8010000000000099</v>
      </c>
      <c r="BT136" s="135">
        <v>-1.0419999999999985</v>
      </c>
      <c r="BU136" s="135"/>
      <c r="BV136" s="135"/>
      <c r="BW136" s="135">
        <v>1.6979999999999995</v>
      </c>
      <c r="BX136" s="135">
        <v>4.3469999999999898</v>
      </c>
      <c r="BY136" s="135">
        <v>6.8230000000000013</v>
      </c>
      <c r="BZ136" s="135">
        <v>2.2410000000000041</v>
      </c>
      <c r="CA136" s="135">
        <v>-7.3236792550679164</v>
      </c>
      <c r="CB136" s="135">
        <v>-7.3236792550679164</v>
      </c>
      <c r="CC136" s="135">
        <v>-7.3236792550679164</v>
      </c>
      <c r="CD136" s="135"/>
    </row>
    <row r="137" spans="1:82" x14ac:dyDescent="0.25">
      <c r="A137" s="12">
        <v>1985</v>
      </c>
      <c r="B137" s="144">
        <f t="shared" si="23"/>
        <v>0</v>
      </c>
      <c r="C137" s="144">
        <f t="shared" si="22"/>
        <v>0</v>
      </c>
      <c r="D137" s="144">
        <f t="shared" si="22"/>
        <v>0</v>
      </c>
      <c r="E137" s="144"/>
      <c r="F137" s="144">
        <f t="shared" si="22"/>
        <v>0</v>
      </c>
      <c r="G137" s="144">
        <f t="shared" si="22"/>
        <v>0</v>
      </c>
      <c r="H137" s="144">
        <f t="shared" si="22"/>
        <v>0</v>
      </c>
      <c r="I137" s="144">
        <f t="shared" si="22"/>
        <v>0</v>
      </c>
      <c r="J137" s="144">
        <f t="shared" si="22"/>
        <v>1.7999999999999972</v>
      </c>
      <c r="K137" s="144">
        <f t="shared" si="22"/>
        <v>13.5</v>
      </c>
      <c r="L137" s="144">
        <f t="shared" si="22"/>
        <v>-7</v>
      </c>
      <c r="M137" s="144">
        <f t="shared" si="22"/>
        <v>0</v>
      </c>
      <c r="N137" s="144">
        <f t="shared" si="22"/>
        <v>0</v>
      </c>
      <c r="O137" s="144">
        <f t="shared" si="22"/>
        <v>0</v>
      </c>
      <c r="P137" s="144">
        <f t="shared" si="22"/>
        <v>0</v>
      </c>
      <c r="Q137" s="144">
        <f t="shared" si="22"/>
        <v>0</v>
      </c>
      <c r="R137" s="144">
        <f t="shared" si="22"/>
        <v>4</v>
      </c>
      <c r="S137" s="144"/>
      <c r="T137" s="144">
        <f t="shared" si="22"/>
        <v>0</v>
      </c>
      <c r="U137" s="144">
        <f t="shared" si="22"/>
        <v>0</v>
      </c>
      <c r="V137" s="144">
        <f t="shared" si="22"/>
        <v>0</v>
      </c>
      <c r="W137" s="144"/>
      <c r="X137" s="144"/>
      <c r="Y137" s="144">
        <f t="shared" si="22"/>
        <v>0</v>
      </c>
      <c r="Z137" s="144">
        <f t="shared" si="22"/>
        <v>0</v>
      </c>
      <c r="AA137" s="144">
        <f t="shared" si="22"/>
        <v>0</v>
      </c>
      <c r="AB137" s="144">
        <f t="shared" si="22"/>
        <v>0</v>
      </c>
      <c r="AC137" s="144">
        <f t="shared" si="22"/>
        <v>-15</v>
      </c>
      <c r="AD137" s="144">
        <f t="shared" si="22"/>
        <v>0</v>
      </c>
      <c r="AE137" s="144">
        <f t="shared" si="22"/>
        <v>0</v>
      </c>
      <c r="AF137" s="144"/>
      <c r="AG137" s="144">
        <f t="shared" si="22"/>
        <v>8</v>
      </c>
      <c r="AH137" s="144">
        <f t="shared" si="22"/>
        <v>0</v>
      </c>
      <c r="AI137" s="144">
        <f t="shared" si="22"/>
        <v>0</v>
      </c>
      <c r="AJ137" s="144">
        <f t="shared" si="22"/>
        <v>0</v>
      </c>
      <c r="AK137" s="144">
        <f t="shared" si="22"/>
        <v>-5</v>
      </c>
      <c r="AL137" s="144">
        <f t="shared" si="22"/>
        <v>0</v>
      </c>
      <c r="AM137" s="144">
        <f t="shared" si="22"/>
        <v>0</v>
      </c>
      <c r="AN137" s="144">
        <f t="shared" si="22"/>
        <v>0</v>
      </c>
      <c r="AO137" s="144">
        <f t="shared" si="22"/>
        <v>5</v>
      </c>
      <c r="AQ137" s="135">
        <v>-6.9509999999999961</v>
      </c>
      <c r="AR137" s="135">
        <v>5.4559999999999942</v>
      </c>
      <c r="AS137" s="135">
        <v>2.242999999999995</v>
      </c>
      <c r="AT137" s="135">
        <v>2.242999999999995</v>
      </c>
      <c r="AU137" s="135">
        <v>1.652000000000009</v>
      </c>
      <c r="AV137" s="135">
        <v>-1.6759999999999997</v>
      </c>
      <c r="AW137" s="135"/>
      <c r="AX137" s="135">
        <v>7.9010000000000025</v>
      </c>
      <c r="AY137" s="135">
        <v>4.7369999999999912</v>
      </c>
      <c r="AZ137" s="135">
        <v>1.967999999999992</v>
      </c>
      <c r="BA137" s="135">
        <v>3.1069999999999931</v>
      </c>
      <c r="BB137" s="135">
        <v>0.72200000000000042</v>
      </c>
      <c r="BC137" s="135">
        <v>4.0049999999999919</v>
      </c>
      <c r="BD137" s="135">
        <v>4.4000000000000039</v>
      </c>
      <c r="BE137" s="135">
        <v>1.6059999999999963</v>
      </c>
      <c r="BF137" s="135">
        <v>2.191999999999994</v>
      </c>
      <c r="BG137" s="135">
        <v>2.5130000000000097</v>
      </c>
      <c r="BH137" s="135">
        <v>4.1879999999999917</v>
      </c>
      <c r="BI137" s="135">
        <v>2.6210000000000067</v>
      </c>
      <c r="BJ137" s="135">
        <v>5.2329999999999988</v>
      </c>
      <c r="BK137" s="135">
        <v>7.838999999999996</v>
      </c>
      <c r="BL137" s="135"/>
      <c r="BM137" s="135"/>
      <c r="BN137" s="135">
        <v>5.596000000000001</v>
      </c>
      <c r="BO137" s="135">
        <v>2.18799999999999</v>
      </c>
      <c r="BP137" s="135">
        <v>1.2129999999999974</v>
      </c>
      <c r="BQ137" s="135">
        <v>5.5530000000000079</v>
      </c>
      <c r="BR137" s="135">
        <v>2.0890000000000075</v>
      </c>
      <c r="BS137" s="135">
        <v>2.0890000000000075</v>
      </c>
      <c r="BT137" s="135">
        <v>1.635999999999993</v>
      </c>
      <c r="BU137" s="135"/>
      <c r="BV137" s="135"/>
      <c r="BW137" s="135">
        <v>2.3619999999999974</v>
      </c>
      <c r="BX137" s="135">
        <v>2.3260000000000058</v>
      </c>
      <c r="BY137" s="135">
        <v>4.2580000000000062</v>
      </c>
      <c r="BZ137" s="135">
        <v>4.1250000000000009</v>
      </c>
      <c r="CA137" s="135">
        <v>-7.3066183330936729</v>
      </c>
      <c r="CB137" s="135">
        <v>-7.3066183330936729</v>
      </c>
      <c r="CC137" s="135">
        <v>-7.3066183330936729</v>
      </c>
      <c r="CD137" s="135"/>
    </row>
    <row r="138" spans="1:82" x14ac:dyDescent="0.25">
      <c r="A138" s="12">
        <v>1986</v>
      </c>
      <c r="B138" s="144">
        <f t="shared" si="23"/>
        <v>0</v>
      </c>
      <c r="C138" s="144">
        <f t="shared" si="22"/>
        <v>3</v>
      </c>
      <c r="D138" s="144">
        <f t="shared" si="22"/>
        <v>0</v>
      </c>
      <c r="E138" s="144"/>
      <c r="F138" s="144">
        <f t="shared" si="22"/>
        <v>0</v>
      </c>
      <c r="G138" s="144">
        <f t="shared" si="22"/>
        <v>-30</v>
      </c>
      <c r="H138" s="144">
        <f t="shared" si="22"/>
        <v>0</v>
      </c>
      <c r="I138" s="144">
        <f t="shared" si="22"/>
        <v>0</v>
      </c>
      <c r="J138" s="144">
        <f t="shared" si="22"/>
        <v>0.39999999999999858</v>
      </c>
      <c r="K138" s="144">
        <f t="shared" si="22"/>
        <v>0</v>
      </c>
      <c r="L138" s="144">
        <f t="shared" si="22"/>
        <v>-1</v>
      </c>
      <c r="M138" s="144">
        <f t="shared" si="22"/>
        <v>0</v>
      </c>
      <c r="N138" s="144">
        <f t="shared" si="22"/>
        <v>10</v>
      </c>
      <c r="O138" s="144">
        <f t="shared" si="22"/>
        <v>0</v>
      </c>
      <c r="P138" s="144">
        <f t="shared" si="22"/>
        <v>0</v>
      </c>
      <c r="Q138" s="144">
        <f t="shared" si="22"/>
        <v>0</v>
      </c>
      <c r="R138" s="144">
        <f t="shared" si="22"/>
        <v>0</v>
      </c>
      <c r="S138" s="144"/>
      <c r="T138" s="144">
        <f t="shared" si="22"/>
        <v>0</v>
      </c>
      <c r="U138" s="144">
        <f t="shared" si="22"/>
        <v>0</v>
      </c>
      <c r="V138" s="144">
        <f t="shared" si="22"/>
        <v>0</v>
      </c>
      <c r="W138" s="144"/>
      <c r="X138" s="144"/>
      <c r="Y138" s="144">
        <f t="shared" si="22"/>
        <v>0</v>
      </c>
      <c r="Z138" s="144">
        <f t="shared" si="22"/>
        <v>0</v>
      </c>
      <c r="AA138" s="144">
        <f t="shared" si="22"/>
        <v>3</v>
      </c>
      <c r="AB138" s="144">
        <f t="shared" si="22"/>
        <v>0</v>
      </c>
      <c r="AC138" s="144">
        <f t="shared" si="22"/>
        <v>-5</v>
      </c>
      <c r="AD138" s="144">
        <f t="shared" si="22"/>
        <v>0</v>
      </c>
      <c r="AE138" s="144">
        <f t="shared" si="22"/>
        <v>-5</v>
      </c>
      <c r="AF138" s="144"/>
      <c r="AG138" s="144">
        <f t="shared" si="22"/>
        <v>0</v>
      </c>
      <c r="AH138" s="144">
        <f t="shared" si="22"/>
        <v>0</v>
      </c>
      <c r="AI138" s="144">
        <f t="shared" si="22"/>
        <v>0</v>
      </c>
      <c r="AJ138" s="144">
        <f t="shared" si="22"/>
        <v>6</v>
      </c>
      <c r="AK138" s="144">
        <f t="shared" si="22"/>
        <v>-5</v>
      </c>
      <c r="AL138" s="144">
        <f t="shared" si="22"/>
        <v>0</v>
      </c>
      <c r="AM138" s="144">
        <f t="shared" si="22"/>
        <v>0</v>
      </c>
      <c r="AN138" s="144">
        <f t="shared" si="22"/>
        <v>0</v>
      </c>
      <c r="AO138" s="144">
        <f t="shared" si="22"/>
        <v>0</v>
      </c>
      <c r="AQ138" s="135">
        <v>7.1460000000000079</v>
      </c>
      <c r="AR138" s="135">
        <v>2.4480000000000057</v>
      </c>
      <c r="AS138" s="135">
        <v>2.3409999999999931</v>
      </c>
      <c r="AT138" s="135">
        <v>2.3409999999999931</v>
      </c>
      <c r="AU138" s="135">
        <v>1.8229999999999968</v>
      </c>
      <c r="AV138" s="135">
        <v>-2.5740000000000096</v>
      </c>
      <c r="AW138" s="135"/>
      <c r="AX138" s="135">
        <v>7.5439999999999952</v>
      </c>
      <c r="AY138" s="135">
        <v>2.1449999999999969</v>
      </c>
      <c r="AZ138" s="135">
        <v>5.596000000000001</v>
      </c>
      <c r="BA138" s="135">
        <v>5.8240000000000069</v>
      </c>
      <c r="BB138" s="135">
        <v>5.5360000000000076</v>
      </c>
      <c r="BC138" s="135">
        <v>4.8999999999999932</v>
      </c>
      <c r="BD138" s="135">
        <v>3.0939999999999968</v>
      </c>
      <c r="BE138" s="135">
        <v>2.2540000000000004</v>
      </c>
      <c r="BF138" s="135">
        <v>2.4170000000000025</v>
      </c>
      <c r="BG138" s="135">
        <v>0.51499999999999879</v>
      </c>
      <c r="BH138" s="135">
        <v>0.72300000000000697</v>
      </c>
      <c r="BI138" s="135">
        <v>2.7099999999999902</v>
      </c>
      <c r="BJ138" s="135">
        <v>3.3269999999999911</v>
      </c>
      <c r="BK138" s="135">
        <v>11.326999999999998</v>
      </c>
      <c r="BL138" s="135"/>
      <c r="BM138" s="135"/>
      <c r="BN138" s="135">
        <v>9.9830000000000076</v>
      </c>
      <c r="BO138" s="135">
        <v>-3.0789999999999984</v>
      </c>
      <c r="BP138" s="135">
        <v>1.8100000000000005</v>
      </c>
      <c r="BQ138" s="135">
        <v>4.04199999999999</v>
      </c>
      <c r="BR138" s="135">
        <v>12.105999999999995</v>
      </c>
      <c r="BS138" s="135">
        <v>12.105999999999995</v>
      </c>
      <c r="BT138" s="135">
        <v>3.3199999999999896</v>
      </c>
      <c r="BU138" s="135"/>
      <c r="BV138" s="135"/>
      <c r="BW138" s="135">
        <v>3.4319999999999906</v>
      </c>
      <c r="BX138" s="135">
        <v>2.9709999999999903</v>
      </c>
      <c r="BY138" s="135">
        <v>6.9409999999999972</v>
      </c>
      <c r="BZ138" s="135">
        <v>3.1549999999999967</v>
      </c>
      <c r="CA138" s="135">
        <v>3.4167941993724193</v>
      </c>
      <c r="CB138" s="135">
        <v>3.4167941993724193</v>
      </c>
      <c r="CC138" s="135">
        <v>3.4167941993724193</v>
      </c>
      <c r="CD138" s="135"/>
    </row>
    <row r="139" spans="1:82" x14ac:dyDescent="0.25">
      <c r="A139" s="12">
        <v>1987</v>
      </c>
      <c r="B139" s="144">
        <f t="shared" si="23"/>
        <v>0</v>
      </c>
      <c r="C139" s="144">
        <f t="shared" si="22"/>
        <v>0</v>
      </c>
      <c r="D139" s="144">
        <f t="shared" si="22"/>
        <v>0</v>
      </c>
      <c r="E139" s="144"/>
      <c r="F139" s="144">
        <f t="shared" si="22"/>
        <v>-2</v>
      </c>
      <c r="G139" s="144">
        <f t="shared" si="22"/>
        <v>0</v>
      </c>
      <c r="H139" s="144">
        <f t="shared" si="22"/>
        <v>0</v>
      </c>
      <c r="I139" s="144">
        <f t="shared" si="22"/>
        <v>0</v>
      </c>
      <c r="J139" s="144">
        <f t="shared" si="22"/>
        <v>-1.1999999999999957</v>
      </c>
      <c r="K139" s="144">
        <f t="shared" si="22"/>
        <v>-4.5</v>
      </c>
      <c r="L139" s="144">
        <f t="shared" si="22"/>
        <v>-1</v>
      </c>
      <c r="M139" s="144">
        <f t="shared" si="22"/>
        <v>0</v>
      </c>
      <c r="N139" s="144">
        <f t="shared" si="22"/>
        <v>0</v>
      </c>
      <c r="O139" s="144">
        <f t="shared" si="22"/>
        <v>0</v>
      </c>
      <c r="P139" s="144">
        <f t="shared" si="22"/>
        <v>-5</v>
      </c>
      <c r="Q139" s="144">
        <f t="shared" si="22"/>
        <v>0</v>
      </c>
      <c r="R139" s="144">
        <f t="shared" si="22"/>
        <v>0</v>
      </c>
      <c r="S139" s="144"/>
      <c r="T139" s="144">
        <f t="shared" si="22"/>
        <v>0</v>
      </c>
      <c r="U139" s="144">
        <f t="shared" si="22"/>
        <v>-1.2999999999999972</v>
      </c>
      <c r="V139" s="144">
        <f t="shared" si="22"/>
        <v>0</v>
      </c>
      <c r="W139" s="144"/>
      <c r="X139" s="144"/>
      <c r="Y139" s="144">
        <f t="shared" si="22"/>
        <v>0</v>
      </c>
      <c r="Z139" s="144">
        <f t="shared" si="22"/>
        <v>-7</v>
      </c>
      <c r="AA139" s="144">
        <f t="shared" si="22"/>
        <v>0</v>
      </c>
      <c r="AB139" s="144">
        <f t="shared" si="22"/>
        <v>0</v>
      </c>
      <c r="AC139" s="144">
        <f t="shared" si="22"/>
        <v>0</v>
      </c>
      <c r="AD139" s="144">
        <f t="shared" si="22"/>
        <v>0</v>
      </c>
      <c r="AE139" s="144">
        <f t="shared" si="22"/>
        <v>-2.5</v>
      </c>
      <c r="AF139" s="144"/>
      <c r="AG139" s="144">
        <f t="shared" si="22"/>
        <v>0</v>
      </c>
      <c r="AH139" s="144">
        <f t="shared" si="22"/>
        <v>0</v>
      </c>
      <c r="AI139" s="144">
        <f t="shared" si="22"/>
        <v>0</v>
      </c>
      <c r="AJ139" s="144">
        <f t="shared" si="22"/>
        <v>0</v>
      </c>
      <c r="AK139" s="144">
        <f t="shared" si="22"/>
        <v>-5</v>
      </c>
      <c r="AL139" s="144">
        <f t="shared" si="22"/>
        <v>-6</v>
      </c>
      <c r="AM139" s="144">
        <f t="shared" si="22"/>
        <v>0</v>
      </c>
      <c r="AN139" s="144">
        <f t="shared" si="22"/>
        <v>0</v>
      </c>
      <c r="AO139" s="144">
        <f t="shared" si="22"/>
        <v>-5</v>
      </c>
      <c r="AQ139" s="135">
        <v>2.5290000000000035</v>
      </c>
      <c r="AR139" s="135">
        <v>4.8929999999999918</v>
      </c>
      <c r="AS139" s="135">
        <v>1.6809999999999992</v>
      </c>
      <c r="AT139" s="135">
        <v>1.6809999999999992</v>
      </c>
      <c r="AU139" s="135">
        <v>2.3069999999999924</v>
      </c>
      <c r="AV139" s="135">
        <v>2.462999999999993</v>
      </c>
      <c r="AW139" s="135"/>
      <c r="AX139" s="135">
        <v>3.6010000000000097</v>
      </c>
      <c r="AY139" s="135">
        <v>4.0729999999999933</v>
      </c>
      <c r="AZ139" s="135">
        <v>6.5809999999999924</v>
      </c>
      <c r="BA139" s="135">
        <v>5.3690000000000015</v>
      </c>
      <c r="BB139" s="135">
        <v>4.764999999999997</v>
      </c>
      <c r="BC139" s="135">
        <v>0.25399999999999867</v>
      </c>
      <c r="BD139" s="135">
        <v>-5.9719999999999995</v>
      </c>
      <c r="BE139" s="135">
        <v>2.6229999999999976</v>
      </c>
      <c r="BF139" s="135">
        <v>1.4690000000000092</v>
      </c>
      <c r="BG139" s="135">
        <v>-2.2569999999999979</v>
      </c>
      <c r="BH139" s="135">
        <v>6.0310000000000086</v>
      </c>
      <c r="BI139" s="135">
        <v>3.0669999999999975</v>
      </c>
      <c r="BJ139" s="135">
        <v>4.7309999999999963</v>
      </c>
      <c r="BK139" s="135">
        <v>12.724000000000002</v>
      </c>
      <c r="BL139" s="135"/>
      <c r="BM139" s="135"/>
      <c r="BN139" s="135">
        <v>3.9509999999999934</v>
      </c>
      <c r="BO139" s="135">
        <v>1.7220000000000013</v>
      </c>
      <c r="BP139" s="135">
        <v>2.4359999999999937</v>
      </c>
      <c r="BQ139" s="135">
        <v>1.7530000000000046</v>
      </c>
      <c r="BR139" s="135">
        <v>7.7380000000000004</v>
      </c>
      <c r="BS139" s="135">
        <v>7.7380000000000004</v>
      </c>
      <c r="BT139" s="135">
        <v>7.6319999999999943</v>
      </c>
      <c r="BU139" s="135"/>
      <c r="BV139" s="135"/>
      <c r="BW139" s="135">
        <v>5.7090000000000085</v>
      </c>
      <c r="BX139" s="135">
        <v>3.3020000000000049</v>
      </c>
      <c r="BY139" s="135">
        <v>10.027000000000008</v>
      </c>
      <c r="BZ139" s="135">
        <v>5.3960000000000008</v>
      </c>
      <c r="CA139" s="135">
        <v>4.311623349727034</v>
      </c>
      <c r="CB139" s="135">
        <v>4.311623349727034</v>
      </c>
      <c r="CC139" s="135">
        <v>4.311623349727034</v>
      </c>
      <c r="CD139" s="135"/>
    </row>
    <row r="140" spans="1:82" x14ac:dyDescent="0.25">
      <c r="A140" s="12">
        <v>1988</v>
      </c>
      <c r="B140" s="144">
        <f t="shared" si="23"/>
        <v>0</v>
      </c>
      <c r="C140" s="144">
        <f t="shared" si="22"/>
        <v>-10</v>
      </c>
      <c r="D140" s="144">
        <f t="shared" si="22"/>
        <v>0</v>
      </c>
      <c r="E140" s="144"/>
      <c r="F140" s="144">
        <f t="shared" si="22"/>
        <v>0</v>
      </c>
      <c r="G140" s="144">
        <f t="shared" si="22"/>
        <v>0</v>
      </c>
      <c r="H140" s="144">
        <f t="shared" si="22"/>
        <v>5</v>
      </c>
      <c r="I140" s="144">
        <f t="shared" si="22"/>
        <v>-5</v>
      </c>
      <c r="J140" s="144">
        <f t="shared" si="22"/>
        <v>-7.3000000000000043</v>
      </c>
      <c r="K140" s="144">
        <f t="shared" si="22"/>
        <v>0</v>
      </c>
      <c r="L140" s="144">
        <f t="shared" si="22"/>
        <v>-1</v>
      </c>
      <c r="M140" s="144">
        <f t="shared" si="22"/>
        <v>-20</v>
      </c>
      <c r="N140" s="144">
        <f t="shared" si="22"/>
        <v>0</v>
      </c>
      <c r="O140" s="144">
        <f t="shared" si="22"/>
        <v>0</v>
      </c>
      <c r="P140" s="144">
        <f t="shared" si="22"/>
        <v>-3</v>
      </c>
      <c r="Q140" s="144">
        <f t="shared" si="22"/>
        <v>0</v>
      </c>
      <c r="R140" s="144">
        <f t="shared" si="22"/>
        <v>0</v>
      </c>
      <c r="S140" s="144"/>
      <c r="T140" s="144">
        <f t="shared" si="22"/>
        <v>0</v>
      </c>
      <c r="U140" s="144">
        <f t="shared" si="22"/>
        <v>0</v>
      </c>
      <c r="V140" s="144">
        <f t="shared" si="22"/>
        <v>0</v>
      </c>
      <c r="W140" s="144"/>
      <c r="X140" s="144"/>
      <c r="Y140" s="144">
        <f t="shared" si="22"/>
        <v>0</v>
      </c>
      <c r="Z140" s="144">
        <f t="shared" si="22"/>
        <v>0</v>
      </c>
      <c r="AA140" s="144">
        <f t="shared" si="22"/>
        <v>-20</v>
      </c>
      <c r="AB140" s="144">
        <f t="shared" si="22"/>
        <v>0</v>
      </c>
      <c r="AC140" s="144">
        <f t="shared" si="22"/>
        <v>0</v>
      </c>
      <c r="AD140" s="144">
        <f t="shared" si="22"/>
        <v>0</v>
      </c>
      <c r="AE140" s="144">
        <f t="shared" si="22"/>
        <v>0</v>
      </c>
      <c r="AF140" s="144"/>
      <c r="AG140" s="144">
        <f t="shared" si="22"/>
        <v>0</v>
      </c>
      <c r="AH140" s="144">
        <f t="shared" si="22"/>
        <v>0</v>
      </c>
      <c r="AI140" s="144">
        <f t="shared" si="22"/>
        <v>0</v>
      </c>
      <c r="AJ140" s="144">
        <f t="shared" si="22"/>
        <v>0</v>
      </c>
      <c r="AK140" s="144">
        <f t="shared" si="22"/>
        <v>0</v>
      </c>
      <c r="AL140" s="144">
        <f t="shared" si="22"/>
        <v>-6</v>
      </c>
      <c r="AM140" s="144">
        <f t="shared" si="22"/>
        <v>0</v>
      </c>
      <c r="AN140" s="144">
        <f t="shared" si="22"/>
        <v>0</v>
      </c>
      <c r="AO140" s="144">
        <f t="shared" si="22"/>
        <v>0</v>
      </c>
      <c r="AQ140" s="135">
        <v>-1.9569999999999976</v>
      </c>
      <c r="AR140" s="135">
        <v>4.2530000000000179</v>
      </c>
      <c r="AS140" s="135">
        <v>0.96099999999998964</v>
      </c>
      <c r="AT140" s="135">
        <v>0.96099999999998964</v>
      </c>
      <c r="AU140" s="135">
        <v>4.7230000000000105</v>
      </c>
      <c r="AV140" s="135">
        <v>2.9099999999999904</v>
      </c>
      <c r="AW140" s="135"/>
      <c r="AX140" s="135">
        <v>0.26399999999999757</v>
      </c>
      <c r="AY140" s="135">
        <v>4.4100000000000028</v>
      </c>
      <c r="AZ140" s="135">
        <v>7.2880000000000056</v>
      </c>
      <c r="BA140" s="135">
        <v>4.0640000000000009</v>
      </c>
      <c r="BB140" s="135">
        <v>3.4319999999999906</v>
      </c>
      <c r="BC140" s="135">
        <v>-7.9999999999968985E-3</v>
      </c>
      <c r="BD140" s="135">
        <v>10.485999999999995</v>
      </c>
      <c r="BE140" s="135">
        <v>4.5619999999999994</v>
      </c>
      <c r="BF140" s="135">
        <v>3.736000000000006</v>
      </c>
      <c r="BG140" s="135">
        <v>4.2880000000000029</v>
      </c>
      <c r="BH140" s="135">
        <v>4.610000000000003</v>
      </c>
      <c r="BI140" s="135">
        <v>4.0289999999999937</v>
      </c>
      <c r="BJ140" s="135">
        <v>6.7849999999999966</v>
      </c>
      <c r="BK140" s="135">
        <v>11.988</v>
      </c>
      <c r="BL140" s="135"/>
      <c r="BM140" s="135"/>
      <c r="BN140" s="135">
        <v>8.4640000000000057</v>
      </c>
      <c r="BO140" s="135">
        <v>1.2829999999999897</v>
      </c>
      <c r="BP140" s="135">
        <v>0.55499999999999439</v>
      </c>
      <c r="BQ140" s="135">
        <v>-0.25500000000000522</v>
      </c>
      <c r="BR140" s="135">
        <v>-9.421999999999997</v>
      </c>
      <c r="BS140" s="135">
        <v>-9.421999999999997</v>
      </c>
      <c r="BT140" s="135">
        <v>5.3399999999999892</v>
      </c>
      <c r="BU140" s="135"/>
      <c r="BV140" s="135"/>
      <c r="BW140" s="135">
        <v>5.2850000000000064</v>
      </c>
      <c r="BX140" s="135">
        <v>2.4680000000000035</v>
      </c>
      <c r="BY140" s="135">
        <v>2.1209999999999951</v>
      </c>
      <c r="BZ140" s="135">
        <v>5.6019999999999959</v>
      </c>
      <c r="CA140" s="135">
        <v>6.7525474275346165</v>
      </c>
      <c r="CB140" s="135">
        <v>6.7525474275346165</v>
      </c>
      <c r="CC140" s="135">
        <v>6.7525474275346165</v>
      </c>
      <c r="CD140" s="135"/>
    </row>
    <row r="141" spans="1:82" x14ac:dyDescent="0.25">
      <c r="A141" s="12">
        <v>1989</v>
      </c>
      <c r="B141" s="144">
        <f t="shared" si="23"/>
        <v>-13</v>
      </c>
      <c r="C141" s="144">
        <f t="shared" si="23"/>
        <v>0</v>
      </c>
      <c r="D141" s="144">
        <f t="shared" si="23"/>
        <v>-25</v>
      </c>
      <c r="E141" s="144"/>
      <c r="F141" s="144">
        <f t="shared" si="23"/>
        <v>0</v>
      </c>
      <c r="G141" s="144">
        <f t="shared" si="23"/>
        <v>0</v>
      </c>
      <c r="H141" s="144">
        <f t="shared" si="23"/>
        <v>0</v>
      </c>
      <c r="I141" s="144">
        <f t="shared" si="23"/>
        <v>0</v>
      </c>
      <c r="J141" s="144">
        <f t="shared" si="23"/>
        <v>0</v>
      </c>
      <c r="K141" s="144">
        <f t="shared" si="23"/>
        <v>0</v>
      </c>
      <c r="L141" s="144">
        <f t="shared" si="23"/>
        <v>0</v>
      </c>
      <c r="M141" s="144">
        <f t="shared" si="23"/>
        <v>0</v>
      </c>
      <c r="N141" s="144">
        <f t="shared" si="23"/>
        <v>0</v>
      </c>
      <c r="O141" s="144">
        <f t="shared" si="23"/>
        <v>5</v>
      </c>
      <c r="P141" s="144">
        <f t="shared" si="23"/>
        <v>-3</v>
      </c>
      <c r="Q141" s="144">
        <f t="shared" si="23"/>
        <v>0</v>
      </c>
      <c r="R141" s="144">
        <f t="shared" ref="C141:AO148" si="24">+R34-R33</f>
        <v>-3</v>
      </c>
      <c r="S141" s="144"/>
      <c r="T141" s="144">
        <f t="shared" si="24"/>
        <v>0</v>
      </c>
      <c r="U141" s="144">
        <f t="shared" si="24"/>
        <v>-2</v>
      </c>
      <c r="V141" s="144">
        <f t="shared" si="24"/>
        <v>0</v>
      </c>
      <c r="W141" s="144"/>
      <c r="X141" s="144"/>
      <c r="Y141" s="144">
        <f t="shared" si="24"/>
        <v>0</v>
      </c>
      <c r="Z141" s="144">
        <f t="shared" si="24"/>
        <v>2</v>
      </c>
      <c r="AA141" s="144">
        <f t="shared" si="24"/>
        <v>5</v>
      </c>
      <c r="AB141" s="144">
        <f t="shared" si="24"/>
        <v>0</v>
      </c>
      <c r="AC141" s="144">
        <f t="shared" si="24"/>
        <v>0</v>
      </c>
      <c r="AD141" s="144">
        <f t="shared" si="24"/>
        <v>0</v>
      </c>
      <c r="AE141" s="144">
        <f t="shared" si="24"/>
        <v>-1</v>
      </c>
      <c r="AF141" s="144"/>
      <c r="AG141" s="144">
        <f t="shared" si="24"/>
        <v>0</v>
      </c>
      <c r="AH141" s="144">
        <f t="shared" si="24"/>
        <v>0</v>
      </c>
      <c r="AI141" s="144">
        <f t="shared" si="24"/>
        <v>0</v>
      </c>
      <c r="AJ141" s="144">
        <f t="shared" si="24"/>
        <v>0</v>
      </c>
      <c r="AK141" s="144">
        <f t="shared" si="24"/>
        <v>0</v>
      </c>
      <c r="AL141" s="144">
        <f t="shared" si="24"/>
        <v>0</v>
      </c>
      <c r="AM141" s="144">
        <f t="shared" si="24"/>
        <v>0</v>
      </c>
      <c r="AN141" s="144">
        <f t="shared" si="24"/>
        <v>0</v>
      </c>
      <c r="AO141" s="144">
        <f t="shared" si="24"/>
        <v>0</v>
      </c>
      <c r="AQ141" s="135">
        <v>-7.0069999999999961</v>
      </c>
      <c r="AR141" s="135">
        <v>4.6340000000000048</v>
      </c>
      <c r="AS141" s="135">
        <v>3.886999999999996</v>
      </c>
      <c r="AT141" s="135">
        <v>3.886999999999996</v>
      </c>
      <c r="AU141" s="135">
        <v>3.4689999999999888</v>
      </c>
      <c r="AV141" s="135">
        <v>3.7900000000000045</v>
      </c>
      <c r="AW141" s="135"/>
      <c r="AX141" s="135">
        <v>3.2000000000000028</v>
      </c>
      <c r="AY141" s="135">
        <v>2.3169999999999913</v>
      </c>
      <c r="AZ141" s="135">
        <v>10.604999999999976</v>
      </c>
      <c r="BA141" s="135">
        <v>3.4140000000000059</v>
      </c>
      <c r="BB141" s="135">
        <v>5.6659999999999933</v>
      </c>
      <c r="BC141" s="135">
        <v>0.64200000000000923</v>
      </c>
      <c r="BD141" s="135">
        <v>0.28500000000000192</v>
      </c>
      <c r="BE141" s="135">
        <v>4.4710000000000027</v>
      </c>
      <c r="BF141" s="135">
        <v>3.9130000000000109</v>
      </c>
      <c r="BG141" s="135">
        <v>3.7989999999999968</v>
      </c>
      <c r="BH141" s="135">
        <v>4.3260000000000076</v>
      </c>
      <c r="BI141" s="135">
        <v>3.2520000000000104</v>
      </c>
      <c r="BJ141" s="135">
        <v>4.8580000000000068</v>
      </c>
      <c r="BK141" s="135">
        <v>7.072999999999996</v>
      </c>
      <c r="BL141" s="135"/>
      <c r="BM141" s="135"/>
      <c r="BN141" s="135">
        <v>9.7979999999999947</v>
      </c>
      <c r="BO141" s="135">
        <v>4.1060000000000096</v>
      </c>
      <c r="BP141" s="135">
        <v>0.42800000000000615</v>
      </c>
      <c r="BQ141" s="135">
        <v>1.0380000000000056</v>
      </c>
      <c r="BR141" s="135">
        <v>-13.422000000000001</v>
      </c>
      <c r="BS141" s="135">
        <v>-13.422000000000001</v>
      </c>
      <c r="BT141" s="135">
        <v>6.6489999999999938</v>
      </c>
      <c r="BU141" s="135"/>
      <c r="BV141" s="135"/>
      <c r="BW141" s="135">
        <v>5.0040000000000084</v>
      </c>
      <c r="BX141" s="135">
        <v>2.6580000000000048</v>
      </c>
      <c r="BY141" s="135">
        <v>0.25299999999999212</v>
      </c>
      <c r="BZ141" s="135">
        <v>2.4440000000000017</v>
      </c>
      <c r="CA141" s="135">
        <v>6.2053095637350841</v>
      </c>
      <c r="CB141" s="135">
        <v>6.2053095637350841</v>
      </c>
      <c r="CC141" s="135">
        <v>6.2053095637350841</v>
      </c>
      <c r="CD141" s="135"/>
    </row>
    <row r="142" spans="1:82" x14ac:dyDescent="0.25">
      <c r="A142" s="12">
        <v>1990</v>
      </c>
      <c r="B142" s="144">
        <f t="shared" si="23"/>
        <v>0</v>
      </c>
      <c r="C142" s="144">
        <f t="shared" si="24"/>
        <v>0</v>
      </c>
      <c r="D142" s="144">
        <f t="shared" si="24"/>
        <v>0</v>
      </c>
      <c r="E142" s="144"/>
      <c r="F142" s="144">
        <f t="shared" si="24"/>
        <v>-2</v>
      </c>
      <c r="G142" s="144">
        <f t="shared" si="24"/>
        <v>0</v>
      </c>
      <c r="H142" s="144">
        <f t="shared" si="24"/>
        <v>0</v>
      </c>
      <c r="I142" s="144">
        <f t="shared" si="24"/>
        <v>0</v>
      </c>
      <c r="J142" s="144">
        <f t="shared" si="24"/>
        <v>0.20000000000000284</v>
      </c>
      <c r="K142" s="144">
        <f t="shared" si="24"/>
        <v>2.5</v>
      </c>
      <c r="L142" s="144">
        <f t="shared" si="24"/>
        <v>0</v>
      </c>
      <c r="M142" s="144">
        <f t="shared" si="24"/>
        <v>0</v>
      </c>
      <c r="N142" s="144">
        <f t="shared" si="24"/>
        <v>-10</v>
      </c>
      <c r="O142" s="144">
        <f t="shared" si="24"/>
        <v>0</v>
      </c>
      <c r="P142" s="144">
        <f t="shared" si="24"/>
        <v>-2</v>
      </c>
      <c r="Q142" s="144">
        <f t="shared" si="24"/>
        <v>-5.5</v>
      </c>
      <c r="R142" s="144">
        <f t="shared" si="24"/>
        <v>0</v>
      </c>
      <c r="S142" s="144">
        <f t="shared" si="24"/>
        <v>-10</v>
      </c>
      <c r="T142" s="144">
        <f t="shared" si="24"/>
        <v>0</v>
      </c>
      <c r="U142" s="144">
        <f t="shared" si="24"/>
        <v>-2.5</v>
      </c>
      <c r="V142" s="144">
        <f t="shared" si="24"/>
        <v>0</v>
      </c>
      <c r="W142" s="144"/>
      <c r="X142" s="144"/>
      <c r="Y142" s="144">
        <f t="shared" si="24"/>
        <v>2.5</v>
      </c>
      <c r="Z142" s="144">
        <f t="shared" si="24"/>
        <v>-1</v>
      </c>
      <c r="AA142" s="144">
        <f t="shared" si="24"/>
        <v>0</v>
      </c>
      <c r="AB142" s="144">
        <f t="shared" si="24"/>
        <v>0</v>
      </c>
      <c r="AC142" s="144">
        <f t="shared" si="24"/>
        <v>-5</v>
      </c>
      <c r="AD142" s="144">
        <f t="shared" si="24"/>
        <v>0</v>
      </c>
      <c r="AE142" s="144">
        <f t="shared" si="24"/>
        <v>0</v>
      </c>
      <c r="AF142" s="144"/>
      <c r="AG142" s="144">
        <f t="shared" si="24"/>
        <v>0</v>
      </c>
      <c r="AH142" s="144">
        <f t="shared" si="24"/>
        <v>0</v>
      </c>
      <c r="AI142" s="144">
        <f t="shared" si="24"/>
        <v>-12</v>
      </c>
      <c r="AJ142" s="144">
        <f t="shared" si="24"/>
        <v>0</v>
      </c>
      <c r="AK142" s="144">
        <f t="shared" si="24"/>
        <v>0</v>
      </c>
      <c r="AL142" s="144">
        <f t="shared" si="24"/>
        <v>0</v>
      </c>
      <c r="AM142" s="144">
        <f t="shared" si="24"/>
        <v>0</v>
      </c>
      <c r="AN142" s="144">
        <f t="shared" si="24"/>
        <v>0</v>
      </c>
      <c r="AO142" s="144">
        <f t="shared" si="24"/>
        <v>0</v>
      </c>
      <c r="AQ142" s="135">
        <v>-1.3379999999999836</v>
      </c>
      <c r="AR142" s="135">
        <v>1.4899999999999913</v>
      </c>
      <c r="AS142" s="135">
        <v>4.3460000000000054</v>
      </c>
      <c r="AT142" s="135">
        <v>4.3460000000000054</v>
      </c>
      <c r="AU142" s="135">
        <v>3.1369999999999898</v>
      </c>
      <c r="AV142" s="135">
        <v>4.6359999999999957</v>
      </c>
      <c r="AW142" s="135"/>
      <c r="AX142" s="135">
        <v>-4.1680000000000046</v>
      </c>
      <c r="AY142" s="135">
        <v>0.16499999999999293</v>
      </c>
      <c r="AZ142" s="135">
        <v>3.671000000000002</v>
      </c>
      <c r="BA142" s="135">
        <v>4.282000000000008</v>
      </c>
      <c r="BB142" s="135">
        <v>3.6000000000000032</v>
      </c>
      <c r="BC142" s="135">
        <v>1.472999999999991</v>
      </c>
      <c r="BD142" s="135">
        <v>3.0080000000000107</v>
      </c>
      <c r="BE142" s="135">
        <v>3.0329999999999968</v>
      </c>
      <c r="BF142" s="135">
        <v>5.7229999999999892</v>
      </c>
      <c r="BG142" s="135">
        <v>3.0000000000000027</v>
      </c>
      <c r="BH142" s="135">
        <v>9.6999999999991537E-2</v>
      </c>
      <c r="BI142" s="135">
        <v>1.9819999999999949</v>
      </c>
      <c r="BJ142" s="135">
        <v>4.8929999999999918</v>
      </c>
      <c r="BK142" s="135">
        <v>9.878000000000009</v>
      </c>
      <c r="BL142" s="135"/>
      <c r="BM142" s="135"/>
      <c r="BN142" s="135">
        <v>5.3199999999999914</v>
      </c>
      <c r="BO142" s="135">
        <v>5.1760000000000028</v>
      </c>
      <c r="BP142" s="135">
        <v>1.9999999999997797E-2</v>
      </c>
      <c r="BQ142" s="135">
        <v>1.9320000000000004</v>
      </c>
      <c r="BR142" s="135">
        <v>-5.0899999999999945</v>
      </c>
      <c r="BS142" s="135">
        <v>-5.0899999999999945</v>
      </c>
      <c r="BT142" s="135">
        <v>7.8589999999999938</v>
      </c>
      <c r="BU142" s="135"/>
      <c r="BV142" s="135"/>
      <c r="BW142" s="135">
        <v>3.8470000000000004</v>
      </c>
      <c r="BX142" s="135">
        <v>0.75099999999999056</v>
      </c>
      <c r="BY142" s="135">
        <v>9.2549999999999919</v>
      </c>
      <c r="BZ142" s="135">
        <v>0.63400000000000123</v>
      </c>
      <c r="CA142" s="135">
        <v>3.036974808424131</v>
      </c>
      <c r="CB142" s="135">
        <v>3.036974808424131</v>
      </c>
      <c r="CC142" s="135">
        <v>3.036974808424131</v>
      </c>
      <c r="CD142" s="135"/>
    </row>
    <row r="143" spans="1:82" x14ac:dyDescent="0.25">
      <c r="A143" s="12">
        <v>1991</v>
      </c>
      <c r="B143" s="144">
        <f t="shared" si="23"/>
        <v>0</v>
      </c>
      <c r="C143" s="144">
        <f t="shared" si="24"/>
        <v>0</v>
      </c>
      <c r="D143" s="144">
        <f t="shared" si="24"/>
        <v>0</v>
      </c>
      <c r="E143" s="144"/>
      <c r="F143" s="144">
        <f t="shared" si="24"/>
        <v>-2</v>
      </c>
      <c r="G143" s="144">
        <f t="shared" si="24"/>
        <v>0</v>
      </c>
      <c r="H143" s="144">
        <f t="shared" si="24"/>
        <v>-10</v>
      </c>
      <c r="I143" s="144">
        <f t="shared" si="24"/>
        <v>0</v>
      </c>
      <c r="J143" s="144">
        <f t="shared" si="24"/>
        <v>0.29999999999999716</v>
      </c>
      <c r="K143" s="144">
        <f t="shared" si="24"/>
        <v>0</v>
      </c>
      <c r="L143" s="144">
        <f t="shared" si="24"/>
        <v>0</v>
      </c>
      <c r="M143" s="144">
        <f t="shared" si="24"/>
        <v>0</v>
      </c>
      <c r="N143" s="144">
        <f t="shared" si="24"/>
        <v>-2</v>
      </c>
      <c r="O143" s="144">
        <f t="shared" si="24"/>
        <v>0</v>
      </c>
      <c r="P143" s="144">
        <f t="shared" si="24"/>
        <v>-3</v>
      </c>
      <c r="Q143" s="144">
        <f t="shared" si="24"/>
        <v>1.7999999999999972</v>
      </c>
      <c r="R143" s="144">
        <f t="shared" si="24"/>
        <v>0</v>
      </c>
      <c r="S143" s="144">
        <f t="shared" si="24"/>
        <v>0</v>
      </c>
      <c r="T143" s="144">
        <f t="shared" si="24"/>
        <v>0</v>
      </c>
      <c r="U143" s="144">
        <f t="shared" si="24"/>
        <v>0</v>
      </c>
      <c r="V143" s="144">
        <f t="shared" si="24"/>
        <v>4</v>
      </c>
      <c r="W143" s="144"/>
      <c r="X143" s="144"/>
      <c r="Y143" s="144">
        <f t="shared" si="24"/>
        <v>0</v>
      </c>
      <c r="Z143" s="144">
        <f t="shared" si="24"/>
        <v>-1</v>
      </c>
      <c r="AA143" s="144">
        <f t="shared" si="24"/>
        <v>0</v>
      </c>
      <c r="AB143" s="144">
        <f t="shared" si="24"/>
        <v>0</v>
      </c>
      <c r="AC143" s="144">
        <f t="shared" si="24"/>
        <v>0</v>
      </c>
      <c r="AD143" s="144">
        <f t="shared" si="24"/>
        <v>0</v>
      </c>
      <c r="AE143" s="144">
        <f t="shared" si="24"/>
        <v>-0.5</v>
      </c>
      <c r="AF143" s="144">
        <f t="shared" si="24"/>
        <v>-5</v>
      </c>
      <c r="AG143" s="144">
        <f t="shared" si="24"/>
        <v>0</v>
      </c>
      <c r="AH143" s="144">
        <f t="shared" si="24"/>
        <v>0</v>
      </c>
      <c r="AI143" s="144">
        <f t="shared" si="24"/>
        <v>-10</v>
      </c>
      <c r="AJ143" s="144">
        <f t="shared" si="24"/>
        <v>0</v>
      </c>
      <c r="AK143" s="144">
        <f t="shared" si="24"/>
        <v>0</v>
      </c>
      <c r="AL143" s="144">
        <f t="shared" si="24"/>
        <v>0</v>
      </c>
      <c r="AM143" s="144">
        <f t="shared" si="24"/>
        <v>0</v>
      </c>
      <c r="AN143" s="144">
        <f t="shared" si="24"/>
        <v>-20</v>
      </c>
      <c r="AO143" s="144">
        <f t="shared" si="24"/>
        <v>0</v>
      </c>
      <c r="AQ143" s="135">
        <v>10.498000000000008</v>
      </c>
      <c r="AR143" s="135">
        <v>-0.99700000000000344</v>
      </c>
      <c r="AS143" s="135">
        <v>3.4419999999999895</v>
      </c>
      <c r="AT143" s="135">
        <v>3.4419999999999895</v>
      </c>
      <c r="AU143" s="135">
        <v>1.8329999999999957</v>
      </c>
      <c r="AV143" s="135">
        <v>5.2669999999999995</v>
      </c>
      <c r="AW143" s="135"/>
      <c r="AX143" s="135">
        <v>1.0310000000000041</v>
      </c>
      <c r="AY143" s="135">
        <v>-2.085999999999999</v>
      </c>
      <c r="AZ143" s="135">
        <v>7.7690000000000037</v>
      </c>
      <c r="BA143" s="135">
        <v>2.3719999999999963</v>
      </c>
      <c r="BB143" s="135">
        <v>2.2629999999999928</v>
      </c>
      <c r="BC143" s="135">
        <v>1.3970000000000038</v>
      </c>
      <c r="BD143" s="135">
        <v>5.1129999999999898</v>
      </c>
      <c r="BE143" s="135">
        <v>0.94499999999999584</v>
      </c>
      <c r="BF143" s="135">
        <v>5.0110000000000099</v>
      </c>
      <c r="BG143" s="135">
        <v>3.1020000000000048</v>
      </c>
      <c r="BH143" s="135">
        <v>3.2520000000000104</v>
      </c>
      <c r="BI143" s="135">
        <v>1.4389999999999903</v>
      </c>
      <c r="BJ143" s="135">
        <v>3.4170000000000034</v>
      </c>
      <c r="BK143" s="135">
        <v>10.777999999999999</v>
      </c>
      <c r="BL143" s="135"/>
      <c r="BM143" s="135"/>
      <c r="BN143" s="135">
        <v>8.6449999999999925</v>
      </c>
      <c r="BO143" s="135">
        <v>4.214999999999991</v>
      </c>
      <c r="BP143" s="135">
        <v>-1.319999999999999</v>
      </c>
      <c r="BQ143" s="135">
        <v>3.0850000000000044</v>
      </c>
      <c r="BR143" s="135">
        <v>2.2189999999999932</v>
      </c>
      <c r="BS143" s="135">
        <v>2.2189999999999932</v>
      </c>
      <c r="BT143" s="135">
        <v>3.3700000000000063</v>
      </c>
      <c r="BU143" s="135"/>
      <c r="BV143" s="135"/>
      <c r="BW143" s="135">
        <v>2.5249999999999995</v>
      </c>
      <c r="BX143" s="135">
        <v>-1.1030000000000095</v>
      </c>
      <c r="BY143" s="135">
        <v>0.9260000000000046</v>
      </c>
      <c r="BZ143" s="135">
        <v>-1.1859999999999982</v>
      </c>
      <c r="CA143" s="135">
        <v>-0.43636685657836294</v>
      </c>
      <c r="CB143" s="135">
        <v>-0.43636685657836294</v>
      </c>
      <c r="CC143" s="135">
        <v>-0.43636685657836294</v>
      </c>
      <c r="CD143" s="135"/>
    </row>
    <row r="144" spans="1:82" x14ac:dyDescent="0.25">
      <c r="A144" s="12">
        <v>1992</v>
      </c>
      <c r="B144" s="144">
        <f t="shared" si="23"/>
        <v>10</v>
      </c>
      <c r="C144" s="144">
        <f t="shared" si="24"/>
        <v>0</v>
      </c>
      <c r="D144" s="144">
        <f t="shared" si="24"/>
        <v>0</v>
      </c>
      <c r="E144" s="144"/>
      <c r="F144" s="144">
        <f t="shared" si="24"/>
        <v>0</v>
      </c>
      <c r="G144" s="144">
        <f t="shared" si="24"/>
        <v>0</v>
      </c>
      <c r="H144" s="144">
        <f t="shared" si="24"/>
        <v>0</v>
      </c>
      <c r="I144" s="144">
        <f t="shared" si="24"/>
        <v>4</v>
      </c>
      <c r="J144" s="144">
        <f t="shared" si="24"/>
        <v>0.70000000000000284</v>
      </c>
      <c r="K144" s="144">
        <f t="shared" si="24"/>
        <v>0</v>
      </c>
      <c r="L144" s="144">
        <f t="shared" si="24"/>
        <v>0</v>
      </c>
      <c r="M144" s="144">
        <f t="shared" si="24"/>
        <v>0</v>
      </c>
      <c r="N144" s="144">
        <f t="shared" si="24"/>
        <v>0</v>
      </c>
      <c r="O144" s="144">
        <f t="shared" si="24"/>
        <v>0</v>
      </c>
      <c r="P144" s="144">
        <f t="shared" si="24"/>
        <v>0</v>
      </c>
      <c r="Q144" s="144">
        <f t="shared" si="24"/>
        <v>1.9000000000000057</v>
      </c>
      <c r="R144" s="144">
        <f t="shared" si="24"/>
        <v>0</v>
      </c>
      <c r="S144" s="144">
        <f t="shared" si="24"/>
        <v>0</v>
      </c>
      <c r="T144" s="144">
        <f t="shared" si="24"/>
        <v>0</v>
      </c>
      <c r="U144" s="144">
        <f t="shared" si="24"/>
        <v>0</v>
      </c>
      <c r="V144" s="144">
        <f t="shared" si="24"/>
        <v>0</v>
      </c>
      <c r="W144" s="144"/>
      <c r="X144" s="144"/>
      <c r="Y144" s="144">
        <f t="shared" si="24"/>
        <v>0</v>
      </c>
      <c r="Z144" s="144">
        <f t="shared" si="24"/>
        <v>0</v>
      </c>
      <c r="AA144" s="144">
        <f t="shared" si="24"/>
        <v>0</v>
      </c>
      <c r="AB144" s="144">
        <f t="shared" si="24"/>
        <v>0.19999999999999929</v>
      </c>
      <c r="AC144" s="144">
        <f t="shared" si="24"/>
        <v>0</v>
      </c>
      <c r="AD144" s="144">
        <f t="shared" si="24"/>
        <v>0</v>
      </c>
      <c r="AE144" s="144">
        <f t="shared" si="24"/>
        <v>0</v>
      </c>
      <c r="AF144" s="144">
        <f t="shared" si="24"/>
        <v>2</v>
      </c>
      <c r="AG144" s="144">
        <f t="shared" si="24"/>
        <v>-2</v>
      </c>
      <c r="AH144" s="144">
        <f t="shared" si="24"/>
        <v>0</v>
      </c>
      <c r="AI144" s="144">
        <f t="shared" si="24"/>
        <v>0</v>
      </c>
      <c r="AJ144" s="144">
        <f t="shared" si="24"/>
        <v>0</v>
      </c>
      <c r="AK144" s="144">
        <f t="shared" si="24"/>
        <v>-2</v>
      </c>
      <c r="AL144" s="144">
        <f t="shared" si="24"/>
        <v>0</v>
      </c>
      <c r="AM144" s="144">
        <f t="shared" si="24"/>
        <v>0</v>
      </c>
      <c r="AN144" s="144">
        <f t="shared" si="24"/>
        <v>0</v>
      </c>
      <c r="AO144" s="144">
        <f t="shared" si="24"/>
        <v>-5</v>
      </c>
      <c r="AQ144" s="135">
        <v>10.298999999999992</v>
      </c>
      <c r="AR144" s="135">
        <v>2.5640000000000107</v>
      </c>
      <c r="AS144" s="135">
        <v>2.0939999999999959</v>
      </c>
      <c r="AT144" s="135">
        <v>2.0939999999999959</v>
      </c>
      <c r="AU144" s="135">
        <v>1.5309999999999935</v>
      </c>
      <c r="AV144" s="135">
        <v>1.6469999999999985</v>
      </c>
      <c r="AW144" s="135"/>
      <c r="AX144" s="135">
        <v>-0.4669999999999952</v>
      </c>
      <c r="AY144" s="135">
        <v>0.8999999999999897</v>
      </c>
      <c r="AZ144" s="135">
        <v>11.132999999999992</v>
      </c>
      <c r="BA144" s="135">
        <v>4.3530000000000069</v>
      </c>
      <c r="BB144" s="135">
        <v>9.2009999999999934</v>
      </c>
      <c r="BC144" s="135">
        <v>1.9589999999999996</v>
      </c>
      <c r="BD144" s="135">
        <v>3.6140000000000061</v>
      </c>
      <c r="BE144" s="135">
        <v>1.480999999999999</v>
      </c>
      <c r="BF144" s="135">
        <v>1.9200000000000106</v>
      </c>
      <c r="BG144" s="135">
        <v>0.69699999999999207</v>
      </c>
      <c r="BH144" s="135">
        <v>5.6240000000000068</v>
      </c>
      <c r="BI144" s="135">
        <v>0.72300000000000697</v>
      </c>
      <c r="BJ144" s="135">
        <v>0.84800000000000431</v>
      </c>
      <c r="BK144" s="135">
        <v>6.198999999999999</v>
      </c>
      <c r="BL144" s="135"/>
      <c r="BM144" s="135"/>
      <c r="BN144" s="135">
        <v>1.8189999999999928</v>
      </c>
      <c r="BO144" s="135">
        <v>3.5409999999999942</v>
      </c>
      <c r="BP144" s="135">
        <v>0.70300000000000917</v>
      </c>
      <c r="BQ144" s="135">
        <v>3.5740000000000105</v>
      </c>
      <c r="BR144" s="135">
        <v>-0.54100000000000259</v>
      </c>
      <c r="BS144" s="135">
        <v>-0.54100000000000259</v>
      </c>
      <c r="BT144" s="135">
        <v>3.1300000000000106</v>
      </c>
      <c r="BU144" s="135"/>
      <c r="BV144" s="135"/>
      <c r="BW144" s="135">
        <v>0.85100000000000176</v>
      </c>
      <c r="BX144" s="135">
        <v>-0.93499999999999694</v>
      </c>
      <c r="BY144" s="135">
        <v>5.9839999999999893</v>
      </c>
      <c r="BZ144" s="135">
        <v>0.31300000000000772</v>
      </c>
      <c r="CA144" s="135">
        <v>0.41763438024031707</v>
      </c>
      <c r="CB144" s="135">
        <v>0.41763438024031707</v>
      </c>
      <c r="CC144" s="135">
        <v>0.41763438024031707</v>
      </c>
      <c r="CD144" s="135"/>
    </row>
    <row r="145" spans="1:82" x14ac:dyDescent="0.25">
      <c r="A145" s="12">
        <v>1993</v>
      </c>
      <c r="B145" s="144">
        <f t="shared" si="23"/>
        <v>0</v>
      </c>
      <c r="C145" s="144">
        <f t="shared" si="24"/>
        <v>-6</v>
      </c>
      <c r="D145" s="144">
        <f t="shared" si="24"/>
        <v>0</v>
      </c>
      <c r="E145" s="144">
        <f t="shared" si="24"/>
        <v>0</v>
      </c>
      <c r="F145" s="144">
        <f t="shared" si="24"/>
        <v>0</v>
      </c>
      <c r="G145" s="144">
        <f t="shared" si="24"/>
        <v>25</v>
      </c>
      <c r="H145" s="144">
        <f t="shared" si="24"/>
        <v>0</v>
      </c>
      <c r="I145" s="144">
        <f t="shared" si="24"/>
        <v>0</v>
      </c>
      <c r="J145" s="144">
        <f t="shared" si="24"/>
        <v>0.10000000000000142</v>
      </c>
      <c r="K145" s="144">
        <f t="shared" si="24"/>
        <v>0</v>
      </c>
      <c r="L145" s="144">
        <f t="shared" si="24"/>
        <v>0</v>
      </c>
      <c r="M145" s="144">
        <f t="shared" si="24"/>
        <v>0</v>
      </c>
      <c r="N145" s="144">
        <f t="shared" si="24"/>
        <v>-4</v>
      </c>
      <c r="O145" s="144">
        <f t="shared" si="24"/>
        <v>0</v>
      </c>
      <c r="P145" s="144">
        <f t="shared" si="24"/>
        <v>-0.70000000000000284</v>
      </c>
      <c r="Q145" s="144">
        <f t="shared" si="24"/>
        <v>-1.7000000000000028</v>
      </c>
      <c r="R145" s="144">
        <f t="shared" si="24"/>
        <v>-11</v>
      </c>
      <c r="S145" s="144">
        <f t="shared" si="24"/>
        <v>0</v>
      </c>
      <c r="T145" s="144">
        <f t="shared" si="24"/>
        <v>0</v>
      </c>
      <c r="U145" s="144">
        <f t="shared" si="24"/>
        <v>0</v>
      </c>
      <c r="V145" s="144">
        <f t="shared" si="24"/>
        <v>0</v>
      </c>
      <c r="W145" s="144"/>
      <c r="X145" s="144"/>
      <c r="Y145" s="144">
        <f t="shared" si="24"/>
        <v>0</v>
      </c>
      <c r="Z145" s="144">
        <f t="shared" si="24"/>
        <v>0</v>
      </c>
      <c r="AA145" s="144">
        <f t="shared" si="24"/>
        <v>0</v>
      </c>
      <c r="AB145" s="144">
        <f t="shared" si="24"/>
        <v>0</v>
      </c>
      <c r="AC145" s="144">
        <f t="shared" si="24"/>
        <v>0</v>
      </c>
      <c r="AD145" s="144">
        <f t="shared" si="24"/>
        <v>0</v>
      </c>
      <c r="AE145" s="144">
        <f t="shared" si="24"/>
        <v>0</v>
      </c>
      <c r="AF145" s="144">
        <f t="shared" si="24"/>
        <v>0</v>
      </c>
      <c r="AG145" s="144">
        <f t="shared" si="24"/>
        <v>-5</v>
      </c>
      <c r="AH145" s="144">
        <f t="shared" si="24"/>
        <v>0</v>
      </c>
      <c r="AI145" s="144">
        <f t="shared" si="24"/>
        <v>0</v>
      </c>
      <c r="AJ145" s="144">
        <f t="shared" si="24"/>
        <v>0</v>
      </c>
      <c r="AK145" s="144">
        <f t="shared" si="24"/>
        <v>0</v>
      </c>
      <c r="AL145" s="144">
        <f t="shared" si="24"/>
        <v>1</v>
      </c>
      <c r="AM145" s="144">
        <f t="shared" si="24"/>
        <v>0</v>
      </c>
      <c r="AN145" s="144">
        <f t="shared" si="24"/>
        <v>0</v>
      </c>
      <c r="AO145" s="144">
        <f t="shared" si="24"/>
        <v>0</v>
      </c>
      <c r="AQ145" s="135">
        <v>6.2510000000000066</v>
      </c>
      <c r="AR145" s="135">
        <v>3.9360000000000062</v>
      </c>
      <c r="AS145" s="135">
        <v>0.52700000000001079</v>
      </c>
      <c r="AT145" s="135">
        <v>0.52700000000001079</v>
      </c>
      <c r="AU145" s="135">
        <v>-0.96199999999999619</v>
      </c>
      <c r="AV145" s="135">
        <v>4.2689999999999895</v>
      </c>
      <c r="AW145" s="135"/>
      <c r="AX145" s="135">
        <v>4.665000000000008</v>
      </c>
      <c r="AY145" s="135">
        <v>2.6610000000000023</v>
      </c>
      <c r="AZ145" s="135">
        <v>6.694</v>
      </c>
      <c r="BA145" s="135">
        <v>5.7099999999999929</v>
      </c>
      <c r="BB145" s="135">
        <v>7.0969999999999978</v>
      </c>
      <c r="BC145" s="135">
        <v>8.0000000000080007E-3</v>
      </c>
      <c r="BD145" s="135">
        <v>2.0000000000000018</v>
      </c>
      <c r="BE145" s="135">
        <v>-0.56100000000000039</v>
      </c>
      <c r="BF145" s="135">
        <v>-0.97699999999999454</v>
      </c>
      <c r="BG145" s="135">
        <v>-1.5989999999999949</v>
      </c>
      <c r="BH145" s="135">
        <v>6.2300000000000022</v>
      </c>
      <c r="BI145" s="135">
        <v>-0.83499999999999686</v>
      </c>
      <c r="BJ145" s="135">
        <v>-0.51799999999999624</v>
      </c>
      <c r="BK145" s="135">
        <v>6.8769999999999998</v>
      </c>
      <c r="BL145" s="135"/>
      <c r="BM145" s="135"/>
      <c r="BN145" s="135">
        <v>4.2010000000000103</v>
      </c>
      <c r="BO145" s="135">
        <v>2.737999999999996</v>
      </c>
      <c r="BP145" s="135">
        <v>5.2289999999999948</v>
      </c>
      <c r="BQ145" s="135">
        <v>2.8450000000000086</v>
      </c>
      <c r="BR145" s="135">
        <v>5.2440000000000042</v>
      </c>
      <c r="BS145" s="135">
        <v>5.2440000000000042</v>
      </c>
      <c r="BT145" s="135">
        <v>-0.68700000000000427</v>
      </c>
      <c r="BU145" s="135"/>
      <c r="BV145" s="135"/>
      <c r="BW145" s="135">
        <v>-1.313999999999993</v>
      </c>
      <c r="BX145" s="135">
        <v>-1.8290000000000028</v>
      </c>
      <c r="BY145" s="135">
        <v>8.0419999999999945</v>
      </c>
      <c r="BZ145" s="135">
        <v>2.4010000000000087</v>
      </c>
      <c r="CA145" s="135">
        <v>2.1819010638628678</v>
      </c>
      <c r="CB145" s="135">
        <v>2.1819010638628678</v>
      </c>
      <c r="CC145" s="135">
        <v>2.1819010638628678</v>
      </c>
      <c r="CD145" s="135">
        <v>-8.6999996299895415</v>
      </c>
    </row>
    <row r="146" spans="1:82" x14ac:dyDescent="0.25">
      <c r="A146" s="12">
        <v>1994</v>
      </c>
      <c r="B146" s="144">
        <f t="shared" si="23"/>
        <v>0</v>
      </c>
      <c r="C146" s="144">
        <f t="shared" si="24"/>
        <v>0</v>
      </c>
      <c r="D146" s="144">
        <f t="shared" si="24"/>
        <v>4</v>
      </c>
      <c r="E146" s="144">
        <f t="shared" si="24"/>
        <v>0</v>
      </c>
      <c r="F146" s="144">
        <f t="shared" si="24"/>
        <v>0</v>
      </c>
      <c r="G146" s="144">
        <f t="shared" si="24"/>
        <v>0</v>
      </c>
      <c r="H146" s="144">
        <f t="shared" si="24"/>
        <v>-5</v>
      </c>
      <c r="I146" s="144">
        <f t="shared" si="24"/>
        <v>0</v>
      </c>
      <c r="J146" s="144">
        <f t="shared" si="24"/>
        <v>0</v>
      </c>
      <c r="K146" s="144">
        <f t="shared" si="24"/>
        <v>0</v>
      </c>
      <c r="L146" s="144">
        <f t="shared" si="24"/>
        <v>0</v>
      </c>
      <c r="M146" s="144">
        <f t="shared" si="24"/>
        <v>0</v>
      </c>
      <c r="N146" s="144">
        <f t="shared" si="24"/>
        <v>0</v>
      </c>
      <c r="O146" s="144">
        <f t="shared" si="24"/>
        <v>0</v>
      </c>
      <c r="P146" s="144">
        <f t="shared" si="24"/>
        <v>0</v>
      </c>
      <c r="Q146" s="144">
        <f t="shared" si="24"/>
        <v>-4.2999999999999972</v>
      </c>
      <c r="R146" s="144">
        <f t="shared" si="24"/>
        <v>0</v>
      </c>
      <c r="S146" s="144">
        <f t="shared" si="24"/>
        <v>-4</v>
      </c>
      <c r="T146" s="144">
        <f t="shared" si="24"/>
        <v>1</v>
      </c>
      <c r="U146" s="144">
        <f t="shared" si="24"/>
        <v>0</v>
      </c>
      <c r="V146" s="144">
        <f t="shared" si="24"/>
        <v>-2</v>
      </c>
      <c r="W146" s="144"/>
      <c r="X146" s="144"/>
      <c r="Y146" s="144">
        <f t="shared" si="24"/>
        <v>0</v>
      </c>
      <c r="Z146" s="144">
        <f t="shared" si="24"/>
        <v>-1</v>
      </c>
      <c r="AA146" s="144">
        <f t="shared" si="24"/>
        <v>0</v>
      </c>
      <c r="AB146" s="144">
        <f t="shared" si="24"/>
        <v>0</v>
      </c>
      <c r="AC146" s="144">
        <f t="shared" si="24"/>
        <v>0</v>
      </c>
      <c r="AD146" s="144">
        <f t="shared" si="24"/>
        <v>0</v>
      </c>
      <c r="AE146" s="144">
        <f t="shared" si="24"/>
        <v>0</v>
      </c>
      <c r="AF146" s="144">
        <f t="shared" si="24"/>
        <v>3</v>
      </c>
      <c r="AG146" s="144">
        <f t="shared" si="24"/>
        <v>-3</v>
      </c>
      <c r="AH146" s="144">
        <f t="shared" si="24"/>
        <v>0</v>
      </c>
      <c r="AI146" s="144">
        <f t="shared" si="24"/>
        <v>-2</v>
      </c>
      <c r="AJ146" s="144">
        <f t="shared" si="24"/>
        <v>-21</v>
      </c>
      <c r="AK146" s="144">
        <f t="shared" si="24"/>
        <v>0</v>
      </c>
      <c r="AL146" s="144">
        <f t="shared" si="24"/>
        <v>0</v>
      </c>
      <c r="AM146" s="144">
        <f t="shared" si="24"/>
        <v>0</v>
      </c>
      <c r="AN146" s="144">
        <f t="shared" si="24"/>
        <v>4</v>
      </c>
      <c r="AO146" s="144">
        <f t="shared" si="24"/>
        <v>-5</v>
      </c>
      <c r="AQ146" s="135">
        <v>5.8300000000000018</v>
      </c>
      <c r="AR146" s="135">
        <v>4.8450000000000104</v>
      </c>
      <c r="AS146" s="135">
        <v>2.401999999999993</v>
      </c>
      <c r="AT146" s="135">
        <v>2.401999999999993</v>
      </c>
      <c r="AU146" s="135">
        <v>3.2270000000000021</v>
      </c>
      <c r="AV146" s="135">
        <v>4.6669999999999989</v>
      </c>
      <c r="AW146" s="135"/>
      <c r="AX146" s="135">
        <v>5.3339999999999943</v>
      </c>
      <c r="AY146" s="135">
        <v>4.493999999999998</v>
      </c>
      <c r="AZ146" s="135">
        <v>5.0659999999999927</v>
      </c>
      <c r="BA146" s="135">
        <v>5.1469999999999905</v>
      </c>
      <c r="BB146" s="135">
        <v>4.5190000000000063</v>
      </c>
      <c r="BC146" s="135">
        <v>5.329000000000006</v>
      </c>
      <c r="BD146" s="135">
        <v>4.2580000000000062</v>
      </c>
      <c r="BE146" s="135">
        <v>2.3390000000000022</v>
      </c>
      <c r="BF146" s="135">
        <v>2.3989999999999956</v>
      </c>
      <c r="BG146" s="135">
        <v>2.0000000000000018</v>
      </c>
      <c r="BH146" s="135">
        <v>-1.3029999999999986</v>
      </c>
      <c r="BI146" s="135">
        <v>2.0739999999999981</v>
      </c>
      <c r="BJ146" s="135">
        <v>0.8760000000000101</v>
      </c>
      <c r="BK146" s="135">
        <v>9.2689999999999948</v>
      </c>
      <c r="BL146" s="135">
        <v>2.200000000000002</v>
      </c>
      <c r="BM146" s="135"/>
      <c r="BN146" s="135">
        <v>3.8210000000000077</v>
      </c>
      <c r="BO146" s="135">
        <v>4.9409999999999954</v>
      </c>
      <c r="BP146" s="135">
        <v>5.5739999999999901</v>
      </c>
      <c r="BQ146" s="135">
        <v>5.0550000000000095</v>
      </c>
      <c r="BR146" s="135">
        <v>12.308000000000007</v>
      </c>
      <c r="BS146" s="135">
        <v>12.308000000000007</v>
      </c>
      <c r="BT146" s="135">
        <v>1.489000000000007</v>
      </c>
      <c r="BU146" s="135">
        <v>-12.7</v>
      </c>
      <c r="BV146" s="135">
        <v>3.2000000000000028</v>
      </c>
      <c r="BW146" s="135">
        <v>2.3349999999999982</v>
      </c>
      <c r="BX146" s="135">
        <v>3.9299999999999891</v>
      </c>
      <c r="BY146" s="135">
        <v>-5.4559999999999942</v>
      </c>
      <c r="BZ146" s="135">
        <v>3.7679999999999936</v>
      </c>
      <c r="CA146" s="135">
        <v>4.3736319206344465</v>
      </c>
      <c r="CB146" s="135">
        <v>4.3736319206344465</v>
      </c>
      <c r="CC146" s="135">
        <v>4.3736319206344465</v>
      </c>
      <c r="CD146" s="135">
        <v>-12.699999475204859</v>
      </c>
    </row>
    <row r="147" spans="1:82" x14ac:dyDescent="0.25">
      <c r="A147" s="12">
        <v>1995</v>
      </c>
      <c r="B147" s="144">
        <f t="shared" si="23"/>
        <v>0</v>
      </c>
      <c r="C147" s="144">
        <f t="shared" si="24"/>
        <v>3</v>
      </c>
      <c r="D147" s="144">
        <f t="shared" si="24"/>
        <v>0</v>
      </c>
      <c r="E147" s="144">
        <f t="shared" si="24"/>
        <v>0</v>
      </c>
      <c r="F147" s="144">
        <f t="shared" si="24"/>
        <v>0</v>
      </c>
      <c r="G147" s="144">
        <f t="shared" si="24"/>
        <v>0</v>
      </c>
      <c r="H147" s="144">
        <f t="shared" si="24"/>
        <v>0</v>
      </c>
      <c r="I147" s="144">
        <f t="shared" si="24"/>
        <v>0</v>
      </c>
      <c r="J147" s="144">
        <f t="shared" si="24"/>
        <v>0.29999999999999716</v>
      </c>
      <c r="K147" s="144">
        <f t="shared" si="24"/>
        <v>-20</v>
      </c>
      <c r="L147" s="144">
        <f t="shared" si="24"/>
        <v>5</v>
      </c>
      <c r="M147" s="144">
        <f t="shared" si="24"/>
        <v>0</v>
      </c>
      <c r="N147" s="144">
        <f t="shared" si="24"/>
        <v>0</v>
      </c>
      <c r="O147" s="144">
        <f t="shared" si="24"/>
        <v>0</v>
      </c>
      <c r="P147" s="144">
        <f t="shared" si="24"/>
        <v>0</v>
      </c>
      <c r="Q147" s="144">
        <f t="shared" si="24"/>
        <v>2.8999999999999986</v>
      </c>
      <c r="R147" s="144">
        <f t="shared" si="24"/>
        <v>0</v>
      </c>
      <c r="S147" s="144">
        <f t="shared" si="24"/>
        <v>-18</v>
      </c>
      <c r="T147" s="144">
        <f t="shared" si="24"/>
        <v>0</v>
      </c>
      <c r="U147" s="144">
        <f t="shared" si="24"/>
        <v>0</v>
      </c>
      <c r="V147" s="144">
        <f t="shared" si="24"/>
        <v>-2</v>
      </c>
      <c r="W147" s="144">
        <f t="shared" si="24"/>
        <v>0</v>
      </c>
      <c r="X147" s="144">
        <f t="shared" si="24"/>
        <v>0</v>
      </c>
      <c r="Y147" s="144">
        <f t="shared" si="24"/>
        <v>0</v>
      </c>
      <c r="Z147" s="144">
        <f t="shared" si="24"/>
        <v>0</v>
      </c>
      <c r="AA147" s="144">
        <f t="shared" si="24"/>
        <v>0</v>
      </c>
      <c r="AB147" s="144">
        <f t="shared" si="24"/>
        <v>0</v>
      </c>
      <c r="AC147" s="144">
        <f t="shared" si="24"/>
        <v>0</v>
      </c>
      <c r="AD147" s="144">
        <f t="shared" si="24"/>
        <v>0</v>
      </c>
      <c r="AE147" s="144">
        <f t="shared" si="24"/>
        <v>0</v>
      </c>
      <c r="AF147" s="144">
        <f t="shared" si="24"/>
        <v>0</v>
      </c>
      <c r="AG147" s="144">
        <f t="shared" si="24"/>
        <v>-5</v>
      </c>
      <c r="AH147" s="144">
        <f t="shared" si="24"/>
        <v>0</v>
      </c>
      <c r="AI147" s="144">
        <f t="shared" si="24"/>
        <v>0</v>
      </c>
      <c r="AJ147" s="144">
        <f t="shared" si="24"/>
        <v>0</v>
      </c>
      <c r="AK147" s="144">
        <f t="shared" si="24"/>
        <v>0</v>
      </c>
      <c r="AL147" s="144">
        <f t="shared" si="24"/>
        <v>0</v>
      </c>
      <c r="AM147" s="144">
        <f t="shared" si="24"/>
        <v>0</v>
      </c>
      <c r="AN147" s="144">
        <f t="shared" si="24"/>
        <v>0</v>
      </c>
      <c r="AO147" s="144">
        <f t="shared" si="24"/>
        <v>0</v>
      </c>
      <c r="AQ147" s="135">
        <v>-2.8449999999999975</v>
      </c>
      <c r="AR147" s="135">
        <v>2.9560000000000031</v>
      </c>
      <c r="AS147" s="135">
        <v>2.6680000000000037</v>
      </c>
      <c r="AT147" s="135">
        <v>2.6680000000000037</v>
      </c>
      <c r="AU147" s="135">
        <v>2.3849999999999927</v>
      </c>
      <c r="AV147" s="135">
        <v>4.6780000000000044</v>
      </c>
      <c r="AW147" s="135"/>
      <c r="AX147" s="135">
        <v>4.4170000000000043</v>
      </c>
      <c r="AY147" s="135">
        <v>2.6939999999999964</v>
      </c>
      <c r="AZ147" s="135">
        <v>8.8759999999999941</v>
      </c>
      <c r="BA147" s="135">
        <v>5.2019999999999955</v>
      </c>
      <c r="BB147" s="135">
        <v>4.153999999999991</v>
      </c>
      <c r="BC147" s="135">
        <v>3.0289999999999928</v>
      </c>
      <c r="BD147" s="135">
        <v>2.2529999999999939</v>
      </c>
      <c r="BE147" s="135">
        <v>2.2319999999999895</v>
      </c>
      <c r="BF147" s="135">
        <v>1.5409999999999924</v>
      </c>
      <c r="BG147" s="135">
        <v>2.0999999999999908</v>
      </c>
      <c r="BH147" s="135">
        <v>4.0799999999999947</v>
      </c>
      <c r="BI147" s="135">
        <v>2.6829999999999909</v>
      </c>
      <c r="BJ147" s="135">
        <v>2.6310000000000056</v>
      </c>
      <c r="BK147" s="135">
        <v>9.6149999999999949</v>
      </c>
      <c r="BL147" s="135">
        <v>-2.083999999999997</v>
      </c>
      <c r="BM147" s="135"/>
      <c r="BN147" s="135">
        <v>1.432000000000011</v>
      </c>
      <c r="BO147" s="135">
        <v>-6.2909999999999915</v>
      </c>
      <c r="BP147" s="135">
        <v>4.9020000000000064</v>
      </c>
      <c r="BQ147" s="135">
        <v>4.1560000000000041</v>
      </c>
      <c r="BR147" s="135">
        <v>7.4109999999999898</v>
      </c>
      <c r="BS147" s="135">
        <v>7.4109999999999898</v>
      </c>
      <c r="BT147" s="135">
        <v>2.3069999999999924</v>
      </c>
      <c r="BU147" s="135">
        <v>-4.1000000000000032</v>
      </c>
      <c r="BV147" s="135">
        <v>3.0999999999999917</v>
      </c>
      <c r="BW147" s="135">
        <v>4.1220000000000034</v>
      </c>
      <c r="BX147" s="135">
        <v>3.9349999999999996</v>
      </c>
      <c r="BY147" s="135">
        <v>7.1900000000000075</v>
      </c>
      <c r="BZ147" s="135">
        <v>2.4440000000000017</v>
      </c>
      <c r="CA147" s="135">
        <v>4.6252303352535717</v>
      </c>
      <c r="CB147" s="135">
        <v>4.6252303352535717</v>
      </c>
      <c r="CC147" s="135">
        <v>4.6252303352535717</v>
      </c>
      <c r="CD147" s="135">
        <v>-4.1000009284509531</v>
      </c>
    </row>
    <row r="148" spans="1:82" x14ac:dyDescent="0.25">
      <c r="A148" s="12">
        <v>1996</v>
      </c>
      <c r="B148" s="144">
        <f t="shared" si="23"/>
        <v>3</v>
      </c>
      <c r="C148" s="144">
        <f t="shared" si="24"/>
        <v>0</v>
      </c>
      <c r="D148" s="144">
        <f t="shared" si="24"/>
        <v>0</v>
      </c>
      <c r="E148" s="144">
        <f t="shared" si="24"/>
        <v>0</v>
      </c>
      <c r="F148" s="144">
        <f t="shared" si="24"/>
        <v>0</v>
      </c>
      <c r="G148" s="144">
        <f t="shared" si="24"/>
        <v>0</v>
      </c>
      <c r="H148" s="144">
        <f t="shared" si="24"/>
        <v>0</v>
      </c>
      <c r="I148" s="144">
        <f t="shared" si="24"/>
        <v>0</v>
      </c>
      <c r="J148" s="144">
        <f t="shared" si="24"/>
        <v>0</v>
      </c>
      <c r="K148" s="144">
        <f t="shared" si="24"/>
        <v>0</v>
      </c>
      <c r="L148" s="144">
        <f t="shared" si="24"/>
        <v>0</v>
      </c>
      <c r="M148" s="144">
        <f t="shared" si="24"/>
        <v>0</v>
      </c>
      <c r="N148" s="144">
        <f t="shared" si="24"/>
        <v>4</v>
      </c>
      <c r="O148" s="144">
        <f t="shared" si="24"/>
        <v>0</v>
      </c>
      <c r="P148" s="144">
        <f t="shared" si="24"/>
        <v>0</v>
      </c>
      <c r="Q148" s="144">
        <f t="shared" si="24"/>
        <v>0.79999999999999716</v>
      </c>
      <c r="R148" s="144">
        <f t="shared" ref="C148:AO154" si="25">+R41-R40</f>
        <v>0</v>
      </c>
      <c r="S148" s="144">
        <f t="shared" si="25"/>
        <v>0</v>
      </c>
      <c r="T148" s="144">
        <f t="shared" si="25"/>
        <v>0</v>
      </c>
      <c r="U148" s="144">
        <f t="shared" si="25"/>
        <v>0</v>
      </c>
      <c r="V148" s="144">
        <f t="shared" si="25"/>
        <v>-2</v>
      </c>
      <c r="W148" s="144">
        <f t="shared" si="25"/>
        <v>0</v>
      </c>
      <c r="X148" s="144">
        <f t="shared" si="25"/>
        <v>0</v>
      </c>
      <c r="Y148" s="144">
        <f t="shared" si="25"/>
        <v>0</v>
      </c>
      <c r="Z148" s="144">
        <f t="shared" si="25"/>
        <v>0</v>
      </c>
      <c r="AA148" s="144">
        <f t="shared" si="25"/>
        <v>0</v>
      </c>
      <c r="AB148" s="144">
        <f t="shared" si="25"/>
        <v>0</v>
      </c>
      <c r="AC148" s="144">
        <f t="shared" si="25"/>
        <v>0</v>
      </c>
      <c r="AD148" s="144">
        <f t="shared" si="25"/>
        <v>0</v>
      </c>
      <c r="AE148" s="144">
        <f t="shared" si="25"/>
        <v>0</v>
      </c>
      <c r="AF148" s="144">
        <f t="shared" si="25"/>
        <v>0</v>
      </c>
      <c r="AG148" s="144">
        <f t="shared" si="25"/>
        <v>0</v>
      </c>
      <c r="AH148" s="144">
        <f t="shared" si="25"/>
        <v>0</v>
      </c>
      <c r="AI148" s="144">
        <f t="shared" si="25"/>
        <v>0</v>
      </c>
      <c r="AJ148" s="144">
        <f t="shared" si="25"/>
        <v>0</v>
      </c>
      <c r="AK148" s="144">
        <f t="shared" si="25"/>
        <v>0</v>
      </c>
      <c r="AL148" s="144">
        <f t="shared" si="25"/>
        <v>0</v>
      </c>
      <c r="AM148" s="144">
        <f t="shared" si="25"/>
        <v>0</v>
      </c>
      <c r="AN148" s="144">
        <f t="shared" si="25"/>
        <v>0</v>
      </c>
      <c r="AO148" s="144">
        <f t="shared" si="25"/>
        <v>0</v>
      </c>
      <c r="AQ148" s="135">
        <v>5.526999999999993</v>
      </c>
      <c r="AR148" s="135">
        <v>4.0310000000000068</v>
      </c>
      <c r="AS148" s="135">
        <v>2.397999999999989</v>
      </c>
      <c r="AT148" s="135">
        <v>2.397999999999989</v>
      </c>
      <c r="AU148" s="135">
        <v>1.3209999999999944</v>
      </c>
      <c r="AV148" s="135">
        <v>4.3609999999999927</v>
      </c>
      <c r="AW148" s="135"/>
      <c r="AX148" s="135">
        <v>2.2089999999999943</v>
      </c>
      <c r="AY148" s="135">
        <v>1.6189999999999927</v>
      </c>
      <c r="AZ148" s="135">
        <v>6.8899999999999961</v>
      </c>
      <c r="BA148" s="135">
        <v>2.0559999999999912</v>
      </c>
      <c r="BB148" s="135">
        <v>1.3500000000000068</v>
      </c>
      <c r="BC148" s="135">
        <v>2.905000000000002</v>
      </c>
      <c r="BD148" s="135">
        <v>1.7320000000000002</v>
      </c>
      <c r="BE148" s="135">
        <v>1.3879999999999892</v>
      </c>
      <c r="BF148" s="135">
        <v>0.81599999999999451</v>
      </c>
      <c r="BG148" s="135">
        <v>2.862000000000009</v>
      </c>
      <c r="BH148" s="135">
        <v>3.5779999999999923</v>
      </c>
      <c r="BI148" s="135">
        <v>1.2669999999999959</v>
      </c>
      <c r="BJ148" s="135">
        <v>3.1339999999999923</v>
      </c>
      <c r="BK148" s="135">
        <v>7.8910000000000036</v>
      </c>
      <c r="BL148" s="135">
        <v>2.5879999999999903</v>
      </c>
      <c r="BM148" s="135"/>
      <c r="BN148" s="135">
        <v>1.5149999999999997</v>
      </c>
      <c r="BO148" s="135">
        <v>6.7730000000000068</v>
      </c>
      <c r="BP148" s="135">
        <v>4.0729999999999933</v>
      </c>
      <c r="BQ148" s="135">
        <v>5.0280000000000102</v>
      </c>
      <c r="BR148" s="135">
        <v>2.7989999999999959</v>
      </c>
      <c r="BS148" s="135">
        <v>2.7989999999999959</v>
      </c>
      <c r="BT148" s="135">
        <v>3.503999999999996</v>
      </c>
      <c r="BU148" s="135">
        <v>-3.607999999999989</v>
      </c>
      <c r="BV148" s="135">
        <v>4.2999999999999927</v>
      </c>
      <c r="BW148" s="135">
        <v>2.4210000000000065</v>
      </c>
      <c r="BX148" s="135">
        <v>1.5789999999999971</v>
      </c>
      <c r="BY148" s="135">
        <v>7.0070000000000077</v>
      </c>
      <c r="BZ148" s="135">
        <v>2.4280000000000079</v>
      </c>
      <c r="CA148" s="135">
        <v>5.8603767936188822</v>
      </c>
      <c r="CB148" s="135">
        <v>5.8603767936188822</v>
      </c>
      <c r="CC148" s="135">
        <v>5.8603767936188822</v>
      </c>
      <c r="CD148" s="135">
        <v>-3.6080128491121632</v>
      </c>
    </row>
    <row r="149" spans="1:82" x14ac:dyDescent="0.25">
      <c r="A149" s="12">
        <v>1997</v>
      </c>
      <c r="B149" s="144">
        <f t="shared" si="23"/>
        <v>0</v>
      </c>
      <c r="C149" s="144">
        <f t="shared" si="25"/>
        <v>0</v>
      </c>
      <c r="D149" s="144">
        <f t="shared" si="25"/>
        <v>0</v>
      </c>
      <c r="E149" s="144">
        <f t="shared" si="25"/>
        <v>0</v>
      </c>
      <c r="F149" s="144">
        <f t="shared" si="25"/>
        <v>0</v>
      </c>
      <c r="G149" s="144">
        <f t="shared" si="25"/>
        <v>0</v>
      </c>
      <c r="H149" s="144">
        <f t="shared" si="25"/>
        <v>0</v>
      </c>
      <c r="I149" s="144">
        <f t="shared" si="25"/>
        <v>0</v>
      </c>
      <c r="J149" s="144">
        <f t="shared" si="25"/>
        <v>0</v>
      </c>
      <c r="K149" s="144">
        <f t="shared" si="25"/>
        <v>0</v>
      </c>
      <c r="L149" s="144">
        <f t="shared" si="25"/>
        <v>0</v>
      </c>
      <c r="M149" s="144">
        <f t="shared" si="25"/>
        <v>0</v>
      </c>
      <c r="N149" s="144">
        <f t="shared" si="25"/>
        <v>-4</v>
      </c>
      <c r="O149" s="144">
        <f t="shared" si="25"/>
        <v>0</v>
      </c>
      <c r="P149" s="144">
        <f t="shared" si="25"/>
        <v>0</v>
      </c>
      <c r="Q149" s="144">
        <f t="shared" si="25"/>
        <v>0.89999999999999858</v>
      </c>
      <c r="R149" s="144">
        <f t="shared" si="25"/>
        <v>0</v>
      </c>
      <c r="S149" s="144">
        <f t="shared" si="25"/>
        <v>0</v>
      </c>
      <c r="T149" s="144">
        <f t="shared" si="25"/>
        <v>0</v>
      </c>
      <c r="U149" s="144">
        <f t="shared" si="25"/>
        <v>0</v>
      </c>
      <c r="V149" s="144">
        <f t="shared" si="25"/>
        <v>0</v>
      </c>
      <c r="W149" s="144">
        <f t="shared" si="25"/>
        <v>0</v>
      </c>
      <c r="X149" s="144">
        <f t="shared" si="25"/>
        <v>0</v>
      </c>
      <c r="Y149" s="144">
        <f t="shared" si="25"/>
        <v>0</v>
      </c>
      <c r="Z149" s="144">
        <f t="shared" si="25"/>
        <v>0</v>
      </c>
      <c r="AA149" s="144">
        <f t="shared" si="25"/>
        <v>0</v>
      </c>
      <c r="AB149" s="144">
        <f t="shared" si="25"/>
        <v>0</v>
      </c>
      <c r="AC149" s="144">
        <f t="shared" si="25"/>
        <v>0</v>
      </c>
      <c r="AD149" s="144">
        <f t="shared" si="25"/>
        <v>0</v>
      </c>
      <c r="AE149" s="144">
        <f t="shared" si="25"/>
        <v>-2</v>
      </c>
      <c r="AF149" s="144">
        <f t="shared" si="25"/>
        <v>0</v>
      </c>
      <c r="AG149" s="144">
        <f t="shared" si="25"/>
        <v>0</v>
      </c>
      <c r="AH149" s="144">
        <f t="shared" si="25"/>
        <v>0</v>
      </c>
      <c r="AI149" s="144">
        <f t="shared" si="25"/>
        <v>0</v>
      </c>
      <c r="AJ149" s="144">
        <f t="shared" si="25"/>
        <v>0</v>
      </c>
      <c r="AK149" s="144">
        <f t="shared" si="25"/>
        <v>0</v>
      </c>
      <c r="AL149" s="144">
        <f t="shared" si="25"/>
        <v>0</v>
      </c>
      <c r="AM149" s="144">
        <f t="shared" si="25"/>
        <v>0</v>
      </c>
      <c r="AN149" s="144">
        <f t="shared" si="25"/>
        <v>0</v>
      </c>
      <c r="AO149" s="144">
        <f t="shared" si="25"/>
        <v>0</v>
      </c>
      <c r="AQ149" s="135">
        <v>8.1110000000000007</v>
      </c>
      <c r="AR149" s="135">
        <v>4.6049999999999924</v>
      </c>
      <c r="AS149" s="135">
        <v>2.0939999999999959</v>
      </c>
      <c r="AT149" s="135">
        <v>2.0939999999999959</v>
      </c>
      <c r="AU149" s="135">
        <v>3.7940000000000085</v>
      </c>
      <c r="AV149" s="135">
        <v>4.9539999999999917</v>
      </c>
      <c r="AW149" s="135"/>
      <c r="AX149" s="135">
        <v>3.3949999999999925</v>
      </c>
      <c r="AY149" s="135">
        <v>4.2799999999999949</v>
      </c>
      <c r="AZ149" s="135">
        <v>7.4160000000000004</v>
      </c>
      <c r="BA149" s="135">
        <v>3.4299999999999997</v>
      </c>
      <c r="BB149" s="135">
        <v>5.475999999999992</v>
      </c>
      <c r="BC149" s="135">
        <v>3.2599999999999962</v>
      </c>
      <c r="BD149" s="135">
        <v>4.3279999999999985</v>
      </c>
      <c r="BE149" s="135">
        <v>2.2990000000000066</v>
      </c>
      <c r="BF149" s="135">
        <v>1.7849999999999921</v>
      </c>
      <c r="BG149" s="135">
        <v>4.4839999999999991</v>
      </c>
      <c r="BH149" s="135">
        <v>4.9940000000000095</v>
      </c>
      <c r="BI149" s="135">
        <v>1.8299999999999983</v>
      </c>
      <c r="BJ149" s="135">
        <v>0.98100000000000964</v>
      </c>
      <c r="BK149" s="135">
        <v>6.1709999999999932</v>
      </c>
      <c r="BL149" s="135">
        <v>8.8370000000000068</v>
      </c>
      <c r="BM149" s="135">
        <v>8.3110000000000017</v>
      </c>
      <c r="BN149" s="135">
        <v>5.9369999999999923</v>
      </c>
      <c r="BO149" s="135">
        <v>6.8470000000000031</v>
      </c>
      <c r="BP149" s="135">
        <v>2.4370000000000003</v>
      </c>
      <c r="BQ149" s="135">
        <v>5.2850000000000064</v>
      </c>
      <c r="BR149" s="135">
        <v>6.4759999999999929</v>
      </c>
      <c r="BS149" s="135">
        <v>6.4759999999999929</v>
      </c>
      <c r="BT149" s="135">
        <v>4.4010000000000105</v>
      </c>
      <c r="BU149" s="135">
        <v>1.3819999999999943</v>
      </c>
      <c r="BV149" s="135">
        <v>2.6000000000000023</v>
      </c>
      <c r="BW149" s="135">
        <v>3.8650000000000073</v>
      </c>
      <c r="BX149" s="135">
        <v>3.0710000000000015</v>
      </c>
      <c r="BY149" s="135">
        <v>7.5280000000000014</v>
      </c>
      <c r="BZ149" s="135">
        <v>4.9090000000000078</v>
      </c>
      <c r="CA149" s="135">
        <v>5.1863820181721421</v>
      </c>
      <c r="CB149" s="135">
        <v>5.1863820181721421</v>
      </c>
      <c r="CC149" s="135">
        <v>5.1863820181721421</v>
      </c>
      <c r="CD149" s="135">
        <v>1.3820682887995206</v>
      </c>
    </row>
    <row r="150" spans="1:82" x14ac:dyDescent="0.25">
      <c r="A150" s="12">
        <v>1998</v>
      </c>
      <c r="B150" s="144">
        <f t="shared" ref="B150:Q165" si="26">+B43-B42</f>
        <v>2</v>
      </c>
      <c r="C150" s="144">
        <f t="shared" si="25"/>
        <v>0</v>
      </c>
      <c r="D150" s="144">
        <f t="shared" si="25"/>
        <v>0</v>
      </c>
      <c r="E150" s="144">
        <f t="shared" si="25"/>
        <v>0</v>
      </c>
      <c r="F150" s="144">
        <f t="shared" si="25"/>
        <v>0</v>
      </c>
      <c r="G150" s="144">
        <f t="shared" si="25"/>
        <v>0</v>
      </c>
      <c r="H150" s="144">
        <f t="shared" si="25"/>
        <v>0</v>
      </c>
      <c r="I150" s="144">
        <f t="shared" si="25"/>
        <v>0</v>
      </c>
      <c r="J150" s="144">
        <f t="shared" si="25"/>
        <v>0</v>
      </c>
      <c r="K150" s="144">
        <f t="shared" si="25"/>
        <v>0</v>
      </c>
      <c r="L150" s="144">
        <f t="shared" si="25"/>
        <v>0</v>
      </c>
      <c r="M150" s="144">
        <f t="shared" si="25"/>
        <v>0</v>
      </c>
      <c r="N150" s="144">
        <f t="shared" si="25"/>
        <v>0</v>
      </c>
      <c r="O150" s="144">
        <f t="shared" si="25"/>
        <v>0</v>
      </c>
      <c r="P150" s="144">
        <f t="shared" si="25"/>
        <v>0</v>
      </c>
      <c r="Q150" s="144">
        <f t="shared" si="25"/>
        <v>-0.79999999999999716</v>
      </c>
      <c r="R150" s="144">
        <f t="shared" si="25"/>
        <v>5</v>
      </c>
      <c r="S150" s="144">
        <f t="shared" si="25"/>
        <v>0</v>
      </c>
      <c r="T150" s="144">
        <f t="shared" si="25"/>
        <v>0</v>
      </c>
      <c r="U150" s="144">
        <f t="shared" si="25"/>
        <v>-3</v>
      </c>
      <c r="V150" s="144">
        <f t="shared" si="25"/>
        <v>0</v>
      </c>
      <c r="W150" s="144">
        <f t="shared" si="25"/>
        <v>0</v>
      </c>
      <c r="X150" s="144">
        <f t="shared" si="25"/>
        <v>0</v>
      </c>
      <c r="Y150" s="144">
        <f t="shared" si="25"/>
        <v>0</v>
      </c>
      <c r="Z150" s="144">
        <f t="shared" si="25"/>
        <v>0</v>
      </c>
      <c r="AA150" s="144">
        <f t="shared" si="25"/>
        <v>0</v>
      </c>
      <c r="AB150" s="144">
        <f t="shared" si="25"/>
        <v>0</v>
      </c>
      <c r="AC150" s="144">
        <f t="shared" si="25"/>
        <v>0</v>
      </c>
      <c r="AD150" s="144">
        <f t="shared" si="25"/>
        <v>-1</v>
      </c>
      <c r="AE150" s="144">
        <f t="shared" si="25"/>
        <v>0</v>
      </c>
      <c r="AF150" s="144">
        <f t="shared" si="25"/>
        <v>0</v>
      </c>
      <c r="AG150" s="144">
        <f t="shared" si="25"/>
        <v>0</v>
      </c>
      <c r="AH150" s="144">
        <f t="shared" si="25"/>
        <v>0</v>
      </c>
      <c r="AI150" s="144">
        <f t="shared" si="25"/>
        <v>0</v>
      </c>
      <c r="AJ150" s="144">
        <f t="shared" si="25"/>
        <v>0</v>
      </c>
      <c r="AK150" s="144">
        <f t="shared" si="25"/>
        <v>-2</v>
      </c>
      <c r="AL150" s="144">
        <f t="shared" si="25"/>
        <v>0</v>
      </c>
      <c r="AM150" s="144">
        <f t="shared" si="25"/>
        <v>0</v>
      </c>
      <c r="AN150" s="144">
        <f t="shared" si="25"/>
        <v>0</v>
      </c>
      <c r="AO150" s="144">
        <f t="shared" si="25"/>
        <v>0</v>
      </c>
      <c r="AQ150" s="135">
        <v>3.8499999999999979</v>
      </c>
      <c r="AR150" s="135">
        <v>4.6499999999999986</v>
      </c>
      <c r="AS150" s="135">
        <v>3.5809999999999897</v>
      </c>
      <c r="AT150" s="135">
        <v>3.5809999999999897</v>
      </c>
      <c r="AU150" s="135">
        <v>1.9619999999999971</v>
      </c>
      <c r="AV150" s="135">
        <v>5.0289999999999946</v>
      </c>
      <c r="AW150" s="135">
        <v>13.813999999999993</v>
      </c>
      <c r="AX150" s="135">
        <v>0.33799999999999386</v>
      </c>
      <c r="AY150" s="135">
        <v>3.8960000000000106</v>
      </c>
      <c r="AZ150" s="135">
        <v>4.3560000000000043</v>
      </c>
      <c r="BA150" s="135">
        <v>0.57000000000000384</v>
      </c>
      <c r="BB150" s="135">
        <v>7.1550000000000002</v>
      </c>
      <c r="BC150" s="135">
        <v>2.2129999999999983</v>
      </c>
      <c r="BD150" s="135">
        <v>3.2669999999999977</v>
      </c>
      <c r="BE150" s="135">
        <v>3.6180000000000101</v>
      </c>
      <c r="BF150" s="135">
        <v>2.0199999999999996</v>
      </c>
      <c r="BG150" s="135">
        <v>3.895000000000004</v>
      </c>
      <c r="BH150" s="135">
        <v>2.9020000000000046</v>
      </c>
      <c r="BI150" s="135">
        <v>1.811000000000007</v>
      </c>
      <c r="BJ150" s="135">
        <v>-1.2700000000000156</v>
      </c>
      <c r="BK150" s="135">
        <v>-5.1289999999999942</v>
      </c>
      <c r="BL150" s="135">
        <v>6.3360000000000083</v>
      </c>
      <c r="BM150" s="135">
        <v>7.4759999999999938</v>
      </c>
      <c r="BN150" s="135">
        <v>6.4920000000000089</v>
      </c>
      <c r="BO150" s="135">
        <v>5.1639999999999908</v>
      </c>
      <c r="BP150" s="135">
        <v>0.32900000000000151</v>
      </c>
      <c r="BQ150" s="135">
        <v>2.6240000000000041</v>
      </c>
      <c r="BR150" s="135">
        <v>-0.39200000000000346</v>
      </c>
      <c r="BS150" s="135">
        <v>-0.39200000000000346</v>
      </c>
      <c r="BT150" s="135">
        <v>4.8079999999999901</v>
      </c>
      <c r="BU150" s="135">
        <v>-5.3450000000000113</v>
      </c>
      <c r="BV150" s="135">
        <v>0.49999999999998934</v>
      </c>
      <c r="BW150" s="135">
        <v>4.4689999999999896</v>
      </c>
      <c r="BX150" s="135">
        <v>4.3120000000000047</v>
      </c>
      <c r="BY150" s="135">
        <v>3.0920000000000059</v>
      </c>
      <c r="BZ150" s="135">
        <v>3.1539999999999901</v>
      </c>
      <c r="CA150" s="135">
        <v>-0.51408340561935884</v>
      </c>
      <c r="CB150" s="135">
        <v>-0.51408340561935884</v>
      </c>
      <c r="CC150" s="135">
        <v>-0.51408340561935884</v>
      </c>
      <c r="CD150" s="135">
        <v>-5.345395112285944</v>
      </c>
    </row>
    <row r="151" spans="1:82" x14ac:dyDescent="0.25">
      <c r="A151" s="12">
        <v>1999</v>
      </c>
      <c r="B151" s="144">
        <f t="shared" si="26"/>
        <v>0</v>
      </c>
      <c r="C151" s="144">
        <f t="shared" si="25"/>
        <v>0</v>
      </c>
      <c r="D151" s="144">
        <f t="shared" si="25"/>
        <v>0</v>
      </c>
      <c r="E151" s="144">
        <f t="shared" si="25"/>
        <v>0</v>
      </c>
      <c r="F151" s="144">
        <f t="shared" si="25"/>
        <v>0</v>
      </c>
      <c r="G151" s="144">
        <f t="shared" si="25"/>
        <v>0</v>
      </c>
      <c r="H151" s="144">
        <f t="shared" si="25"/>
        <v>0</v>
      </c>
      <c r="I151" s="144">
        <f t="shared" si="25"/>
        <v>0</v>
      </c>
      <c r="J151" s="144">
        <f t="shared" si="25"/>
        <v>0</v>
      </c>
      <c r="K151" s="144">
        <f t="shared" si="25"/>
        <v>0</v>
      </c>
      <c r="L151" s="144">
        <f t="shared" si="25"/>
        <v>0</v>
      </c>
      <c r="M151" s="144">
        <f t="shared" si="25"/>
        <v>0</v>
      </c>
      <c r="N151" s="144">
        <f t="shared" si="25"/>
        <v>-2</v>
      </c>
      <c r="O151" s="144">
        <f t="shared" si="25"/>
        <v>0</v>
      </c>
      <c r="P151" s="144">
        <f t="shared" si="25"/>
        <v>0</v>
      </c>
      <c r="Q151" s="144">
        <f t="shared" si="25"/>
        <v>-4</v>
      </c>
      <c r="R151" s="144">
        <f t="shared" si="25"/>
        <v>0</v>
      </c>
      <c r="S151" s="144">
        <f t="shared" si="25"/>
        <v>0</v>
      </c>
      <c r="T151" s="144">
        <f t="shared" si="25"/>
        <v>0</v>
      </c>
      <c r="U151" s="144">
        <f t="shared" si="25"/>
        <v>-4.5</v>
      </c>
      <c r="V151" s="144">
        <f t="shared" si="25"/>
        <v>0</v>
      </c>
      <c r="W151" s="144">
        <f t="shared" si="25"/>
        <v>0</v>
      </c>
      <c r="X151" s="144">
        <f t="shared" si="25"/>
        <v>0</v>
      </c>
      <c r="Y151" s="144">
        <f t="shared" si="25"/>
        <v>0</v>
      </c>
      <c r="Z151" s="144">
        <f t="shared" si="25"/>
        <v>1</v>
      </c>
      <c r="AA151" s="144">
        <f t="shared" si="25"/>
        <v>0</v>
      </c>
      <c r="AB151" s="144">
        <f t="shared" si="25"/>
        <v>0</v>
      </c>
      <c r="AC151" s="144">
        <f t="shared" si="25"/>
        <v>0</v>
      </c>
      <c r="AD151" s="144">
        <f t="shared" si="25"/>
        <v>-1</v>
      </c>
      <c r="AE151" s="144">
        <f t="shared" si="25"/>
        <v>0</v>
      </c>
      <c r="AF151" s="144">
        <f t="shared" si="25"/>
        <v>0</v>
      </c>
      <c r="AG151" s="144">
        <f t="shared" si="25"/>
        <v>-5</v>
      </c>
      <c r="AH151" s="144">
        <f t="shared" si="25"/>
        <v>0</v>
      </c>
      <c r="AI151" s="144">
        <f t="shared" si="25"/>
        <v>0</v>
      </c>
      <c r="AJ151" s="144">
        <f t="shared" si="25"/>
        <v>5</v>
      </c>
      <c r="AK151" s="144">
        <f t="shared" si="25"/>
        <v>0</v>
      </c>
      <c r="AL151" s="144">
        <f t="shared" si="25"/>
        <v>0</v>
      </c>
      <c r="AM151" s="144">
        <f t="shared" si="25"/>
        <v>0</v>
      </c>
      <c r="AN151" s="144">
        <f t="shared" si="25"/>
        <v>0</v>
      </c>
      <c r="AO151" s="144">
        <f t="shared" si="25"/>
        <v>0</v>
      </c>
      <c r="AQ151" s="135">
        <v>-3.3850000000000047</v>
      </c>
      <c r="AR151" s="135">
        <v>4.3479999999999963</v>
      </c>
      <c r="AS151" s="135">
        <v>3.5560000000000036</v>
      </c>
      <c r="AT151" s="135">
        <v>3.5560000000000036</v>
      </c>
      <c r="AU151" s="135">
        <v>3.5430000000000073</v>
      </c>
      <c r="AV151" s="135">
        <v>0.4269999999999996</v>
      </c>
      <c r="AW151" s="135">
        <v>10.749999999999993</v>
      </c>
      <c r="AX151" s="135">
        <v>0.46800000000000175</v>
      </c>
      <c r="AY151" s="135">
        <v>5.1630000000000065</v>
      </c>
      <c r="AZ151" s="135">
        <v>-0.45600000000000085</v>
      </c>
      <c r="BA151" s="135">
        <v>-4.2039999999999971</v>
      </c>
      <c r="BB151" s="135">
        <v>4.214999999999991</v>
      </c>
      <c r="BC151" s="135">
        <v>2.9479999999999951</v>
      </c>
      <c r="BD151" s="135">
        <v>-4.7389999999999937</v>
      </c>
      <c r="BE151" s="135">
        <v>3.2780000000000031</v>
      </c>
      <c r="BF151" s="135">
        <v>1.8869999999999942</v>
      </c>
      <c r="BG151" s="135">
        <v>3.0729999999999924</v>
      </c>
      <c r="BH151" s="135">
        <v>-0.73600000000000332</v>
      </c>
      <c r="BI151" s="135">
        <v>1.6259999999999941</v>
      </c>
      <c r="BJ151" s="135">
        <v>-0.33400000000000096</v>
      </c>
      <c r="BK151" s="135">
        <v>11.467000000000006</v>
      </c>
      <c r="BL151" s="135">
        <v>2.7560000000000029</v>
      </c>
      <c r="BM151" s="135">
        <v>-1.1410000000000031</v>
      </c>
      <c r="BN151" s="135">
        <v>8.4209999999999887</v>
      </c>
      <c r="BO151" s="135">
        <v>2.7539999999999898</v>
      </c>
      <c r="BP151" s="135">
        <v>4.5479999999999965</v>
      </c>
      <c r="BQ151" s="135">
        <v>2.0129999999999981</v>
      </c>
      <c r="BR151" s="135">
        <v>1.4950000000000019</v>
      </c>
      <c r="BS151" s="135">
        <v>1.4950000000000019</v>
      </c>
      <c r="BT151" s="135">
        <v>3.9069999999999938</v>
      </c>
      <c r="BU151" s="135">
        <v>6.3509999999999955</v>
      </c>
      <c r="BV151" s="135">
        <v>2.4000000000000021</v>
      </c>
      <c r="BW151" s="135">
        <v>4.7449999999999992</v>
      </c>
      <c r="BX151" s="135">
        <v>4.2470000000000008</v>
      </c>
      <c r="BY151" s="135">
        <v>-3.2630000000000048</v>
      </c>
      <c r="BZ151" s="135">
        <v>2.9900000000000038</v>
      </c>
      <c r="CA151" s="135">
        <v>3.3464316131577965</v>
      </c>
      <c r="CB151" s="135">
        <v>3.3464316131577965</v>
      </c>
      <c r="CC151" s="135">
        <v>3.3464316131577965</v>
      </c>
      <c r="CD151" s="135">
        <v>6.3514533558738373</v>
      </c>
    </row>
    <row r="152" spans="1:82" x14ac:dyDescent="0.25">
      <c r="A152" s="12">
        <v>2000</v>
      </c>
      <c r="B152" s="144">
        <f t="shared" si="26"/>
        <v>0</v>
      </c>
      <c r="C152" s="144">
        <f t="shared" si="25"/>
        <v>-2</v>
      </c>
      <c r="D152" s="144">
        <f t="shared" si="25"/>
        <v>0</v>
      </c>
      <c r="E152" s="144">
        <f t="shared" si="25"/>
        <v>-8</v>
      </c>
      <c r="F152" s="144">
        <f t="shared" si="25"/>
        <v>0</v>
      </c>
      <c r="G152" s="144">
        <f t="shared" si="25"/>
        <v>0</v>
      </c>
      <c r="H152" s="144">
        <f t="shared" si="25"/>
        <v>0</v>
      </c>
      <c r="I152" s="144">
        <f t="shared" si="25"/>
        <v>0</v>
      </c>
      <c r="J152" s="144">
        <f t="shared" si="25"/>
        <v>-0.5</v>
      </c>
      <c r="K152" s="144">
        <f t="shared" si="25"/>
        <v>0</v>
      </c>
      <c r="L152" s="144">
        <f t="shared" si="25"/>
        <v>0</v>
      </c>
      <c r="M152" s="144">
        <f t="shared" si="25"/>
        <v>0</v>
      </c>
      <c r="N152" s="144">
        <f t="shared" si="25"/>
        <v>0</v>
      </c>
      <c r="O152" s="144">
        <f t="shared" si="25"/>
        <v>0</v>
      </c>
      <c r="P152" s="144">
        <f t="shared" si="25"/>
        <v>0</v>
      </c>
      <c r="Q152" s="144">
        <f t="shared" si="25"/>
        <v>0</v>
      </c>
      <c r="R152" s="144">
        <f t="shared" si="25"/>
        <v>0</v>
      </c>
      <c r="S152" s="144">
        <f t="shared" si="25"/>
        <v>0</v>
      </c>
      <c r="T152" s="144">
        <f t="shared" si="25"/>
        <v>0</v>
      </c>
      <c r="U152" s="144">
        <f t="shared" si="25"/>
        <v>0</v>
      </c>
      <c r="V152" s="144">
        <f t="shared" si="25"/>
        <v>0</v>
      </c>
      <c r="W152" s="144">
        <f t="shared" si="25"/>
        <v>0</v>
      </c>
      <c r="X152" s="144">
        <f t="shared" si="25"/>
        <v>0</v>
      </c>
      <c r="Y152" s="144">
        <f t="shared" si="25"/>
        <v>0</v>
      </c>
      <c r="Z152" s="144">
        <f t="shared" si="25"/>
        <v>0</v>
      </c>
      <c r="AA152" s="144">
        <f t="shared" si="25"/>
        <v>0</v>
      </c>
      <c r="AB152" s="144">
        <f t="shared" si="25"/>
        <v>0</v>
      </c>
      <c r="AC152" s="144">
        <f t="shared" si="25"/>
        <v>0</v>
      </c>
      <c r="AD152" s="144">
        <f t="shared" si="25"/>
        <v>-1</v>
      </c>
      <c r="AE152" s="144">
        <f t="shared" si="25"/>
        <v>-2</v>
      </c>
      <c r="AF152" s="144">
        <f t="shared" si="25"/>
        <v>0</v>
      </c>
      <c r="AG152" s="144">
        <f t="shared" si="25"/>
        <v>0</v>
      </c>
      <c r="AH152" s="144">
        <f t="shared" si="25"/>
        <v>0</v>
      </c>
      <c r="AI152" s="144">
        <f t="shared" si="25"/>
        <v>0</v>
      </c>
      <c r="AJ152" s="144">
        <f t="shared" si="25"/>
        <v>0</v>
      </c>
      <c r="AK152" s="144">
        <f t="shared" si="25"/>
        <v>-1</v>
      </c>
      <c r="AL152" s="144">
        <f t="shared" si="25"/>
        <v>0</v>
      </c>
      <c r="AM152" s="144">
        <f t="shared" si="25"/>
        <v>0</v>
      </c>
      <c r="AN152" s="144">
        <f t="shared" si="25"/>
        <v>0</v>
      </c>
      <c r="AO152" s="144">
        <f t="shared" si="25"/>
        <v>0</v>
      </c>
      <c r="AQ152" s="135">
        <v>-0.78899999999998416</v>
      </c>
      <c r="AR152" s="135">
        <v>3.1009999999999982</v>
      </c>
      <c r="AS152" s="135">
        <v>3.3760000000000012</v>
      </c>
      <c r="AT152" s="135">
        <v>3.3760000000000012</v>
      </c>
      <c r="AU152" s="135">
        <v>3.7169999999999925</v>
      </c>
      <c r="AV152" s="135">
        <v>2.5079999999999991</v>
      </c>
      <c r="AW152" s="135">
        <v>4.4419999999999904</v>
      </c>
      <c r="AX152" s="135">
        <v>4.3879999999999919</v>
      </c>
      <c r="AY152" s="135">
        <v>5.1779999999999937</v>
      </c>
      <c r="AZ152" s="135">
        <v>5.3350000000000009</v>
      </c>
      <c r="BA152" s="135">
        <v>2.9249999999999998</v>
      </c>
      <c r="BB152" s="135">
        <v>3.8689999999999891</v>
      </c>
      <c r="BC152" s="135">
        <v>3.7490000000000023</v>
      </c>
      <c r="BD152" s="135">
        <v>1.0920000000000041</v>
      </c>
      <c r="BE152" s="135">
        <v>4.0899999999999936</v>
      </c>
      <c r="BF152" s="135">
        <v>2.9039999999999955</v>
      </c>
      <c r="BG152" s="135">
        <v>3.9199999999999902</v>
      </c>
      <c r="BH152" s="135">
        <v>7.291000000000003</v>
      </c>
      <c r="BI152" s="135">
        <v>3.787000000000007</v>
      </c>
      <c r="BJ152" s="135">
        <v>2.7649999999999952</v>
      </c>
      <c r="BK152" s="135">
        <v>9.061000000000007</v>
      </c>
      <c r="BL152" s="135">
        <v>5.6759999999999922</v>
      </c>
      <c r="BM152" s="135">
        <v>3.6960000000000104</v>
      </c>
      <c r="BN152" s="135">
        <v>8.4419999999999931</v>
      </c>
      <c r="BO152" s="135">
        <v>4.9420000000000019</v>
      </c>
      <c r="BP152" s="135">
        <v>4.2519999999999891</v>
      </c>
      <c r="BQ152" s="135">
        <v>3.2049999999999912</v>
      </c>
      <c r="BR152" s="135">
        <v>2.6950000000000029</v>
      </c>
      <c r="BS152" s="135">
        <v>2.6950000000000029</v>
      </c>
      <c r="BT152" s="135">
        <v>3.8159999999999972</v>
      </c>
      <c r="BU152" s="135">
        <v>10.045999999999999</v>
      </c>
      <c r="BV152" s="135">
        <v>4.2000000000000037</v>
      </c>
      <c r="BW152" s="135">
        <v>5.0529999999999964</v>
      </c>
      <c r="BX152" s="135">
        <v>4.7660000000000036</v>
      </c>
      <c r="BY152" s="135">
        <v>6.9329999999999892</v>
      </c>
      <c r="BZ152" s="135">
        <v>3.6720000000000086</v>
      </c>
      <c r="CA152" s="135">
        <v>4.382540607582075</v>
      </c>
      <c r="CB152" s="135">
        <v>4.382540607582075</v>
      </c>
      <c r="CC152" s="135">
        <v>4.382540607582075</v>
      </c>
      <c r="CD152" s="135">
        <v>10.045623789677038</v>
      </c>
    </row>
    <row r="153" spans="1:82" x14ac:dyDescent="0.25">
      <c r="A153" s="12">
        <v>2001</v>
      </c>
      <c r="B153" s="144">
        <f t="shared" si="26"/>
        <v>0</v>
      </c>
      <c r="C153" s="144">
        <f t="shared" si="25"/>
        <v>-4</v>
      </c>
      <c r="D153" s="144">
        <f t="shared" si="25"/>
        <v>0</v>
      </c>
      <c r="E153" s="144">
        <f t="shared" si="25"/>
        <v>0</v>
      </c>
      <c r="F153" s="144">
        <f t="shared" si="25"/>
        <v>0</v>
      </c>
      <c r="G153" s="144">
        <f t="shared" si="25"/>
        <v>0</v>
      </c>
      <c r="H153" s="144">
        <f t="shared" si="25"/>
        <v>0</v>
      </c>
      <c r="I153" s="144">
        <f t="shared" si="25"/>
        <v>0</v>
      </c>
      <c r="J153" s="144">
        <f t="shared" si="25"/>
        <v>-1.8999999999999986</v>
      </c>
      <c r="K153" s="144">
        <f t="shared" si="25"/>
        <v>1</v>
      </c>
      <c r="L153" s="144">
        <f t="shared" si="25"/>
        <v>0</v>
      </c>
      <c r="M153" s="144">
        <f t="shared" si="25"/>
        <v>0</v>
      </c>
      <c r="N153" s="144">
        <f t="shared" si="25"/>
        <v>-2</v>
      </c>
      <c r="O153" s="144">
        <f t="shared" si="25"/>
        <v>0</v>
      </c>
      <c r="P153" s="144">
        <f t="shared" si="25"/>
        <v>0</v>
      </c>
      <c r="Q153" s="144">
        <f t="shared" si="25"/>
        <v>-13.100000000000001</v>
      </c>
      <c r="R153" s="144">
        <f t="shared" si="25"/>
        <v>-2.5</v>
      </c>
      <c r="S153" s="144">
        <f t="shared" si="25"/>
        <v>0</v>
      </c>
      <c r="T153" s="144">
        <f t="shared" si="25"/>
        <v>-1</v>
      </c>
      <c r="U153" s="144">
        <f t="shared" si="25"/>
        <v>0</v>
      </c>
      <c r="V153" s="144">
        <f t="shared" si="25"/>
        <v>0</v>
      </c>
      <c r="W153" s="144">
        <f t="shared" si="25"/>
        <v>0</v>
      </c>
      <c r="X153" s="144">
        <f t="shared" si="25"/>
        <v>-5</v>
      </c>
      <c r="Y153" s="144">
        <f t="shared" si="25"/>
        <v>0</v>
      </c>
      <c r="Z153" s="144">
        <f t="shared" si="25"/>
        <v>0</v>
      </c>
      <c r="AA153" s="144">
        <f t="shared" si="25"/>
        <v>0</v>
      </c>
      <c r="AB153" s="144">
        <f t="shared" si="25"/>
        <v>0</v>
      </c>
      <c r="AC153" s="144">
        <f t="shared" si="25"/>
        <v>-10</v>
      </c>
      <c r="AD153" s="144">
        <f t="shared" si="25"/>
        <v>0</v>
      </c>
      <c r="AE153" s="144">
        <f t="shared" si="25"/>
        <v>0</v>
      </c>
      <c r="AF153" s="144">
        <f t="shared" si="25"/>
        <v>0</v>
      </c>
      <c r="AG153" s="144">
        <f t="shared" si="25"/>
        <v>0</v>
      </c>
      <c r="AH153" s="144">
        <f t="shared" si="25"/>
        <v>0</v>
      </c>
      <c r="AI153" s="144">
        <f t="shared" si="25"/>
        <v>0</v>
      </c>
      <c r="AJ153" s="144">
        <f t="shared" si="25"/>
        <v>0</v>
      </c>
      <c r="AK153" s="144">
        <f t="shared" si="25"/>
        <v>0</v>
      </c>
      <c r="AL153" s="144">
        <f t="shared" si="25"/>
        <v>0</v>
      </c>
      <c r="AM153" s="144">
        <f t="shared" si="25"/>
        <v>0</v>
      </c>
      <c r="AN153" s="144">
        <f t="shared" si="25"/>
        <v>0</v>
      </c>
      <c r="AO153" s="144">
        <f t="shared" si="25"/>
        <v>0</v>
      </c>
      <c r="AQ153" s="135">
        <v>-4.4089999999999847</v>
      </c>
      <c r="AR153" s="135">
        <v>2.6639999999999997</v>
      </c>
      <c r="AS153" s="135">
        <v>1.2669999999999959</v>
      </c>
      <c r="AT153" s="135">
        <v>1.2669999999999959</v>
      </c>
      <c r="AU153" s="135">
        <v>1.0999999999999899</v>
      </c>
      <c r="AV153" s="135">
        <v>1.6839999999999966</v>
      </c>
      <c r="AW153" s="135">
        <v>2.3619999999999974</v>
      </c>
      <c r="AX153" s="135">
        <v>1.3900000000000023</v>
      </c>
      <c r="AY153" s="135">
        <v>1.7900000000000027</v>
      </c>
      <c r="AZ153" s="135">
        <v>3.3009999999999984</v>
      </c>
      <c r="BA153" s="135">
        <v>1.6780000000000017</v>
      </c>
      <c r="BB153" s="135">
        <v>3.4909999999999997</v>
      </c>
      <c r="BC153" s="135">
        <v>0.82299999999999596</v>
      </c>
      <c r="BD153" s="135">
        <v>4.0159999999999973</v>
      </c>
      <c r="BE153" s="135">
        <v>2.0070000000000032</v>
      </c>
      <c r="BF153" s="135">
        <v>1.6869999999999941</v>
      </c>
      <c r="BG153" s="135">
        <v>4.1320000000000023</v>
      </c>
      <c r="BH153" s="135">
        <v>2.7230000000000087</v>
      </c>
      <c r="BI153" s="135">
        <v>1.9509999999999916</v>
      </c>
      <c r="BJ153" s="135">
        <v>0.38599999999999746</v>
      </c>
      <c r="BK153" s="135">
        <v>4.8519999999999897</v>
      </c>
      <c r="BL153" s="135">
        <v>6.3280000000000003</v>
      </c>
      <c r="BM153" s="135">
        <v>6.5260000000000096</v>
      </c>
      <c r="BN153" s="135">
        <v>3.073999999999999</v>
      </c>
      <c r="BO153" s="135">
        <v>-0.40399999999999325</v>
      </c>
      <c r="BP153" s="135">
        <v>2.5679999999999925</v>
      </c>
      <c r="BQ153" s="135">
        <v>2.0750000000000046</v>
      </c>
      <c r="BR153" s="135">
        <v>0.61700000000000088</v>
      </c>
      <c r="BS153" s="135">
        <v>0.61700000000000088</v>
      </c>
      <c r="BT153" s="135">
        <v>1.9439999999999902</v>
      </c>
      <c r="BU153" s="135">
        <v>5.0899999999999945</v>
      </c>
      <c r="BV153" s="135">
        <v>2.6999999999999913</v>
      </c>
      <c r="BW153" s="135">
        <v>3.9360000000000062</v>
      </c>
      <c r="BX153" s="135">
        <v>1.4489999999999892</v>
      </c>
      <c r="BY153" s="135">
        <v>-5.75</v>
      </c>
      <c r="BZ153" s="135">
        <v>2.0729999999999915</v>
      </c>
      <c r="CA153" s="135">
        <v>3.0491952911965825</v>
      </c>
      <c r="CB153" s="135">
        <v>3.0491952911965825</v>
      </c>
      <c r="CC153" s="135">
        <v>3.0491952911965825</v>
      </c>
      <c r="CD153" s="135">
        <v>5.0904699989078983</v>
      </c>
    </row>
    <row r="154" spans="1:82" x14ac:dyDescent="0.25">
      <c r="A154" s="12">
        <v>2002</v>
      </c>
      <c r="B154" s="144">
        <f t="shared" si="26"/>
        <v>0</v>
      </c>
      <c r="C154" s="144">
        <f t="shared" si="25"/>
        <v>0</v>
      </c>
      <c r="D154" s="144">
        <f t="shared" si="25"/>
        <v>0</v>
      </c>
      <c r="E154" s="144">
        <f t="shared" si="25"/>
        <v>0</v>
      </c>
      <c r="F154" s="144">
        <f t="shared" si="25"/>
        <v>0</v>
      </c>
      <c r="G154" s="144">
        <f t="shared" si="25"/>
        <v>0</v>
      </c>
      <c r="H154" s="144">
        <f t="shared" si="25"/>
        <v>0</v>
      </c>
      <c r="I154" s="144">
        <f t="shared" si="25"/>
        <v>0</v>
      </c>
      <c r="J154" s="144">
        <f t="shared" si="25"/>
        <v>-2.5</v>
      </c>
      <c r="K154" s="144">
        <f t="shared" si="25"/>
        <v>0</v>
      </c>
      <c r="L154" s="144">
        <f t="shared" si="25"/>
        <v>0</v>
      </c>
      <c r="M154" s="144">
        <f t="shared" si="25"/>
        <v>0</v>
      </c>
      <c r="N154" s="144">
        <f t="shared" si="25"/>
        <v>0</v>
      </c>
      <c r="O154" s="144">
        <f t="shared" si="25"/>
        <v>0</v>
      </c>
      <c r="P154" s="144">
        <f t="shared" si="25"/>
        <v>0</v>
      </c>
      <c r="Q154" s="144">
        <f t="shared" si="25"/>
        <v>0</v>
      </c>
      <c r="R154" s="144">
        <f t="shared" si="25"/>
        <v>-2.5</v>
      </c>
      <c r="S154" s="144">
        <f t="shared" si="25"/>
        <v>0</v>
      </c>
      <c r="T154" s="144">
        <f t="shared" si="25"/>
        <v>0</v>
      </c>
      <c r="U154" s="144">
        <f t="shared" si="25"/>
        <v>0</v>
      </c>
      <c r="V154" s="144">
        <f t="shared" si="25"/>
        <v>-1</v>
      </c>
      <c r="W154" s="144">
        <f t="shared" si="25"/>
        <v>-3</v>
      </c>
      <c r="X154" s="144">
        <f t="shared" si="25"/>
        <v>0</v>
      </c>
      <c r="Y154" s="144">
        <f t="shared" si="25"/>
        <v>0</v>
      </c>
      <c r="Z154" s="144">
        <f t="shared" si="25"/>
        <v>0</v>
      </c>
      <c r="AA154" s="144">
        <f t="shared" si="25"/>
        <v>0</v>
      </c>
      <c r="AB154" s="144">
        <f t="shared" si="25"/>
        <v>0</v>
      </c>
      <c r="AC154" s="144">
        <f t="shared" si="25"/>
        <v>7</v>
      </c>
      <c r="AD154" s="144">
        <f t="shared" si="25"/>
        <v>0</v>
      </c>
      <c r="AE154" s="144">
        <f t="shared" si="25"/>
        <v>-2</v>
      </c>
      <c r="AF154" s="144">
        <f t="shared" si="25"/>
        <v>-11</v>
      </c>
      <c r="AG154" s="144">
        <f t="shared" si="25"/>
        <v>0</v>
      </c>
      <c r="AH154" s="144">
        <f t="shared" si="25"/>
        <v>0</v>
      </c>
      <c r="AI154" s="144">
        <f t="shared" si="25"/>
        <v>0</v>
      </c>
      <c r="AJ154" s="144">
        <f t="shared" si="25"/>
        <v>0</v>
      </c>
      <c r="AK154" s="144">
        <f t="shared" si="25"/>
        <v>0</v>
      </c>
      <c r="AL154" s="144">
        <f t="shared" si="25"/>
        <v>0</v>
      </c>
      <c r="AM154" s="144">
        <f t="shared" ref="AM154:AO154" si="27">+AM47-AM46</f>
        <v>0</v>
      </c>
      <c r="AN154" s="144">
        <f t="shared" si="27"/>
        <v>0</v>
      </c>
      <c r="AO154" s="144">
        <f t="shared" si="27"/>
        <v>0</v>
      </c>
      <c r="AQ154" s="135">
        <v>-10.894000000000004</v>
      </c>
      <c r="AR154" s="135">
        <v>4.170000000000007</v>
      </c>
      <c r="AS154" s="135">
        <v>1.652000000000009</v>
      </c>
      <c r="AT154" s="135">
        <v>1.652000000000009</v>
      </c>
      <c r="AU154" s="135">
        <v>1.7069999999999919</v>
      </c>
      <c r="AV154" s="135">
        <v>2.4860000000000104</v>
      </c>
      <c r="AW154" s="135">
        <v>5.0529999999999964</v>
      </c>
      <c r="AX154" s="135">
        <v>3.0529999999999946</v>
      </c>
      <c r="AY154" s="135">
        <v>3.0180000000000096</v>
      </c>
      <c r="AZ154" s="135">
        <v>3.0960000000000099</v>
      </c>
      <c r="BA154" s="135">
        <v>2.5039999999999951</v>
      </c>
      <c r="BB154" s="135">
        <v>3.4170000000000034</v>
      </c>
      <c r="BC154" s="135">
        <v>0.4669999999999952</v>
      </c>
      <c r="BD154" s="135">
        <v>4.0969999999999951</v>
      </c>
      <c r="BE154" s="135">
        <v>1.1209999999999942</v>
      </c>
      <c r="BF154" s="135">
        <v>-0.20100000000000673</v>
      </c>
      <c r="BG154" s="135">
        <v>3.9230000000000098</v>
      </c>
      <c r="BH154" s="135">
        <v>3.7539999999999907</v>
      </c>
      <c r="BI154" s="135">
        <v>0.25399999999999867</v>
      </c>
      <c r="BJ154" s="135">
        <v>4.2000000000008697E-2</v>
      </c>
      <c r="BK154" s="135">
        <v>7.7250000000000041</v>
      </c>
      <c r="BL154" s="135">
        <v>7.0869999999999989</v>
      </c>
      <c r="BM154" s="135">
        <v>6.7509999999999959</v>
      </c>
      <c r="BN154" s="135">
        <v>3.224999999999989</v>
      </c>
      <c r="BO154" s="135">
        <v>-3.9999999999995595E-2</v>
      </c>
      <c r="BP154" s="135">
        <v>4.7209999999999974</v>
      </c>
      <c r="BQ154" s="135">
        <v>1.4459999999999917</v>
      </c>
      <c r="BR154" s="135">
        <v>5.4540000000000033</v>
      </c>
      <c r="BS154" s="135">
        <v>5.4540000000000033</v>
      </c>
      <c r="BT154" s="135">
        <v>0.77100000000001057</v>
      </c>
      <c r="BU154" s="135">
        <v>4.7439999999999927</v>
      </c>
      <c r="BV154" s="135">
        <v>3.6999999999999922</v>
      </c>
      <c r="BW154" s="135">
        <v>2.7269999999999905</v>
      </c>
      <c r="BX154" s="135">
        <v>2.1970000000000045</v>
      </c>
      <c r="BY154" s="135">
        <v>6.4480000000000093</v>
      </c>
      <c r="BZ154" s="135">
        <v>2.1230000000000082</v>
      </c>
      <c r="CA154" s="135">
        <v>3.7162795750489641</v>
      </c>
      <c r="CB154" s="135">
        <v>3.7162795750489641</v>
      </c>
      <c r="CC154" s="135">
        <v>3.7162795750489641</v>
      </c>
      <c r="CD154" s="135">
        <v>4.7442858179265635</v>
      </c>
    </row>
    <row r="155" spans="1:82" x14ac:dyDescent="0.25">
      <c r="A155" s="12">
        <v>2003</v>
      </c>
      <c r="B155" s="144">
        <f t="shared" si="26"/>
        <v>0</v>
      </c>
      <c r="C155" s="144">
        <f t="shared" si="26"/>
        <v>0</v>
      </c>
      <c r="D155" s="144">
        <f t="shared" si="26"/>
        <v>0</v>
      </c>
      <c r="E155" s="144">
        <f t="shared" si="26"/>
        <v>-2</v>
      </c>
      <c r="F155" s="144">
        <f t="shared" si="26"/>
        <v>-6</v>
      </c>
      <c r="G155" s="144">
        <f t="shared" si="26"/>
        <v>0</v>
      </c>
      <c r="H155" s="144">
        <f t="shared" si="26"/>
        <v>-10</v>
      </c>
      <c r="I155" s="144">
        <f t="shared" si="26"/>
        <v>0</v>
      </c>
      <c r="J155" s="144">
        <f t="shared" si="26"/>
        <v>-2.1000000000000014</v>
      </c>
      <c r="K155" s="144">
        <f t="shared" si="26"/>
        <v>0.5</v>
      </c>
      <c r="L155" s="144">
        <f t="shared" si="26"/>
        <v>3.5</v>
      </c>
      <c r="M155" s="144">
        <f t="shared" si="26"/>
        <v>0</v>
      </c>
      <c r="N155" s="144">
        <f t="shared" si="26"/>
        <v>0</v>
      </c>
      <c r="O155" s="144">
        <f t="shared" si="26"/>
        <v>0</v>
      </c>
      <c r="P155" s="144">
        <f t="shared" si="26"/>
        <v>0</v>
      </c>
      <c r="Q155" s="144">
        <f t="shared" si="26"/>
        <v>0</v>
      </c>
      <c r="R155" s="144">
        <f t="shared" ref="C155:AO161" si="28">+R48-R47</f>
        <v>0</v>
      </c>
      <c r="S155" s="144">
        <f t="shared" si="28"/>
        <v>0</v>
      </c>
      <c r="T155" s="144">
        <f t="shared" si="28"/>
        <v>-2</v>
      </c>
      <c r="U155" s="144">
        <f t="shared" si="28"/>
        <v>0</v>
      </c>
      <c r="V155" s="144">
        <f t="shared" si="28"/>
        <v>0</v>
      </c>
      <c r="W155" s="144">
        <f t="shared" si="28"/>
        <v>-3</v>
      </c>
      <c r="X155" s="144">
        <f t="shared" si="28"/>
        <v>-9</v>
      </c>
      <c r="Y155" s="144">
        <f t="shared" si="28"/>
        <v>0</v>
      </c>
      <c r="Z155" s="144">
        <f t="shared" si="28"/>
        <v>-1</v>
      </c>
      <c r="AA155" s="144">
        <f t="shared" si="28"/>
        <v>0</v>
      </c>
      <c r="AB155" s="144">
        <f t="shared" si="28"/>
        <v>0</v>
      </c>
      <c r="AC155" s="144">
        <f t="shared" si="28"/>
        <v>0</v>
      </c>
      <c r="AD155" s="144">
        <f t="shared" si="28"/>
        <v>0</v>
      </c>
      <c r="AE155" s="144">
        <f t="shared" si="28"/>
        <v>0</v>
      </c>
      <c r="AF155" s="144">
        <f t="shared" si="28"/>
        <v>0</v>
      </c>
      <c r="AG155" s="144">
        <f t="shared" si="28"/>
        <v>0</v>
      </c>
      <c r="AH155" s="144">
        <f t="shared" si="28"/>
        <v>0</v>
      </c>
      <c r="AI155" s="144">
        <f t="shared" si="28"/>
        <v>0</v>
      </c>
      <c r="AJ155" s="144">
        <f t="shared" si="28"/>
        <v>0</v>
      </c>
      <c r="AK155" s="144">
        <f t="shared" si="28"/>
        <v>0</v>
      </c>
      <c r="AL155" s="144">
        <f t="shared" si="28"/>
        <v>0</v>
      </c>
      <c r="AM155" s="144">
        <f t="shared" si="28"/>
        <v>5</v>
      </c>
      <c r="AN155" s="144">
        <f t="shared" si="28"/>
        <v>0</v>
      </c>
      <c r="AO155" s="144">
        <f t="shared" si="28"/>
        <v>0</v>
      </c>
      <c r="AQ155" s="135">
        <v>8.9550000000000018</v>
      </c>
      <c r="AR155" s="135">
        <v>3.017000000000003</v>
      </c>
      <c r="AS155" s="135">
        <v>0.94099999999999184</v>
      </c>
      <c r="AT155" s="135">
        <v>0.94099999999999184</v>
      </c>
      <c r="AU155" s="135">
        <v>1.0380000000000056</v>
      </c>
      <c r="AV155" s="135">
        <v>2.7109999999999967</v>
      </c>
      <c r="AW155" s="135">
        <v>3.8580000000000059</v>
      </c>
      <c r="AX155" s="135">
        <v>1.140999999999992</v>
      </c>
      <c r="AY155" s="135">
        <v>1.8019999999999925</v>
      </c>
      <c r="AZ155" s="135">
        <v>4.0899999999999936</v>
      </c>
      <c r="BA155" s="135">
        <v>3.9179999999999993</v>
      </c>
      <c r="BB155" s="135">
        <v>4.3169999999999931</v>
      </c>
      <c r="BC155" s="135">
        <v>0.38800000000001056</v>
      </c>
      <c r="BD155" s="135">
        <v>2.7230000000000087</v>
      </c>
      <c r="BE155" s="135">
        <v>0.84299999999999375</v>
      </c>
      <c r="BF155" s="135">
        <v>-0.70299999999998697</v>
      </c>
      <c r="BG155" s="135">
        <v>5.7949999999999946</v>
      </c>
      <c r="BH155" s="135">
        <v>4.5469999999999899</v>
      </c>
      <c r="BI155" s="135">
        <v>0.13900000000000023</v>
      </c>
      <c r="BJ155" s="135">
        <v>1.5349999999999975</v>
      </c>
      <c r="BK155" s="135">
        <v>3.1470000000000109</v>
      </c>
      <c r="BL155" s="135">
        <v>8.4230000000000018</v>
      </c>
      <c r="BM155" s="135">
        <v>10.56600000000001</v>
      </c>
      <c r="BN155" s="135">
        <v>2.62</v>
      </c>
      <c r="BO155" s="135">
        <v>1.4459999999999917</v>
      </c>
      <c r="BP155" s="135">
        <v>4.2370000000000019</v>
      </c>
      <c r="BQ155" s="135">
        <v>0.9100000000000108</v>
      </c>
      <c r="BR155" s="135">
        <v>4.1649999999999965</v>
      </c>
      <c r="BS155" s="135">
        <v>4.1649999999999965</v>
      </c>
      <c r="BT155" s="135">
        <v>-0.93100000000000405</v>
      </c>
      <c r="BU155" s="135">
        <v>7.3490000000000055</v>
      </c>
      <c r="BV155" s="135">
        <v>2.9490000000000016</v>
      </c>
      <c r="BW155" s="135">
        <v>2.9840000000000089</v>
      </c>
      <c r="BX155" s="135">
        <v>2.3099999999999898</v>
      </c>
      <c r="BY155" s="135">
        <v>5.763000000000007</v>
      </c>
      <c r="BZ155" s="135">
        <v>3.0299999999999994</v>
      </c>
      <c r="CA155" s="135">
        <v>5.0869058682054602</v>
      </c>
      <c r="CB155" s="135">
        <v>5.0869058682054602</v>
      </c>
      <c r="CC155" s="135">
        <v>5.0869058682054602</v>
      </c>
      <c r="CD155" s="135">
        <v>7.3489467408212938</v>
      </c>
    </row>
    <row r="156" spans="1:82" x14ac:dyDescent="0.25">
      <c r="A156" s="12">
        <v>2004</v>
      </c>
      <c r="B156" s="144">
        <f t="shared" si="26"/>
        <v>0</v>
      </c>
      <c r="C156" s="144">
        <f t="shared" si="28"/>
        <v>0</v>
      </c>
      <c r="D156" s="144">
        <f t="shared" si="28"/>
        <v>0</v>
      </c>
      <c r="E156" s="144">
        <f t="shared" si="28"/>
        <v>-1</v>
      </c>
      <c r="F156" s="144">
        <f t="shared" si="28"/>
        <v>0</v>
      </c>
      <c r="G156" s="144">
        <f t="shared" si="28"/>
        <v>0</v>
      </c>
      <c r="H156" s="144">
        <f t="shared" si="28"/>
        <v>0</v>
      </c>
      <c r="I156" s="144">
        <f t="shared" si="28"/>
        <v>0</v>
      </c>
      <c r="J156" s="144">
        <f t="shared" si="28"/>
        <v>-1.5</v>
      </c>
      <c r="K156" s="144">
        <f t="shared" si="28"/>
        <v>0.5</v>
      </c>
      <c r="L156" s="144">
        <f t="shared" si="28"/>
        <v>0</v>
      </c>
      <c r="M156" s="144">
        <f t="shared" si="28"/>
        <v>0</v>
      </c>
      <c r="N156" s="144">
        <f t="shared" si="28"/>
        <v>0</v>
      </c>
      <c r="O156" s="144">
        <f t="shared" si="28"/>
        <v>0</v>
      </c>
      <c r="P156" s="144">
        <f t="shared" si="28"/>
        <v>0</v>
      </c>
      <c r="Q156" s="144">
        <f t="shared" si="28"/>
        <v>0</v>
      </c>
      <c r="R156" s="144">
        <f t="shared" si="28"/>
        <v>0</v>
      </c>
      <c r="S156" s="144">
        <f t="shared" si="28"/>
        <v>-2</v>
      </c>
      <c r="T156" s="144">
        <f t="shared" si="28"/>
        <v>-1</v>
      </c>
      <c r="U156" s="144">
        <f t="shared" si="28"/>
        <v>0</v>
      </c>
      <c r="V156" s="144">
        <f t="shared" si="28"/>
        <v>0</v>
      </c>
      <c r="W156" s="144">
        <f t="shared" si="28"/>
        <v>-4</v>
      </c>
      <c r="X156" s="144">
        <f t="shared" si="28"/>
        <v>0</v>
      </c>
      <c r="Y156" s="144">
        <f t="shared" si="28"/>
        <v>0</v>
      </c>
      <c r="Z156" s="144">
        <f t="shared" si="28"/>
        <v>-1</v>
      </c>
      <c r="AA156" s="144">
        <f t="shared" si="28"/>
        <v>0</v>
      </c>
      <c r="AB156" s="144">
        <f t="shared" si="28"/>
        <v>0</v>
      </c>
      <c r="AC156" s="144">
        <f t="shared" si="28"/>
        <v>3</v>
      </c>
      <c r="AD156" s="144">
        <f t="shared" si="28"/>
        <v>0</v>
      </c>
      <c r="AE156" s="144">
        <f t="shared" si="28"/>
        <v>-5</v>
      </c>
      <c r="AF156" s="144">
        <f t="shared" si="28"/>
        <v>0</v>
      </c>
      <c r="AG156" s="144">
        <f t="shared" si="28"/>
        <v>0</v>
      </c>
      <c r="AH156" s="144">
        <f t="shared" si="28"/>
        <v>0</v>
      </c>
      <c r="AI156" s="144">
        <f t="shared" si="28"/>
        <v>0</v>
      </c>
      <c r="AJ156" s="144">
        <f t="shared" si="28"/>
        <v>0</v>
      </c>
      <c r="AK156" s="144">
        <f t="shared" si="28"/>
        <v>0</v>
      </c>
      <c r="AL156" s="144">
        <f t="shared" si="28"/>
        <v>0</v>
      </c>
      <c r="AM156" s="144">
        <f t="shared" si="28"/>
        <v>-5</v>
      </c>
      <c r="AN156" s="144">
        <f t="shared" si="28"/>
        <v>0</v>
      </c>
      <c r="AO156" s="144">
        <f t="shared" si="28"/>
        <v>0</v>
      </c>
      <c r="AQ156" s="135">
        <v>8.9110000000000014</v>
      </c>
      <c r="AR156" s="135">
        <v>4.1090000000000071</v>
      </c>
      <c r="AS156" s="135">
        <v>2.7349999999999985</v>
      </c>
      <c r="AT156" s="135">
        <v>2.7349999999999985</v>
      </c>
      <c r="AU156" s="135">
        <v>3.5709999999999908</v>
      </c>
      <c r="AV156" s="135">
        <v>4.1730000000000045</v>
      </c>
      <c r="AW156" s="135">
        <v>6.2570000000000014</v>
      </c>
      <c r="AX156" s="135">
        <v>5.7600000000000096</v>
      </c>
      <c r="AY156" s="135">
        <v>3.0869999999999953</v>
      </c>
      <c r="AZ156" s="135">
        <v>7.2019999999999973</v>
      </c>
      <c r="BA156" s="135">
        <v>5.33300000000001</v>
      </c>
      <c r="BB156" s="135">
        <v>4.4249999999999901</v>
      </c>
      <c r="BC156" s="135">
        <v>2.6680000000000037</v>
      </c>
      <c r="BD156" s="135">
        <v>8.2109999999999914</v>
      </c>
      <c r="BE156" s="135">
        <v>2.5840000000000085</v>
      </c>
      <c r="BF156" s="135">
        <v>1.1840000000000073</v>
      </c>
      <c r="BG156" s="135">
        <v>5.0610000000000044</v>
      </c>
      <c r="BH156" s="135">
        <v>6.2319999999999931</v>
      </c>
      <c r="BI156" s="135">
        <v>1.424000000000003</v>
      </c>
      <c r="BJ156" s="135">
        <v>2.1859999999999991</v>
      </c>
      <c r="BK156" s="135">
        <v>5.1970000000000072</v>
      </c>
      <c r="BL156" s="135">
        <v>8.2819999999999894</v>
      </c>
      <c r="BM156" s="135">
        <v>6.5700000000000092</v>
      </c>
      <c r="BN156" s="135">
        <v>4.231000000000007</v>
      </c>
      <c r="BO156" s="135">
        <v>3.9209999999999967</v>
      </c>
      <c r="BP156" s="135">
        <v>4.7679999999999945</v>
      </c>
      <c r="BQ156" s="135">
        <v>3.9690000000000003</v>
      </c>
      <c r="BR156" s="135">
        <v>4.9590000000000023</v>
      </c>
      <c r="BS156" s="135">
        <v>4.9590000000000023</v>
      </c>
      <c r="BT156" s="135">
        <v>1.7889999999999961</v>
      </c>
      <c r="BU156" s="135">
        <v>7.1760000000000046</v>
      </c>
      <c r="BV156" s="135">
        <v>4.5549999999999979</v>
      </c>
      <c r="BW156" s="135">
        <v>3.1179999999999986</v>
      </c>
      <c r="BX156" s="135">
        <v>4.3369999999999909</v>
      </c>
      <c r="BY156" s="135">
        <v>9.7960000000000047</v>
      </c>
      <c r="BZ156" s="135">
        <v>2.3560000000000025</v>
      </c>
      <c r="CA156" s="135">
        <v>6.5692355165781091</v>
      </c>
      <c r="CB156" s="135">
        <v>6.5692355165781091</v>
      </c>
      <c r="CC156" s="135">
        <v>6.5692355165781091</v>
      </c>
      <c r="CD156" s="135">
        <v>7.1757777828154623</v>
      </c>
    </row>
    <row r="157" spans="1:82" x14ac:dyDescent="0.25">
      <c r="A157" s="12">
        <v>2005</v>
      </c>
      <c r="B157" s="144">
        <f t="shared" si="26"/>
        <v>0</v>
      </c>
      <c r="C157" s="144">
        <f t="shared" si="28"/>
        <v>0</v>
      </c>
      <c r="D157" s="144">
        <f t="shared" si="28"/>
        <v>-9</v>
      </c>
      <c r="E157" s="144">
        <f t="shared" si="28"/>
        <v>0</v>
      </c>
      <c r="F157" s="144">
        <f t="shared" si="28"/>
        <v>0</v>
      </c>
      <c r="G157" s="144">
        <f t="shared" si="28"/>
        <v>0</v>
      </c>
      <c r="H157" s="144">
        <f t="shared" si="28"/>
        <v>0</v>
      </c>
      <c r="I157" s="144">
        <f t="shared" si="28"/>
        <v>0</v>
      </c>
      <c r="J157" s="144">
        <f t="shared" si="28"/>
        <v>-0.19999999999999574</v>
      </c>
      <c r="K157" s="144">
        <f t="shared" si="28"/>
        <v>0</v>
      </c>
      <c r="L157" s="144">
        <f t="shared" si="28"/>
        <v>0</v>
      </c>
      <c r="M157" s="144">
        <f t="shared" si="28"/>
        <v>0</v>
      </c>
      <c r="N157" s="144">
        <f t="shared" si="28"/>
        <v>-2</v>
      </c>
      <c r="O157" s="144">
        <f t="shared" si="28"/>
        <v>0</v>
      </c>
      <c r="P157" s="144">
        <f t="shared" si="28"/>
        <v>0</v>
      </c>
      <c r="Q157" s="144">
        <f t="shared" si="28"/>
        <v>0</v>
      </c>
      <c r="R157" s="144">
        <f t="shared" si="28"/>
        <v>-3</v>
      </c>
      <c r="S157" s="144">
        <f t="shared" si="28"/>
        <v>0</v>
      </c>
      <c r="T157" s="144">
        <f t="shared" si="28"/>
        <v>0</v>
      </c>
      <c r="U157" s="144">
        <f t="shared" si="28"/>
        <v>0</v>
      </c>
      <c r="V157" s="144">
        <f t="shared" si="28"/>
        <v>-2</v>
      </c>
      <c r="W157" s="144">
        <f t="shared" si="28"/>
        <v>0</v>
      </c>
      <c r="X157" s="144">
        <f t="shared" si="28"/>
        <v>0</v>
      </c>
      <c r="Y157" s="144">
        <f t="shared" si="28"/>
        <v>0</v>
      </c>
      <c r="Z157" s="144">
        <f t="shared" si="28"/>
        <v>-3</v>
      </c>
      <c r="AA157" s="144">
        <f t="shared" si="28"/>
        <v>0</v>
      </c>
      <c r="AB157" s="144">
        <f t="shared" si="28"/>
        <v>0</v>
      </c>
      <c r="AC157" s="144">
        <f t="shared" si="28"/>
        <v>0</v>
      </c>
      <c r="AD157" s="144">
        <f t="shared" si="28"/>
        <v>0</v>
      </c>
      <c r="AE157" s="144">
        <f t="shared" si="28"/>
        <v>0</v>
      </c>
      <c r="AF157" s="144">
        <f t="shared" si="28"/>
        <v>0</v>
      </c>
      <c r="AG157" s="144">
        <f t="shared" si="28"/>
        <v>-1</v>
      </c>
      <c r="AH157" s="144">
        <f t="shared" si="28"/>
        <v>0</v>
      </c>
      <c r="AI157" s="144">
        <f t="shared" si="28"/>
        <v>0</v>
      </c>
      <c r="AJ157" s="144">
        <f t="shared" si="28"/>
        <v>0</v>
      </c>
      <c r="AK157" s="144">
        <f t="shared" si="28"/>
        <v>0</v>
      </c>
      <c r="AL157" s="144">
        <f t="shared" si="28"/>
        <v>0</v>
      </c>
      <c r="AM157" s="144">
        <f t="shared" si="28"/>
        <v>0</v>
      </c>
      <c r="AN157" s="144">
        <f t="shared" si="28"/>
        <v>0</v>
      </c>
      <c r="AO157" s="144">
        <f t="shared" si="28"/>
        <v>0</v>
      </c>
      <c r="AQ157" s="135">
        <v>8.8519999999999932</v>
      </c>
      <c r="AR157" s="135">
        <v>2.9949999999999921</v>
      </c>
      <c r="AS157" s="135">
        <v>2.2440000000000015</v>
      </c>
      <c r="AT157" s="135">
        <v>2.2440000000000015</v>
      </c>
      <c r="AU157" s="135">
        <v>2.3220000000000018</v>
      </c>
      <c r="AV157" s="135">
        <v>4.4210000000000083</v>
      </c>
      <c r="AW157" s="135">
        <v>4.2359999999999953</v>
      </c>
      <c r="AX157" s="135">
        <v>3.2019999999999937</v>
      </c>
      <c r="AY157" s="135">
        <v>3.2040000000000068</v>
      </c>
      <c r="AZ157" s="135">
        <v>5.7420000000000027</v>
      </c>
      <c r="BA157" s="135">
        <v>4.7069999999999945</v>
      </c>
      <c r="BB157" s="135">
        <v>3.9770000000000083</v>
      </c>
      <c r="BC157" s="135">
        <v>2.3419999999999996</v>
      </c>
      <c r="BD157" s="135">
        <v>5.2910000000000013</v>
      </c>
      <c r="BE157" s="135">
        <v>1.7209999999999948</v>
      </c>
      <c r="BF157" s="135">
        <v>0.72600000000000442</v>
      </c>
      <c r="BG157" s="135">
        <v>0.59899999999999398</v>
      </c>
      <c r="BH157" s="135">
        <v>6.0510000000000064</v>
      </c>
      <c r="BI157" s="135">
        <v>0.81800000000000761</v>
      </c>
      <c r="BJ157" s="135">
        <v>1.8040000000000056</v>
      </c>
      <c r="BK157" s="135">
        <v>4.3090000000000073</v>
      </c>
      <c r="BL157" s="135">
        <v>10.715000000000007</v>
      </c>
      <c r="BM157" s="135">
        <v>7.7320000000000055</v>
      </c>
      <c r="BN157" s="135">
        <v>2.4820000000000064</v>
      </c>
      <c r="BO157" s="135">
        <v>2.3079999999999989</v>
      </c>
      <c r="BP157" s="135">
        <v>3.167999999999993</v>
      </c>
      <c r="BQ157" s="135">
        <v>2.6250000000000107</v>
      </c>
      <c r="BR157" s="135">
        <v>6.2850000000000072</v>
      </c>
      <c r="BS157" s="135">
        <v>6.2850000000000072</v>
      </c>
      <c r="BT157" s="135">
        <v>0.78199999999999381</v>
      </c>
      <c r="BU157" s="135">
        <v>6.3760000000000039</v>
      </c>
      <c r="BV157" s="135">
        <v>5.2769999999999984</v>
      </c>
      <c r="BW157" s="135">
        <v>3.6559999999999926</v>
      </c>
      <c r="BX157" s="135">
        <v>2.8589999999999893</v>
      </c>
      <c r="BY157" s="135">
        <v>8.9920000000000009</v>
      </c>
      <c r="BZ157" s="135">
        <v>2.5930000000000009</v>
      </c>
      <c r="CA157" s="135">
        <v>4.94249664935551</v>
      </c>
      <c r="CB157" s="135">
        <v>4.94249664935551</v>
      </c>
      <c r="CC157" s="135">
        <v>4.94249664935551</v>
      </c>
      <c r="CD157" s="135">
        <v>6.3759443026194074</v>
      </c>
    </row>
    <row r="158" spans="1:82" x14ac:dyDescent="0.25">
      <c r="A158" s="12">
        <v>2006</v>
      </c>
      <c r="B158" s="144">
        <f t="shared" si="26"/>
        <v>0</v>
      </c>
      <c r="C158" s="144">
        <f t="shared" si="28"/>
        <v>0</v>
      </c>
      <c r="D158" s="144">
        <f t="shared" si="28"/>
        <v>0</v>
      </c>
      <c r="E158" s="144">
        <f t="shared" si="28"/>
        <v>0</v>
      </c>
      <c r="F158" s="144">
        <f t="shared" si="28"/>
        <v>0</v>
      </c>
      <c r="G158" s="144">
        <f t="shared" si="28"/>
        <v>0</v>
      </c>
      <c r="H158" s="144">
        <f t="shared" si="28"/>
        <v>10</v>
      </c>
      <c r="I158" s="144">
        <f t="shared" si="28"/>
        <v>0</v>
      </c>
      <c r="J158" s="144">
        <f t="shared" si="28"/>
        <v>-0.30000000000000426</v>
      </c>
      <c r="K158" s="144">
        <f t="shared" si="28"/>
        <v>0</v>
      </c>
      <c r="L158" s="144">
        <f t="shared" si="28"/>
        <v>-3.5</v>
      </c>
      <c r="M158" s="144">
        <f t="shared" si="28"/>
        <v>0</v>
      </c>
      <c r="N158" s="144">
        <f t="shared" si="28"/>
        <v>0</v>
      </c>
      <c r="O158" s="144">
        <f t="shared" si="28"/>
        <v>0</v>
      </c>
      <c r="P158" s="144">
        <f t="shared" si="28"/>
        <v>3.0000000000001137E-2</v>
      </c>
      <c r="Q158" s="144">
        <f t="shared" si="28"/>
        <v>0</v>
      </c>
      <c r="R158" s="144">
        <f t="shared" si="28"/>
        <v>-3</v>
      </c>
      <c r="S158" s="144">
        <f t="shared" si="28"/>
        <v>0</v>
      </c>
      <c r="T158" s="144">
        <f t="shared" si="28"/>
        <v>0</v>
      </c>
      <c r="U158" s="144">
        <f t="shared" si="28"/>
        <v>0</v>
      </c>
      <c r="V158" s="144">
        <f t="shared" si="28"/>
        <v>2.5</v>
      </c>
      <c r="W158" s="144">
        <f t="shared" si="28"/>
        <v>0</v>
      </c>
      <c r="X158" s="144">
        <f t="shared" si="28"/>
        <v>0</v>
      </c>
      <c r="Y158" s="144">
        <f t="shared" si="28"/>
        <v>0</v>
      </c>
      <c r="Z158" s="144">
        <f t="shared" si="28"/>
        <v>-1</v>
      </c>
      <c r="AA158" s="144">
        <f t="shared" si="28"/>
        <v>0</v>
      </c>
      <c r="AB158" s="144">
        <f t="shared" si="28"/>
        <v>0</v>
      </c>
      <c r="AC158" s="144">
        <f t="shared" si="28"/>
        <v>0</v>
      </c>
      <c r="AD158" s="144">
        <f t="shared" si="28"/>
        <v>3</v>
      </c>
      <c r="AE158" s="144">
        <f t="shared" si="28"/>
        <v>0</v>
      </c>
      <c r="AF158" s="144">
        <f t="shared" si="28"/>
        <v>0</v>
      </c>
      <c r="AG158" s="144">
        <f t="shared" si="28"/>
        <v>0</v>
      </c>
      <c r="AH158" s="144">
        <f t="shared" si="28"/>
        <v>0</v>
      </c>
      <c r="AI158" s="144">
        <f t="shared" si="28"/>
        <v>0</v>
      </c>
      <c r="AJ158" s="144">
        <f t="shared" si="28"/>
        <v>-10</v>
      </c>
      <c r="AK158" s="144">
        <f t="shared" si="28"/>
        <v>0</v>
      </c>
      <c r="AL158" s="144">
        <f t="shared" si="28"/>
        <v>0</v>
      </c>
      <c r="AM158" s="144">
        <f t="shared" si="28"/>
        <v>0</v>
      </c>
      <c r="AN158" s="144">
        <f t="shared" si="28"/>
        <v>0</v>
      </c>
      <c r="AO158" s="144">
        <f t="shared" si="28"/>
        <v>0</v>
      </c>
      <c r="AQ158" s="135">
        <v>8.0470000000000041</v>
      </c>
      <c r="AR158" s="135">
        <v>2.6059999999999972</v>
      </c>
      <c r="AS158" s="135">
        <v>3.4540000000000015</v>
      </c>
      <c r="AT158" s="135">
        <v>3.4540000000000015</v>
      </c>
      <c r="AU158" s="135">
        <v>2.5519999999999987</v>
      </c>
      <c r="AV158" s="135">
        <v>4.7970000000000068</v>
      </c>
      <c r="AW158" s="135">
        <v>5.6910000000000016</v>
      </c>
      <c r="AX158" s="135">
        <v>3.9619999999999989</v>
      </c>
      <c r="AY158" s="135">
        <v>2.634000000000003</v>
      </c>
      <c r="AZ158" s="135">
        <v>6.3159999999999883</v>
      </c>
      <c r="BA158" s="135">
        <v>6.7169999999999952</v>
      </c>
      <c r="BB158" s="135">
        <v>7.3269999999999946</v>
      </c>
      <c r="BC158" s="135">
        <v>3.9120000000000044</v>
      </c>
      <c r="BD158" s="135">
        <v>4.4040000000000079</v>
      </c>
      <c r="BE158" s="135">
        <v>2.625999999999995</v>
      </c>
      <c r="BF158" s="135">
        <v>3.8140000000000063</v>
      </c>
      <c r="BG158" s="135">
        <v>5.6519999999999904</v>
      </c>
      <c r="BH158" s="135">
        <v>6.5669999999999895</v>
      </c>
      <c r="BI158" s="135">
        <v>1.7910000000000093</v>
      </c>
      <c r="BJ158" s="135">
        <v>1.3719999999999954</v>
      </c>
      <c r="BK158" s="135">
        <v>5.264000000000002</v>
      </c>
      <c r="BL158" s="135">
        <v>11.965000000000003</v>
      </c>
      <c r="BM158" s="135">
        <v>7.4140000000000095</v>
      </c>
      <c r="BN158" s="135">
        <v>6.0170000000000057</v>
      </c>
      <c r="BO158" s="135">
        <v>4.4950000000000045</v>
      </c>
      <c r="BP158" s="135">
        <v>2.9099999999999904</v>
      </c>
      <c r="BQ158" s="135">
        <v>2.4000000000000021</v>
      </c>
      <c r="BR158" s="135">
        <v>7.5290000000000079</v>
      </c>
      <c r="BS158" s="135">
        <v>7.5290000000000079</v>
      </c>
      <c r="BT158" s="135">
        <v>1.6250000000000098</v>
      </c>
      <c r="BU158" s="135">
        <v>8.1539999999999946</v>
      </c>
      <c r="BV158" s="135">
        <v>5.604000000000009</v>
      </c>
      <c r="BW158" s="135">
        <v>4.1039999999999965</v>
      </c>
      <c r="BX158" s="135">
        <v>4.6629999999999949</v>
      </c>
      <c r="BY158" s="135">
        <v>6.9479999999999986</v>
      </c>
      <c r="BZ158" s="135">
        <v>2.5840000000000085</v>
      </c>
      <c r="CA158" s="135">
        <v>5.3164209573295818</v>
      </c>
      <c r="CB158" s="135">
        <v>5.3164209573295818</v>
      </c>
      <c r="CC158" s="135">
        <v>5.3164209573295818</v>
      </c>
      <c r="CD158" s="135">
        <v>8.1536386078795431</v>
      </c>
    </row>
    <row r="159" spans="1:82" x14ac:dyDescent="0.25">
      <c r="A159" s="12">
        <v>2007</v>
      </c>
      <c r="B159" s="144">
        <f t="shared" si="26"/>
        <v>0</v>
      </c>
      <c r="C159" s="144">
        <f t="shared" si="28"/>
        <v>0</v>
      </c>
      <c r="D159" s="144">
        <f t="shared" si="28"/>
        <v>0</v>
      </c>
      <c r="E159" s="144">
        <f t="shared" si="28"/>
        <v>-2</v>
      </c>
      <c r="F159" s="144">
        <f t="shared" si="28"/>
        <v>0</v>
      </c>
      <c r="G159" s="144">
        <f t="shared" si="28"/>
        <v>0</v>
      </c>
      <c r="H159" s="144">
        <f t="shared" si="28"/>
        <v>0</v>
      </c>
      <c r="I159" s="144">
        <f t="shared" si="28"/>
        <v>0</v>
      </c>
      <c r="J159" s="144">
        <f t="shared" si="28"/>
        <v>0.10000000000000142</v>
      </c>
      <c r="K159" s="144">
        <f t="shared" si="28"/>
        <v>0</v>
      </c>
      <c r="L159" s="144">
        <f t="shared" si="28"/>
        <v>-1</v>
      </c>
      <c r="M159" s="144">
        <f t="shared" si="28"/>
        <v>0</v>
      </c>
      <c r="N159" s="144">
        <f t="shared" si="28"/>
        <v>0</v>
      </c>
      <c r="O159" s="144">
        <f t="shared" si="28"/>
        <v>0</v>
      </c>
      <c r="P159" s="144">
        <f t="shared" si="28"/>
        <v>0</v>
      </c>
      <c r="Q159" s="144">
        <f t="shared" si="28"/>
        <v>0</v>
      </c>
      <c r="R159" s="144">
        <f t="shared" si="28"/>
        <v>-4</v>
      </c>
      <c r="S159" s="144">
        <f t="shared" si="28"/>
        <v>0</v>
      </c>
      <c r="T159" s="144">
        <f t="shared" si="28"/>
        <v>0</v>
      </c>
      <c r="U159" s="144">
        <f t="shared" si="28"/>
        <v>0</v>
      </c>
      <c r="V159" s="144">
        <f t="shared" si="28"/>
        <v>0</v>
      </c>
      <c r="W159" s="144">
        <f t="shared" si="28"/>
        <v>0</v>
      </c>
      <c r="X159" s="144">
        <f t="shared" si="28"/>
        <v>0</v>
      </c>
      <c r="Y159" s="144">
        <f t="shared" si="28"/>
        <v>0</v>
      </c>
      <c r="Z159" s="144">
        <f t="shared" si="28"/>
        <v>-1</v>
      </c>
      <c r="AA159" s="144">
        <f t="shared" si="28"/>
        <v>0</v>
      </c>
      <c r="AB159" s="144">
        <f t="shared" si="28"/>
        <v>0</v>
      </c>
      <c r="AC159" s="144">
        <f t="shared" si="28"/>
        <v>0</v>
      </c>
      <c r="AD159" s="144">
        <f t="shared" si="28"/>
        <v>0</v>
      </c>
      <c r="AE159" s="144">
        <f t="shared" si="28"/>
        <v>0</v>
      </c>
      <c r="AF159" s="144">
        <f t="shared" si="28"/>
        <v>0</v>
      </c>
      <c r="AG159" s="144">
        <f t="shared" si="28"/>
        <v>0</v>
      </c>
      <c r="AH159" s="144">
        <f t="shared" si="28"/>
        <v>-2.5</v>
      </c>
      <c r="AI159" s="144">
        <f t="shared" si="28"/>
        <v>0</v>
      </c>
      <c r="AJ159" s="144">
        <f t="shared" si="28"/>
        <v>0</v>
      </c>
      <c r="AK159" s="144">
        <f t="shared" si="28"/>
        <v>0</v>
      </c>
      <c r="AL159" s="144">
        <f t="shared" si="28"/>
        <v>0</v>
      </c>
      <c r="AM159" s="144">
        <f t="shared" si="28"/>
        <v>0</v>
      </c>
      <c r="AN159" s="144">
        <f t="shared" si="28"/>
        <v>0</v>
      </c>
      <c r="AO159" s="144">
        <f t="shared" si="28"/>
        <v>0</v>
      </c>
      <c r="AQ159" s="135">
        <v>9.0079999999999938</v>
      </c>
      <c r="AR159" s="135">
        <v>4.3639999999999901</v>
      </c>
      <c r="AS159" s="135">
        <v>3.7269999999999914</v>
      </c>
      <c r="AT159" s="135">
        <v>3.7269999999999914</v>
      </c>
      <c r="AU159" s="135">
        <v>3.6769999999999969</v>
      </c>
      <c r="AV159" s="135">
        <v>4.5639999999999903</v>
      </c>
      <c r="AW159" s="135">
        <v>5.979000000000001</v>
      </c>
      <c r="AX159" s="135">
        <v>6.0699999999999976</v>
      </c>
      <c r="AY159" s="135">
        <v>2.0720000000000072</v>
      </c>
      <c r="AZ159" s="135">
        <v>4.9109999999999987</v>
      </c>
      <c r="BA159" s="135">
        <v>6.7379999999999995</v>
      </c>
      <c r="BB159" s="135">
        <v>8.2149999999999945</v>
      </c>
      <c r="BC159" s="135">
        <v>0.9079999999999977</v>
      </c>
      <c r="BD159" s="135">
        <v>2.1900000000000031</v>
      </c>
      <c r="BE159" s="135">
        <v>2.4229999999999974</v>
      </c>
      <c r="BF159" s="135">
        <v>2.9819999999999958</v>
      </c>
      <c r="BG159" s="135">
        <v>3.2739999999999991</v>
      </c>
      <c r="BH159" s="135">
        <v>6.1879999999999935</v>
      </c>
      <c r="BI159" s="135">
        <v>1.4869999999999939</v>
      </c>
      <c r="BJ159" s="135">
        <v>1.4839999999999964</v>
      </c>
      <c r="BK159" s="135">
        <v>5.8000000000000052</v>
      </c>
      <c r="BL159" s="135">
        <v>9.9429999999999907</v>
      </c>
      <c r="BM159" s="135">
        <v>11.106999999999999</v>
      </c>
      <c r="BN159" s="135">
        <v>8.0980000000000061</v>
      </c>
      <c r="BO159" s="135">
        <v>2.2909999999999986</v>
      </c>
      <c r="BP159" s="135">
        <v>3.4599999999999964</v>
      </c>
      <c r="BQ159" s="135">
        <v>2.9940000000000078</v>
      </c>
      <c r="BR159" s="135">
        <v>8.5180000000000042</v>
      </c>
      <c r="BS159" s="135">
        <v>8.5180000000000042</v>
      </c>
      <c r="BT159" s="135">
        <v>2.5069999999999926</v>
      </c>
      <c r="BU159" s="135">
        <v>8.5350000000000037</v>
      </c>
      <c r="BV159" s="135">
        <v>5.3600000000000092</v>
      </c>
      <c r="BW159" s="135">
        <v>3.6019999999999941</v>
      </c>
      <c r="BX159" s="135">
        <v>3.4389999999999921</v>
      </c>
      <c r="BY159" s="135">
        <v>5.044000000000004</v>
      </c>
      <c r="BZ159" s="135">
        <v>2.2690000000000099</v>
      </c>
      <c r="CA159" s="135">
        <v>6.5192920442853186</v>
      </c>
      <c r="CB159" s="135">
        <v>6.5192920442853186</v>
      </c>
      <c r="CC159" s="135">
        <v>6.5192920442853186</v>
      </c>
      <c r="CD159" s="135">
        <v>8.5351194028584274</v>
      </c>
    </row>
    <row r="160" spans="1:82" x14ac:dyDescent="0.25">
      <c r="A160" s="12">
        <v>2008</v>
      </c>
      <c r="B160" s="144">
        <f t="shared" si="26"/>
        <v>0</v>
      </c>
      <c r="C160" s="144">
        <f t="shared" si="28"/>
        <v>0</v>
      </c>
      <c r="D160" s="144">
        <f t="shared" si="28"/>
        <v>0</v>
      </c>
      <c r="E160" s="144">
        <f t="shared" si="28"/>
        <v>0</v>
      </c>
      <c r="F160" s="144">
        <f t="shared" si="28"/>
        <v>0</v>
      </c>
      <c r="G160" s="144">
        <f t="shared" si="28"/>
        <v>0</v>
      </c>
      <c r="H160" s="144">
        <f t="shared" si="28"/>
        <v>0</v>
      </c>
      <c r="I160" s="144">
        <f t="shared" si="28"/>
        <v>0</v>
      </c>
      <c r="J160" s="144">
        <f t="shared" si="28"/>
        <v>-2.6000000000000014</v>
      </c>
      <c r="K160" s="144">
        <f t="shared" si="28"/>
        <v>0</v>
      </c>
      <c r="L160" s="144">
        <f t="shared" si="28"/>
        <v>-1</v>
      </c>
      <c r="M160" s="144">
        <f t="shared" si="28"/>
        <v>0</v>
      </c>
      <c r="N160" s="144">
        <f t="shared" si="28"/>
        <v>-3</v>
      </c>
      <c r="O160" s="144">
        <f t="shared" si="28"/>
        <v>0</v>
      </c>
      <c r="P160" s="144">
        <f t="shared" si="28"/>
        <v>0</v>
      </c>
      <c r="Q160" s="144">
        <f t="shared" si="28"/>
        <v>-8.6999999999999993</v>
      </c>
      <c r="R160" s="144">
        <f t="shared" si="28"/>
        <v>0</v>
      </c>
      <c r="S160" s="144">
        <f t="shared" si="28"/>
        <v>0</v>
      </c>
      <c r="T160" s="144">
        <f t="shared" si="28"/>
        <v>-1.6000000000000014</v>
      </c>
      <c r="U160" s="144">
        <f t="shared" si="28"/>
        <v>0</v>
      </c>
      <c r="V160" s="144">
        <f t="shared" si="28"/>
        <v>0</v>
      </c>
      <c r="W160" s="144">
        <f t="shared" si="28"/>
        <v>0</v>
      </c>
      <c r="X160" s="144">
        <f t="shared" si="28"/>
        <v>0</v>
      </c>
      <c r="Y160" s="144">
        <f t="shared" si="28"/>
        <v>0</v>
      </c>
      <c r="Z160" s="144">
        <f t="shared" si="28"/>
        <v>0</v>
      </c>
      <c r="AA160" s="144">
        <f t="shared" si="28"/>
        <v>-3</v>
      </c>
      <c r="AB160" s="144">
        <f t="shared" si="28"/>
        <v>0</v>
      </c>
      <c r="AC160" s="144">
        <f t="shared" si="28"/>
        <v>0</v>
      </c>
      <c r="AD160" s="144">
        <f t="shared" si="28"/>
        <v>0</v>
      </c>
      <c r="AE160" s="144">
        <f t="shared" si="28"/>
        <v>0</v>
      </c>
      <c r="AF160" s="144">
        <f t="shared" si="28"/>
        <v>0</v>
      </c>
      <c r="AG160" s="144">
        <f t="shared" si="28"/>
        <v>0</v>
      </c>
      <c r="AH160" s="144">
        <f t="shared" si="28"/>
        <v>-2.5</v>
      </c>
      <c r="AI160" s="144">
        <f t="shared" si="28"/>
        <v>0</v>
      </c>
      <c r="AJ160" s="144">
        <f t="shared" si="28"/>
        <v>0</v>
      </c>
      <c r="AK160" s="144">
        <f t="shared" si="28"/>
        <v>0</v>
      </c>
      <c r="AL160" s="144">
        <f t="shared" si="28"/>
        <v>0</v>
      </c>
      <c r="AM160" s="144">
        <f t="shared" si="28"/>
        <v>-5</v>
      </c>
      <c r="AN160" s="144">
        <f t="shared" si="28"/>
        <v>0</v>
      </c>
      <c r="AO160" s="144">
        <f t="shared" si="28"/>
        <v>0</v>
      </c>
      <c r="AQ160" s="135">
        <v>4.0569999999999995</v>
      </c>
      <c r="AR160" s="135">
        <v>2.5619999999999976</v>
      </c>
      <c r="AS160" s="135">
        <v>1.4599999999999946</v>
      </c>
      <c r="AT160" s="135">
        <v>1.4599999999999946</v>
      </c>
      <c r="AU160" s="135">
        <v>0.4469999999999974</v>
      </c>
      <c r="AV160" s="135">
        <v>6.1479999999999979</v>
      </c>
      <c r="AW160" s="135">
        <v>5.5940000000000101</v>
      </c>
      <c r="AX160" s="135">
        <v>5.0939999999999985</v>
      </c>
      <c r="AY160" s="135">
        <v>1.0040000000000049</v>
      </c>
      <c r="AZ160" s="135">
        <v>3.5670000000000091</v>
      </c>
      <c r="BA160" s="135">
        <v>3.2829999999999915</v>
      </c>
      <c r="BB160" s="135">
        <v>4.7379999999999978</v>
      </c>
      <c r="BC160" s="135">
        <v>-0.51099999999999479</v>
      </c>
      <c r="BD160" s="135">
        <v>6.3569999999999904</v>
      </c>
      <c r="BE160" s="135">
        <v>0.11399999999999189</v>
      </c>
      <c r="BF160" s="135">
        <v>0.95899999999999874</v>
      </c>
      <c r="BG160" s="135">
        <v>-0.33499999999999641</v>
      </c>
      <c r="BH160" s="135">
        <v>4.2319999999999913</v>
      </c>
      <c r="BI160" s="135">
        <v>-0.96199999999998509</v>
      </c>
      <c r="BJ160" s="135">
        <v>-1.224000000000014</v>
      </c>
      <c r="BK160" s="135">
        <v>3.012999999999999</v>
      </c>
      <c r="BL160" s="135">
        <v>-3.2429999999999959</v>
      </c>
      <c r="BM160" s="135">
        <v>2.6149999999999896</v>
      </c>
      <c r="BN160" s="135">
        <v>-0.30200000000000227</v>
      </c>
      <c r="BO160" s="135">
        <v>1.1439999999999895</v>
      </c>
      <c r="BP160" s="135">
        <v>-0.18399999999999528</v>
      </c>
      <c r="BQ160" s="135">
        <v>0.47600000000000975</v>
      </c>
      <c r="BR160" s="135">
        <v>9.1269999999999953</v>
      </c>
      <c r="BS160" s="135">
        <v>9.1269999999999953</v>
      </c>
      <c r="BT160" s="135">
        <v>0.31900000000000261</v>
      </c>
      <c r="BU160" s="135">
        <v>5.2480000000000082</v>
      </c>
      <c r="BV160" s="135">
        <v>3.1910000000000105</v>
      </c>
      <c r="BW160" s="135">
        <v>0.88900000000000645</v>
      </c>
      <c r="BX160" s="135">
        <v>-0.4510000000000014</v>
      </c>
      <c r="BY160" s="135">
        <v>0.81500000000001016</v>
      </c>
      <c r="BZ160" s="135">
        <v>-0.23999999999999577</v>
      </c>
      <c r="CA160" s="135">
        <v>4.3444947338980633</v>
      </c>
      <c r="CB160" s="135">
        <v>4.3444947338980633</v>
      </c>
      <c r="CC160" s="135">
        <v>4.3444947338980633</v>
      </c>
      <c r="CD160" s="135">
        <v>5.2476109317301178</v>
      </c>
    </row>
    <row r="161" spans="1:82" x14ac:dyDescent="0.25">
      <c r="A161" s="12">
        <v>2009</v>
      </c>
      <c r="B161" s="144">
        <f t="shared" si="26"/>
        <v>0</v>
      </c>
      <c r="C161" s="144">
        <f t="shared" si="28"/>
        <v>0</v>
      </c>
      <c r="D161" s="144">
        <f t="shared" si="28"/>
        <v>0</v>
      </c>
      <c r="E161" s="144">
        <f t="shared" si="28"/>
        <v>0</v>
      </c>
      <c r="F161" s="144">
        <f t="shared" si="28"/>
        <v>0</v>
      </c>
      <c r="G161" s="144">
        <f t="shared" si="28"/>
        <v>0</v>
      </c>
      <c r="H161" s="144">
        <f t="shared" si="28"/>
        <v>0</v>
      </c>
      <c r="I161" s="144">
        <f t="shared" si="28"/>
        <v>0</v>
      </c>
      <c r="J161" s="144">
        <f t="shared" si="28"/>
        <v>-0.39999999999999858</v>
      </c>
      <c r="K161" s="144">
        <f t="shared" si="28"/>
        <v>0</v>
      </c>
      <c r="L161" s="144">
        <f t="shared" si="28"/>
        <v>0</v>
      </c>
      <c r="M161" s="144">
        <f t="shared" si="28"/>
        <v>0</v>
      </c>
      <c r="N161" s="144">
        <f t="shared" si="28"/>
        <v>0</v>
      </c>
      <c r="O161" s="144">
        <f t="shared" si="28"/>
        <v>0</v>
      </c>
      <c r="P161" s="144">
        <f t="shared" si="28"/>
        <v>0</v>
      </c>
      <c r="Q161" s="144">
        <f t="shared" si="28"/>
        <v>0</v>
      </c>
      <c r="R161" s="144">
        <f t="shared" si="28"/>
        <v>0</v>
      </c>
      <c r="S161" s="144">
        <f t="shared" si="28"/>
        <v>0</v>
      </c>
      <c r="T161" s="144">
        <f t="shared" si="28"/>
        <v>0</v>
      </c>
      <c r="U161" s="144">
        <f t="shared" si="28"/>
        <v>0</v>
      </c>
      <c r="V161" s="144">
        <f t="shared" si="28"/>
        <v>-3.3000000000000007</v>
      </c>
      <c r="W161" s="144">
        <f t="shared" si="28"/>
        <v>0</v>
      </c>
      <c r="X161" s="144">
        <f t="shared" si="28"/>
        <v>5</v>
      </c>
      <c r="Y161" s="144">
        <f t="shared" si="28"/>
        <v>0</v>
      </c>
      <c r="Z161" s="144">
        <f t="shared" si="28"/>
        <v>0</v>
      </c>
      <c r="AA161" s="144">
        <f t="shared" si="28"/>
        <v>0</v>
      </c>
      <c r="AB161" s="144">
        <f t="shared" si="28"/>
        <v>0</v>
      </c>
      <c r="AC161" s="144">
        <f t="shared" si="28"/>
        <v>0</v>
      </c>
      <c r="AD161" s="144">
        <f t="shared" si="28"/>
        <v>-5</v>
      </c>
      <c r="AE161" s="144">
        <f t="shared" si="28"/>
        <v>0</v>
      </c>
      <c r="AF161" s="144">
        <f t="shared" si="28"/>
        <v>-4</v>
      </c>
      <c r="AG161" s="144">
        <f t="shared" si="28"/>
        <v>-1</v>
      </c>
      <c r="AH161" s="144">
        <f t="shared" si="28"/>
        <v>0</v>
      </c>
      <c r="AI161" s="144">
        <f t="shared" si="28"/>
        <v>-1.6999999999999993</v>
      </c>
      <c r="AJ161" s="144">
        <f t="shared" si="28"/>
        <v>0</v>
      </c>
      <c r="AK161" s="144">
        <f t="shared" si="28"/>
        <v>-2</v>
      </c>
      <c r="AL161" s="144">
        <f t="shared" si="28"/>
        <v>0</v>
      </c>
      <c r="AM161" s="144">
        <f t="shared" ref="AM161:AO161" si="29">+AM54-AM53</f>
        <v>0</v>
      </c>
      <c r="AN161" s="144">
        <f t="shared" si="29"/>
        <v>0</v>
      </c>
      <c r="AO161" s="144">
        <f t="shared" si="29"/>
        <v>0</v>
      </c>
      <c r="AQ161" s="135">
        <v>-5.9189999999999969</v>
      </c>
      <c r="AR161" s="135">
        <v>1.9120000000000026</v>
      </c>
      <c r="AS161" s="135">
        <v>-3.7649999999999961</v>
      </c>
      <c r="AT161" s="135">
        <v>-3.7649999999999961</v>
      </c>
      <c r="AU161" s="135">
        <v>-2.020999999999995</v>
      </c>
      <c r="AV161" s="135">
        <v>3.35700000000001</v>
      </c>
      <c r="AW161" s="135">
        <v>-0.81599999999998341</v>
      </c>
      <c r="AX161" s="135">
        <v>-0.12600000000000389</v>
      </c>
      <c r="AY161" s="135">
        <v>-2.9259999999999953</v>
      </c>
      <c r="AZ161" s="135">
        <v>-1.5860000000000096</v>
      </c>
      <c r="BA161" s="135">
        <v>1.1400000000000077</v>
      </c>
      <c r="BB161" s="135">
        <v>-0.87300000000000155</v>
      </c>
      <c r="BC161" s="135">
        <v>-4.9050000000000038</v>
      </c>
      <c r="BD161" s="135">
        <v>0.56599999999999984</v>
      </c>
      <c r="BE161" s="135">
        <v>-2.7840000000000087</v>
      </c>
      <c r="BF161" s="135">
        <v>-5.6960000000000015</v>
      </c>
      <c r="BG161" s="135">
        <v>-4.3010000000000108</v>
      </c>
      <c r="BH161" s="135">
        <v>-2.4319999999999897</v>
      </c>
      <c r="BI161" s="135">
        <v>-5.2810000000000024</v>
      </c>
      <c r="BJ161" s="135">
        <v>-5.6930000000000032</v>
      </c>
      <c r="BK161" s="135">
        <v>0.79299999999999926</v>
      </c>
      <c r="BL161" s="135">
        <v>-14.247999999999994</v>
      </c>
      <c r="BM161" s="135">
        <v>-14.839000000000002</v>
      </c>
      <c r="BN161" s="135">
        <v>-3.239000000000003</v>
      </c>
      <c r="BO161" s="135">
        <v>-5.2860000000000014</v>
      </c>
      <c r="BP161" s="135">
        <v>-1.207999999999998</v>
      </c>
      <c r="BQ161" s="135">
        <v>-1.7270000000000008</v>
      </c>
      <c r="BR161" s="135">
        <v>1.0960000000000081</v>
      </c>
      <c r="BS161" s="135">
        <v>1.0960000000000081</v>
      </c>
      <c r="BT161" s="135">
        <v>-3.1220000000000026</v>
      </c>
      <c r="BU161" s="135">
        <v>-7.8209999999999997</v>
      </c>
      <c r="BV161" s="135">
        <v>-1.5379999999999949</v>
      </c>
      <c r="BW161" s="135">
        <v>-3.7690000000000001</v>
      </c>
      <c r="BX161" s="135">
        <v>-4.34</v>
      </c>
      <c r="BY161" s="135">
        <v>-4.8229999999999995</v>
      </c>
      <c r="BZ161" s="135">
        <v>-4.2470000000000008</v>
      </c>
      <c r="CA161" s="135">
        <v>1.4483085087759751</v>
      </c>
      <c r="CB161" s="135">
        <v>1.4483085087759751</v>
      </c>
      <c r="CC161" s="135">
        <v>1.4483085087759751</v>
      </c>
      <c r="CD161" s="135">
        <v>-7.8208355050654372</v>
      </c>
    </row>
    <row r="162" spans="1:82" x14ac:dyDescent="0.25">
      <c r="A162" s="12">
        <v>2010</v>
      </c>
      <c r="B162" s="144">
        <f t="shared" si="26"/>
        <v>0</v>
      </c>
      <c r="C162" s="144">
        <f t="shared" si="26"/>
        <v>0</v>
      </c>
      <c r="D162" s="144">
        <f t="shared" si="26"/>
        <v>0</v>
      </c>
      <c r="E162" s="144">
        <f t="shared" si="26"/>
        <v>-2</v>
      </c>
      <c r="F162" s="144">
        <f t="shared" si="26"/>
        <v>0</v>
      </c>
      <c r="G162" s="144">
        <f t="shared" si="26"/>
        <v>0</v>
      </c>
      <c r="H162" s="144">
        <f t="shared" si="26"/>
        <v>0</v>
      </c>
      <c r="I162" s="144">
        <f t="shared" si="26"/>
        <v>0</v>
      </c>
      <c r="J162" s="144">
        <f t="shared" si="26"/>
        <v>-1.6000000000000014</v>
      </c>
      <c r="K162" s="144">
        <f t="shared" si="26"/>
        <v>0</v>
      </c>
      <c r="L162" s="144">
        <f t="shared" si="26"/>
        <v>0</v>
      </c>
      <c r="M162" s="144">
        <f t="shared" si="26"/>
        <v>0</v>
      </c>
      <c r="N162" s="144">
        <f t="shared" si="26"/>
        <v>0</v>
      </c>
      <c r="O162" s="144">
        <f t="shared" si="26"/>
        <v>0</v>
      </c>
      <c r="P162" s="144">
        <f t="shared" si="26"/>
        <v>0</v>
      </c>
      <c r="Q162" s="144">
        <f t="shared" si="26"/>
        <v>0</v>
      </c>
      <c r="R162" s="144">
        <f t="shared" ref="C162:AO168" si="30">+R55-R54</f>
        <v>-1</v>
      </c>
      <c r="S162" s="144">
        <f t="shared" si="30"/>
        <v>3</v>
      </c>
      <c r="T162" s="144">
        <f t="shared" si="30"/>
        <v>0</v>
      </c>
      <c r="U162" s="144">
        <f t="shared" si="30"/>
        <v>0</v>
      </c>
      <c r="V162" s="144">
        <f t="shared" si="30"/>
        <v>0</v>
      </c>
      <c r="W162" s="144">
        <f t="shared" si="30"/>
        <v>0</v>
      </c>
      <c r="X162" s="144">
        <f t="shared" si="30"/>
        <v>-5</v>
      </c>
      <c r="Y162" s="144">
        <f t="shared" si="30"/>
        <v>0</v>
      </c>
      <c r="Z162" s="144">
        <f t="shared" si="30"/>
        <v>2</v>
      </c>
      <c r="AA162" s="144">
        <f t="shared" si="30"/>
        <v>0</v>
      </c>
      <c r="AB162" s="144">
        <f t="shared" si="30"/>
        <v>0</v>
      </c>
      <c r="AC162" s="144">
        <f t="shared" si="30"/>
        <v>0</v>
      </c>
      <c r="AD162" s="144">
        <f t="shared" si="30"/>
        <v>0</v>
      </c>
      <c r="AE162" s="144">
        <f t="shared" si="30"/>
        <v>0</v>
      </c>
      <c r="AF162" s="144">
        <f t="shared" si="30"/>
        <v>0</v>
      </c>
      <c r="AG162" s="144">
        <f t="shared" si="30"/>
        <v>0</v>
      </c>
      <c r="AH162" s="144">
        <f t="shared" si="30"/>
        <v>0</v>
      </c>
      <c r="AI162" s="144">
        <f t="shared" si="30"/>
        <v>0</v>
      </c>
      <c r="AJ162" s="144">
        <f t="shared" si="30"/>
        <v>0</v>
      </c>
      <c r="AK162" s="144">
        <f t="shared" si="30"/>
        <v>0</v>
      </c>
      <c r="AL162" s="144">
        <f t="shared" si="30"/>
        <v>0</v>
      </c>
      <c r="AM162" s="144">
        <f t="shared" si="30"/>
        <v>0</v>
      </c>
      <c r="AN162" s="144">
        <f t="shared" si="30"/>
        <v>0</v>
      </c>
      <c r="AO162" s="144">
        <f t="shared" si="30"/>
        <v>0</v>
      </c>
      <c r="AQ162" s="135">
        <v>10.125000000000007</v>
      </c>
      <c r="AR162" s="135">
        <v>2.4380000000000068</v>
      </c>
      <c r="AS162" s="135">
        <v>1.8369999999999997</v>
      </c>
      <c r="AT162" s="135">
        <v>1.8369999999999997</v>
      </c>
      <c r="AU162" s="135">
        <v>2.8650000000000064</v>
      </c>
      <c r="AV162" s="135">
        <v>4.1269999999999918</v>
      </c>
      <c r="AW162" s="135">
        <v>0.76700000000000657</v>
      </c>
      <c r="AX162" s="135">
        <v>7.5280000000000014</v>
      </c>
      <c r="AY162" s="135">
        <v>3.0899999999999928</v>
      </c>
      <c r="AZ162" s="135">
        <v>5.8289999999999953</v>
      </c>
      <c r="BA162" s="135">
        <v>4.4950000000000045</v>
      </c>
      <c r="BB162" s="135">
        <v>5.3600000000000092</v>
      </c>
      <c r="BC162" s="135">
        <v>1.868000000000003</v>
      </c>
      <c r="BD162" s="135">
        <v>3.5250000000000004</v>
      </c>
      <c r="BE162" s="135">
        <v>1.8369999999999997</v>
      </c>
      <c r="BF162" s="135">
        <v>4.1849999999999943</v>
      </c>
      <c r="BG162" s="135">
        <v>-5.479000000000001</v>
      </c>
      <c r="BH162" s="135">
        <v>3.7309999999999954</v>
      </c>
      <c r="BI162" s="135">
        <v>1.713000000000009</v>
      </c>
      <c r="BJ162" s="135">
        <v>4.0980000000000016</v>
      </c>
      <c r="BK162" s="135">
        <v>6.8049999999999944</v>
      </c>
      <c r="BL162" s="135">
        <v>-4.4709999999999912</v>
      </c>
      <c r="BM162" s="135">
        <v>1.652000000000009</v>
      </c>
      <c r="BN162" s="135">
        <v>3.7600000000000078</v>
      </c>
      <c r="BO162" s="135">
        <v>5.1180000000000003</v>
      </c>
      <c r="BP162" s="135">
        <v>1.7679999999999918</v>
      </c>
      <c r="BQ162" s="135">
        <v>0.70200000000000262</v>
      </c>
      <c r="BR162" s="135">
        <v>8.3320000000000061</v>
      </c>
      <c r="BS162" s="135">
        <v>8.3320000000000061</v>
      </c>
      <c r="BT162" s="135">
        <v>1.7379999999999951</v>
      </c>
      <c r="BU162" s="135">
        <v>4.5029999999999903</v>
      </c>
      <c r="BV162" s="135">
        <v>3.0399999999999983</v>
      </c>
      <c r="BW162" s="135">
        <v>0.16799999999999038</v>
      </c>
      <c r="BX162" s="135">
        <v>5.9520000000000017</v>
      </c>
      <c r="BY162" s="135">
        <v>8.4270000000000067</v>
      </c>
      <c r="BZ162" s="135">
        <v>2.130999999999994</v>
      </c>
      <c r="CA162" s="135">
        <v>7.3345008729674976</v>
      </c>
      <c r="CB162" s="135">
        <v>7.3345008729674976</v>
      </c>
      <c r="CC162" s="135">
        <v>7.3345008729674976</v>
      </c>
      <c r="CD162" s="135">
        <v>4.5034893278678823</v>
      </c>
    </row>
    <row r="163" spans="1:82" x14ac:dyDescent="0.25">
      <c r="A163" s="12">
        <v>2011</v>
      </c>
      <c r="B163" s="144">
        <f t="shared" si="26"/>
        <v>0</v>
      </c>
      <c r="C163" s="144">
        <f t="shared" si="30"/>
        <v>0</v>
      </c>
      <c r="D163" s="144">
        <f t="shared" si="30"/>
        <v>0</v>
      </c>
      <c r="E163" s="144">
        <f t="shared" si="30"/>
        <v>0</v>
      </c>
      <c r="F163" s="144">
        <f t="shared" si="30"/>
        <v>0</v>
      </c>
      <c r="G163" s="144">
        <f t="shared" si="30"/>
        <v>0</v>
      </c>
      <c r="H163" s="144">
        <f t="shared" si="30"/>
        <v>-3</v>
      </c>
      <c r="I163" s="144">
        <f t="shared" si="30"/>
        <v>0</v>
      </c>
      <c r="J163" s="144">
        <f t="shared" si="30"/>
        <v>-1.7999999999999972</v>
      </c>
      <c r="K163" s="144">
        <f t="shared" si="30"/>
        <v>3</v>
      </c>
      <c r="L163" s="144">
        <f t="shared" si="30"/>
        <v>0</v>
      </c>
      <c r="M163" s="144">
        <f t="shared" si="30"/>
        <v>0</v>
      </c>
      <c r="N163" s="144">
        <f t="shared" si="30"/>
        <v>0</v>
      </c>
      <c r="O163" s="144">
        <f t="shared" si="30"/>
        <v>-1</v>
      </c>
      <c r="P163" s="144">
        <f t="shared" si="30"/>
        <v>0</v>
      </c>
      <c r="Q163" s="144">
        <f t="shared" si="30"/>
        <v>0</v>
      </c>
      <c r="R163" s="144">
        <f t="shared" si="30"/>
        <v>-4</v>
      </c>
      <c r="S163" s="144">
        <f t="shared" si="30"/>
        <v>0</v>
      </c>
      <c r="T163" s="144">
        <f t="shared" si="30"/>
        <v>0</v>
      </c>
      <c r="U163" s="144">
        <f t="shared" si="30"/>
        <v>0</v>
      </c>
      <c r="V163" s="144">
        <f t="shared" si="30"/>
        <v>-2.1999999999999993</v>
      </c>
      <c r="W163" s="144">
        <f t="shared" si="30"/>
        <v>0</v>
      </c>
      <c r="X163" s="144">
        <f t="shared" si="30"/>
        <v>0</v>
      </c>
      <c r="Y163" s="144">
        <f t="shared" si="30"/>
        <v>0</v>
      </c>
      <c r="Z163" s="144">
        <f t="shared" si="30"/>
        <v>0</v>
      </c>
      <c r="AA163" s="144">
        <f t="shared" si="30"/>
        <v>-2</v>
      </c>
      <c r="AB163" s="144">
        <f t="shared" si="30"/>
        <v>0</v>
      </c>
      <c r="AC163" s="144">
        <f t="shared" si="30"/>
        <v>0</v>
      </c>
      <c r="AD163" s="144">
        <f t="shared" si="30"/>
        <v>0</v>
      </c>
      <c r="AE163" s="144">
        <f t="shared" si="30"/>
        <v>0</v>
      </c>
      <c r="AF163" s="144">
        <f t="shared" si="30"/>
        <v>0</v>
      </c>
      <c r="AG163" s="144">
        <f t="shared" si="30"/>
        <v>0</v>
      </c>
      <c r="AH163" s="144">
        <f t="shared" si="30"/>
        <v>0</v>
      </c>
      <c r="AI163" s="144">
        <f t="shared" si="30"/>
        <v>0</v>
      </c>
      <c r="AJ163" s="144">
        <f t="shared" si="30"/>
        <v>0</v>
      </c>
      <c r="AK163" s="144">
        <f t="shared" si="30"/>
        <v>-2</v>
      </c>
      <c r="AL163" s="144">
        <f t="shared" si="30"/>
        <v>0</v>
      </c>
      <c r="AM163" s="144">
        <f t="shared" si="30"/>
        <v>0</v>
      </c>
      <c r="AN163" s="144">
        <f t="shared" si="30"/>
        <v>0</v>
      </c>
      <c r="AO163" s="144">
        <f t="shared" si="30"/>
        <v>0</v>
      </c>
      <c r="AQ163" s="135">
        <v>6.0040000000000093</v>
      </c>
      <c r="AR163" s="135">
        <v>2.8280000000000083</v>
      </c>
      <c r="AS163" s="135">
        <v>2.9230000000000089</v>
      </c>
      <c r="AT163" s="135">
        <v>2.9230000000000089</v>
      </c>
      <c r="AU163" s="135">
        <v>1.6939999999999955</v>
      </c>
      <c r="AV163" s="135">
        <v>5.2040000000000086</v>
      </c>
      <c r="AW163" s="135">
        <v>0.9079999999999977</v>
      </c>
      <c r="AX163" s="135">
        <v>3.9740000000000109</v>
      </c>
      <c r="AY163" s="135">
        <v>3.1460000000000043</v>
      </c>
      <c r="AZ163" s="135">
        <v>6.1250000000000027</v>
      </c>
      <c r="BA163" s="135">
        <v>6.9479999999999986</v>
      </c>
      <c r="BB163" s="135">
        <v>4.4030000000000014</v>
      </c>
      <c r="BC163" s="135">
        <v>1.3360000000000039</v>
      </c>
      <c r="BD163" s="135">
        <v>7.8680000000000083</v>
      </c>
      <c r="BE163" s="135">
        <v>2.2380000000000067</v>
      </c>
      <c r="BF163" s="135">
        <v>3.9139999999999953</v>
      </c>
      <c r="BG163" s="135">
        <v>-10.148999999999987</v>
      </c>
      <c r="BH163" s="135">
        <v>3.835999999999995</v>
      </c>
      <c r="BI163" s="135">
        <v>0.70699999999999097</v>
      </c>
      <c r="BJ163" s="135">
        <v>2.4000000000001798E-2</v>
      </c>
      <c r="BK163" s="135">
        <v>3.6859999999999893</v>
      </c>
      <c r="BL163" s="135">
        <v>2.5640000000000107</v>
      </c>
      <c r="BM163" s="135">
        <v>6.0389999999999944</v>
      </c>
      <c r="BN163" s="135">
        <v>1.045000000000007</v>
      </c>
      <c r="BO163" s="135">
        <v>3.662999999999994</v>
      </c>
      <c r="BP163" s="135">
        <v>1.8219999999999903</v>
      </c>
      <c r="BQ163" s="135">
        <v>0.98100000000000964</v>
      </c>
      <c r="BR163" s="135">
        <v>6.3269999999999937</v>
      </c>
      <c r="BS163" s="135">
        <v>6.3269999999999937</v>
      </c>
      <c r="BT163" s="135">
        <v>-1.6959999999999975</v>
      </c>
      <c r="BU163" s="135">
        <v>5.0659999999999927</v>
      </c>
      <c r="BV163" s="135">
        <v>3.1689999999999996</v>
      </c>
      <c r="BW163" s="135">
        <v>-0.81400000000000361</v>
      </c>
      <c r="BX163" s="135">
        <v>3.1949999999999923</v>
      </c>
      <c r="BY163" s="135">
        <v>11.20000000000001</v>
      </c>
      <c r="BZ163" s="135">
        <v>1.4580000000000037</v>
      </c>
      <c r="CA163" s="135">
        <v>3.8582385687946807</v>
      </c>
      <c r="CB163" s="135">
        <v>3.8582385687946807</v>
      </c>
      <c r="CC163" s="135">
        <v>3.8582385687946807</v>
      </c>
      <c r="CD163" s="135">
        <v>5.0661429891516008</v>
      </c>
    </row>
    <row r="164" spans="1:82" x14ac:dyDescent="0.25">
      <c r="A164" s="12">
        <v>2012</v>
      </c>
      <c r="B164" s="144">
        <f t="shared" si="26"/>
        <v>0</v>
      </c>
      <c r="C164" s="144">
        <f t="shared" si="30"/>
        <v>0</v>
      </c>
      <c r="D164" s="144">
        <f t="shared" si="30"/>
        <v>0</v>
      </c>
      <c r="E164" s="144">
        <f t="shared" si="30"/>
        <v>0</v>
      </c>
      <c r="F164" s="144">
        <f t="shared" si="30"/>
        <v>0</v>
      </c>
      <c r="G164" s="144">
        <f t="shared" si="30"/>
        <v>0</v>
      </c>
      <c r="H164" s="144">
        <f t="shared" si="30"/>
        <v>0</v>
      </c>
      <c r="I164" s="144">
        <f t="shared" si="30"/>
        <v>0</v>
      </c>
      <c r="J164" s="144">
        <f t="shared" si="30"/>
        <v>-1.5</v>
      </c>
      <c r="K164" s="144">
        <f t="shared" si="30"/>
        <v>-1.5</v>
      </c>
      <c r="L164" s="144">
        <f t="shared" si="30"/>
        <v>0</v>
      </c>
      <c r="M164" s="144">
        <f t="shared" si="30"/>
        <v>0</v>
      </c>
      <c r="N164" s="144">
        <f t="shared" si="30"/>
        <v>0</v>
      </c>
      <c r="O164" s="144">
        <f t="shared" si="30"/>
        <v>-1</v>
      </c>
      <c r="P164" s="144">
        <f t="shared" si="30"/>
        <v>0</v>
      </c>
      <c r="Q164" s="144">
        <f t="shared" si="30"/>
        <v>0</v>
      </c>
      <c r="R164" s="144">
        <f t="shared" si="30"/>
        <v>0</v>
      </c>
      <c r="S164" s="144">
        <f t="shared" si="30"/>
        <v>0</v>
      </c>
      <c r="T164" s="144">
        <f t="shared" si="30"/>
        <v>0</v>
      </c>
      <c r="U164" s="144">
        <f t="shared" si="30"/>
        <v>0</v>
      </c>
      <c r="V164" s="144">
        <f t="shared" si="30"/>
        <v>0</v>
      </c>
      <c r="W164" s="144">
        <f t="shared" si="30"/>
        <v>0</v>
      </c>
      <c r="X164" s="144">
        <f t="shared" si="30"/>
        <v>0</v>
      </c>
      <c r="Y164" s="144">
        <f t="shared" si="30"/>
        <v>0</v>
      </c>
      <c r="Z164" s="144">
        <f t="shared" si="30"/>
        <v>0</v>
      </c>
      <c r="AA164" s="144">
        <f t="shared" si="30"/>
        <v>0</v>
      </c>
      <c r="AB164" s="144">
        <f t="shared" si="30"/>
        <v>0</v>
      </c>
      <c r="AC164" s="144">
        <f t="shared" si="30"/>
        <v>0</v>
      </c>
      <c r="AD164" s="144">
        <f t="shared" si="30"/>
        <v>0</v>
      </c>
      <c r="AE164" s="144">
        <f t="shared" si="30"/>
        <v>0</v>
      </c>
      <c r="AF164" s="144">
        <f t="shared" si="30"/>
        <v>0</v>
      </c>
      <c r="AG164" s="144">
        <f t="shared" si="30"/>
        <v>0</v>
      </c>
      <c r="AH164" s="144">
        <f t="shared" si="30"/>
        <v>0</v>
      </c>
      <c r="AI164" s="144">
        <f t="shared" si="30"/>
        <v>0</v>
      </c>
      <c r="AJ164" s="144">
        <f t="shared" si="30"/>
        <v>0</v>
      </c>
      <c r="AK164" s="144">
        <f t="shared" si="30"/>
        <v>-2</v>
      </c>
      <c r="AL164" s="144">
        <f t="shared" si="30"/>
        <v>0</v>
      </c>
      <c r="AM164" s="144">
        <f t="shared" si="30"/>
        <v>0</v>
      </c>
      <c r="AN164" s="144">
        <f t="shared" si="30"/>
        <v>0</v>
      </c>
      <c r="AO164" s="144">
        <f t="shared" si="30"/>
        <v>0</v>
      </c>
      <c r="AQ164" s="135">
        <v>-1.0260000000000047</v>
      </c>
      <c r="AR164" s="135">
        <v>3.7770000000000081</v>
      </c>
      <c r="AS164" s="135">
        <v>0.67999999999999172</v>
      </c>
      <c r="AT164" s="135">
        <v>0.67999999999999172</v>
      </c>
      <c r="AU164" s="135">
        <v>0.73900000000000077</v>
      </c>
      <c r="AV164" s="135">
        <v>5.1220000000000043</v>
      </c>
      <c r="AW164" s="135">
        <v>-0.70700000000001317</v>
      </c>
      <c r="AX164" s="135">
        <v>1.9209999999999949</v>
      </c>
      <c r="AY164" s="135">
        <v>1.7609999999999904</v>
      </c>
      <c r="AZ164" s="135">
        <v>5.3379999999999983</v>
      </c>
      <c r="BA164" s="135">
        <v>3.9130000000000109</v>
      </c>
      <c r="BB164" s="135">
        <v>4.8829999999999929</v>
      </c>
      <c r="BC164" s="135">
        <v>0.22899999999999032</v>
      </c>
      <c r="BD164" s="135">
        <v>5.6419999999999915</v>
      </c>
      <c r="BE164" s="135">
        <v>0.37300000000000111</v>
      </c>
      <c r="BF164" s="135">
        <v>0.4269999999999996</v>
      </c>
      <c r="BG164" s="135">
        <v>-7.0869999999999989</v>
      </c>
      <c r="BH164" s="135">
        <v>4.1290000000000049</v>
      </c>
      <c r="BI164" s="135">
        <v>-2.9810000000000003</v>
      </c>
      <c r="BJ164" s="135">
        <v>1.3749999999999929</v>
      </c>
      <c r="BK164" s="135">
        <v>2.4029999999999996</v>
      </c>
      <c r="BL164" s="135">
        <v>7.0370000000000044</v>
      </c>
      <c r="BM164" s="135">
        <v>3.844000000000003</v>
      </c>
      <c r="BN164" s="135">
        <v>1.6499999999999959</v>
      </c>
      <c r="BO164" s="135">
        <v>3.6419999999999897</v>
      </c>
      <c r="BP164" s="135">
        <v>2.479000000000009</v>
      </c>
      <c r="BQ164" s="135">
        <v>2.7029999999999887</v>
      </c>
      <c r="BR164" s="135">
        <v>6.1399999999999899</v>
      </c>
      <c r="BS164" s="135">
        <v>6.1399999999999899</v>
      </c>
      <c r="BT164" s="135">
        <v>-4.0569999999999995</v>
      </c>
      <c r="BU164" s="135">
        <v>4.0240000000000054</v>
      </c>
      <c r="BV164" s="135">
        <v>2.3959999999999981</v>
      </c>
      <c r="BW164" s="135">
        <v>-2.9580000000000051</v>
      </c>
      <c r="BX164" s="135">
        <v>-0.58799999999999963</v>
      </c>
      <c r="BY164" s="135">
        <v>4.7879999999999923</v>
      </c>
      <c r="BZ164" s="135">
        <v>1.4699999999999935</v>
      </c>
      <c r="CA164" s="135">
        <v>6.8969622981982504</v>
      </c>
      <c r="CB164" s="135">
        <v>6.8969622981982504</v>
      </c>
      <c r="CC164" s="135">
        <v>6.8969622981982504</v>
      </c>
      <c r="CD164" s="135">
        <v>4.0240683248808029</v>
      </c>
    </row>
    <row r="165" spans="1:82" x14ac:dyDescent="0.25">
      <c r="A165" s="12">
        <v>2013</v>
      </c>
      <c r="B165" s="144">
        <f t="shared" si="26"/>
        <v>0</v>
      </c>
      <c r="C165" s="144">
        <f t="shared" si="30"/>
        <v>0</v>
      </c>
      <c r="D165" s="144">
        <f t="shared" si="30"/>
        <v>0</v>
      </c>
      <c r="E165" s="144">
        <f t="shared" si="30"/>
        <v>0</v>
      </c>
      <c r="F165" s="144">
        <f t="shared" si="30"/>
        <v>0</v>
      </c>
      <c r="G165" s="144">
        <f t="shared" si="30"/>
        <v>0</v>
      </c>
      <c r="H165" s="144">
        <f t="shared" si="30"/>
        <v>0</v>
      </c>
      <c r="I165" s="144">
        <f t="shared" si="30"/>
        <v>0</v>
      </c>
      <c r="J165" s="144">
        <f t="shared" si="30"/>
        <v>0</v>
      </c>
      <c r="K165" s="144">
        <f t="shared" si="30"/>
        <v>1.5</v>
      </c>
      <c r="L165" s="144">
        <f t="shared" si="30"/>
        <v>-8</v>
      </c>
      <c r="M165" s="144">
        <f t="shared" si="30"/>
        <v>0</v>
      </c>
      <c r="N165" s="144">
        <f t="shared" si="30"/>
        <v>0</v>
      </c>
      <c r="O165" s="144">
        <f t="shared" si="30"/>
        <v>-1</v>
      </c>
      <c r="P165" s="144">
        <f t="shared" si="30"/>
        <v>0</v>
      </c>
      <c r="Q165" s="144">
        <f t="shared" si="30"/>
        <v>0</v>
      </c>
      <c r="R165" s="144">
        <f t="shared" si="30"/>
        <v>6</v>
      </c>
      <c r="S165" s="144">
        <f t="shared" si="30"/>
        <v>0</v>
      </c>
      <c r="T165" s="144">
        <f t="shared" si="30"/>
        <v>0</v>
      </c>
      <c r="U165" s="144">
        <f t="shared" si="30"/>
        <v>-4.5</v>
      </c>
      <c r="V165" s="144">
        <f t="shared" si="30"/>
        <v>0</v>
      </c>
      <c r="W165" s="144">
        <f t="shared" si="30"/>
        <v>0</v>
      </c>
      <c r="X165" s="144">
        <f t="shared" si="30"/>
        <v>0</v>
      </c>
      <c r="Y165" s="144">
        <f t="shared" si="30"/>
        <v>0</v>
      </c>
      <c r="Z165" s="144">
        <f t="shared" si="30"/>
        <v>0</v>
      </c>
      <c r="AA165" s="144">
        <f t="shared" si="30"/>
        <v>0</v>
      </c>
      <c r="AB165" s="144">
        <f t="shared" si="30"/>
        <v>0</v>
      </c>
      <c r="AC165" s="144">
        <f t="shared" si="30"/>
        <v>0</v>
      </c>
      <c r="AD165" s="144">
        <f t="shared" si="30"/>
        <v>0</v>
      </c>
      <c r="AE165" s="144">
        <f t="shared" si="30"/>
        <v>0</v>
      </c>
      <c r="AF165" s="144">
        <f t="shared" si="30"/>
        <v>0</v>
      </c>
      <c r="AG165" s="144">
        <f t="shared" si="30"/>
        <v>0</v>
      </c>
      <c r="AH165" s="144">
        <f t="shared" si="30"/>
        <v>0</v>
      </c>
      <c r="AI165" s="144">
        <f t="shared" si="30"/>
        <v>-4.3000000000000007</v>
      </c>
      <c r="AJ165" s="144">
        <f t="shared" si="30"/>
        <v>0</v>
      </c>
      <c r="AK165" s="144">
        <f t="shared" si="30"/>
        <v>-1</v>
      </c>
      <c r="AL165" s="144">
        <f t="shared" si="30"/>
        <v>0</v>
      </c>
      <c r="AM165" s="144">
        <f t="shared" si="30"/>
        <v>0</v>
      </c>
      <c r="AN165" s="144">
        <f t="shared" si="30"/>
        <v>0</v>
      </c>
      <c r="AO165" s="144">
        <f t="shared" si="30"/>
        <v>0</v>
      </c>
      <c r="AQ165" s="135">
        <v>2.4049999999999905</v>
      </c>
      <c r="AR165" s="135">
        <v>2.2059999999999969</v>
      </c>
      <c r="AS165" s="135">
        <v>2.5999999999992696E-2</v>
      </c>
      <c r="AT165" s="135">
        <v>2.5999999999992696E-2</v>
      </c>
      <c r="AU165" s="135">
        <v>0.4590000000000094</v>
      </c>
      <c r="AV165" s="135">
        <v>6.796000000000002</v>
      </c>
      <c r="AW165" s="135">
        <v>2.350999999999992</v>
      </c>
      <c r="AX165" s="135">
        <v>3.004999999999991</v>
      </c>
      <c r="AY165" s="135">
        <v>2.3290000000000033</v>
      </c>
      <c r="AZ165" s="135">
        <v>2.9679999999999929</v>
      </c>
      <c r="BA165" s="135">
        <v>5.1339999999999941</v>
      </c>
      <c r="BB165" s="135">
        <v>2.4950000000000028</v>
      </c>
      <c r="BC165" s="135">
        <v>0.93499999999999694</v>
      </c>
      <c r="BD165" s="135">
        <v>4.9469999999999903</v>
      </c>
      <c r="BE165" s="135">
        <v>0.61500000000000998</v>
      </c>
      <c r="BF165" s="135">
        <v>0.43200000000001015</v>
      </c>
      <c r="BG165" s="135">
        <v>-2.5160000000000071</v>
      </c>
      <c r="BH165" s="135">
        <v>2.7919999999999945</v>
      </c>
      <c r="BI165" s="135">
        <v>-1.8410000000000037</v>
      </c>
      <c r="BJ165" s="135">
        <v>2.0049999999999901</v>
      </c>
      <c r="BK165" s="135">
        <v>3.1649999999999956</v>
      </c>
      <c r="BL165" s="135">
        <v>2.0110000000000072</v>
      </c>
      <c r="BM165" s="135">
        <v>3.5500000000000087</v>
      </c>
      <c r="BN165" s="135">
        <v>3.1709999999999905</v>
      </c>
      <c r="BO165" s="135">
        <v>1.3540000000000108</v>
      </c>
      <c r="BP165" s="135">
        <v>2.2820000000000062</v>
      </c>
      <c r="BQ165" s="135">
        <v>1.0340000000000016</v>
      </c>
      <c r="BR165" s="135">
        <v>5.8529999999999971</v>
      </c>
      <c r="BS165" s="135">
        <v>5.8529999999999971</v>
      </c>
      <c r="BT165" s="135">
        <v>-0.92299999999999605</v>
      </c>
      <c r="BU165" s="135">
        <v>1.7549999999999955</v>
      </c>
      <c r="BV165" s="135">
        <v>2.4850000000000039</v>
      </c>
      <c r="BW165" s="135">
        <v>-1.4369999999999994</v>
      </c>
      <c r="BX165" s="135">
        <v>1.1879999999999891</v>
      </c>
      <c r="BY165" s="135">
        <v>8.4859999999999935</v>
      </c>
      <c r="BZ165" s="135">
        <v>1.8899999999999917</v>
      </c>
      <c r="CA165" s="135">
        <v>6.7505273440504387</v>
      </c>
      <c r="CB165" s="135">
        <v>6.7505273440504387</v>
      </c>
      <c r="CC165" s="135">
        <v>6.7505273440504387</v>
      </c>
      <c r="CD165" s="135">
        <v>1.75540302656505</v>
      </c>
    </row>
    <row r="166" spans="1:82" x14ac:dyDescent="0.25">
      <c r="A166" s="12">
        <v>2014</v>
      </c>
      <c r="B166" s="144">
        <f t="shared" ref="B166:Q173" si="31">+B59-B58</f>
        <v>0</v>
      </c>
      <c r="C166" s="144">
        <f t="shared" si="30"/>
        <v>0</v>
      </c>
      <c r="D166" s="144">
        <f t="shared" si="30"/>
        <v>0</v>
      </c>
      <c r="E166" s="144">
        <f t="shared" si="30"/>
        <v>0</v>
      </c>
      <c r="F166" s="144">
        <f t="shared" si="30"/>
        <v>0</v>
      </c>
      <c r="G166" s="144">
        <f t="shared" si="30"/>
        <v>0</v>
      </c>
      <c r="H166" s="144">
        <f t="shared" si="30"/>
        <v>0</v>
      </c>
      <c r="I166" s="144">
        <f t="shared" si="30"/>
        <v>0</v>
      </c>
      <c r="J166" s="144">
        <f t="shared" si="30"/>
        <v>0.39999999999999858</v>
      </c>
      <c r="K166" s="144">
        <f t="shared" si="30"/>
        <v>0</v>
      </c>
      <c r="L166" s="144">
        <f t="shared" si="30"/>
        <v>0</v>
      </c>
      <c r="M166" s="144">
        <f t="shared" si="30"/>
        <v>0</v>
      </c>
      <c r="N166" s="144">
        <f t="shared" si="30"/>
        <v>-0.5</v>
      </c>
      <c r="O166" s="144">
        <f t="shared" si="30"/>
        <v>0</v>
      </c>
      <c r="P166" s="144">
        <f t="shared" si="30"/>
        <v>0</v>
      </c>
      <c r="Q166" s="144">
        <f t="shared" si="30"/>
        <v>0</v>
      </c>
      <c r="R166" s="144">
        <f t="shared" si="30"/>
        <v>0</v>
      </c>
      <c r="S166" s="144">
        <f t="shared" si="30"/>
        <v>0</v>
      </c>
      <c r="T166" s="144">
        <f t="shared" si="30"/>
        <v>0</v>
      </c>
      <c r="U166" s="144">
        <f t="shared" si="30"/>
        <v>0</v>
      </c>
      <c r="V166" s="144">
        <f t="shared" si="30"/>
        <v>0</v>
      </c>
      <c r="W166" s="144">
        <f t="shared" si="30"/>
        <v>0</v>
      </c>
      <c r="X166" s="144">
        <f t="shared" si="30"/>
        <v>0</v>
      </c>
      <c r="Y166" s="144">
        <f t="shared" si="30"/>
        <v>0</v>
      </c>
      <c r="Z166" s="144">
        <f t="shared" si="30"/>
        <v>0</v>
      </c>
      <c r="AA166" s="144">
        <f t="shared" si="30"/>
        <v>0</v>
      </c>
      <c r="AB166" s="144">
        <f t="shared" si="30"/>
        <v>-1</v>
      </c>
      <c r="AC166" s="144">
        <f t="shared" si="30"/>
        <v>0</v>
      </c>
      <c r="AD166" s="144">
        <f t="shared" si="30"/>
        <v>0</v>
      </c>
      <c r="AE166" s="144">
        <f t="shared" si="30"/>
        <v>-2</v>
      </c>
      <c r="AF166" s="144">
        <f t="shared" si="30"/>
        <v>0</v>
      </c>
      <c r="AG166" s="144">
        <f t="shared" si="30"/>
        <v>0</v>
      </c>
      <c r="AH166" s="144">
        <f t="shared" si="30"/>
        <v>0</v>
      </c>
      <c r="AI166" s="144">
        <f t="shared" si="30"/>
        <v>0</v>
      </c>
      <c r="AJ166" s="144">
        <f t="shared" si="30"/>
        <v>0</v>
      </c>
      <c r="AK166" s="144">
        <f t="shared" si="30"/>
        <v>-2</v>
      </c>
      <c r="AL166" s="144">
        <f t="shared" si="30"/>
        <v>0</v>
      </c>
      <c r="AM166" s="144">
        <f t="shared" si="30"/>
        <v>0</v>
      </c>
      <c r="AN166" s="144">
        <f t="shared" si="30"/>
        <v>0</v>
      </c>
      <c r="AO166" s="144">
        <f t="shared" si="30"/>
        <v>0</v>
      </c>
      <c r="AQ166" s="135">
        <v>-2.5129999999999986</v>
      </c>
      <c r="AR166" s="135">
        <v>2.5560000000000027</v>
      </c>
      <c r="AS166" s="135">
        <v>0.66100000000000048</v>
      </c>
      <c r="AT166" s="135">
        <v>0.66100000000000048</v>
      </c>
      <c r="AU166" s="135">
        <v>1.5789999999999971</v>
      </c>
      <c r="AV166" s="135">
        <v>5.4610000000000047</v>
      </c>
      <c r="AW166" s="135">
        <v>1.1479999999999935</v>
      </c>
      <c r="AX166" s="135">
        <v>0.50399999999999334</v>
      </c>
      <c r="AY166" s="135">
        <v>2.8699999999999948</v>
      </c>
      <c r="AZ166" s="135">
        <v>1.7879999999999896</v>
      </c>
      <c r="BA166" s="135">
        <v>4.4990000000000085</v>
      </c>
      <c r="BB166" s="135">
        <v>3.5420000000000007</v>
      </c>
      <c r="BC166" s="135">
        <v>1.6159999999999952</v>
      </c>
      <c r="BD166" s="135">
        <v>3.7889999999999979</v>
      </c>
      <c r="BE166" s="135">
        <v>0.97499999999999254</v>
      </c>
      <c r="BF166" s="135">
        <v>2.2170000000000023</v>
      </c>
      <c r="BG166" s="135">
        <v>0.47600000000000975</v>
      </c>
      <c r="BH166" s="135">
        <v>3.0580000000000052</v>
      </c>
      <c r="BI166" s="135">
        <v>-4.9999999999994493E-3</v>
      </c>
      <c r="BJ166" s="135">
        <v>0.29600000000000737</v>
      </c>
      <c r="BK166" s="135">
        <v>3.2019999999999937</v>
      </c>
      <c r="BL166" s="135">
        <v>1.8999999999999906</v>
      </c>
      <c r="BM166" s="135">
        <v>3.5369999999999902</v>
      </c>
      <c r="BN166" s="135">
        <v>2.6229999999999976</v>
      </c>
      <c r="BO166" s="135">
        <v>2.849999999999997</v>
      </c>
      <c r="BP166" s="135">
        <v>3.7570000000000103</v>
      </c>
      <c r="BQ166" s="135">
        <v>1.9700000000000051</v>
      </c>
      <c r="BR166" s="135">
        <v>2.3819999999999952</v>
      </c>
      <c r="BS166" s="135">
        <v>2.3819999999999952</v>
      </c>
      <c r="BT166" s="135">
        <v>0.79199999999999271</v>
      </c>
      <c r="BU166" s="135">
        <v>0.73600000000000332</v>
      </c>
      <c r="BV166" s="135">
        <v>1.4140000000000041</v>
      </c>
      <c r="BW166" s="135">
        <v>1.3819999999999943</v>
      </c>
      <c r="BX166" s="135">
        <v>2.6580000000000048</v>
      </c>
      <c r="BY166" s="135">
        <v>4.940000000000011</v>
      </c>
      <c r="BZ166" s="135">
        <v>2.9910000000000103</v>
      </c>
      <c r="CA166" s="135">
        <v>6.347986411404194</v>
      </c>
      <c r="CB166" s="135">
        <v>6.347986411404194</v>
      </c>
      <c r="CC166" s="135">
        <v>6.347986411404194</v>
      </c>
      <c r="CD166" s="135">
        <v>0.73625005922588471</v>
      </c>
    </row>
    <row r="167" spans="1:82" x14ac:dyDescent="0.25">
      <c r="A167" s="12">
        <v>2015</v>
      </c>
      <c r="B167" s="144">
        <f t="shared" si="31"/>
        <v>0</v>
      </c>
      <c r="C167" s="144">
        <f t="shared" si="30"/>
        <v>0</v>
      </c>
      <c r="D167" s="144">
        <f t="shared" si="30"/>
        <v>0</v>
      </c>
      <c r="E167" s="144">
        <f t="shared" si="30"/>
        <v>0</v>
      </c>
      <c r="F167" s="144">
        <f t="shared" si="30"/>
        <v>0</v>
      </c>
      <c r="G167" s="144">
        <f t="shared" si="30"/>
        <v>0</v>
      </c>
      <c r="H167" s="144">
        <f t="shared" si="30"/>
        <v>0</v>
      </c>
      <c r="I167" s="144">
        <f t="shared" si="30"/>
        <v>0</v>
      </c>
      <c r="J167" s="144">
        <f t="shared" si="30"/>
        <v>0</v>
      </c>
      <c r="K167" s="144">
        <f t="shared" si="30"/>
        <v>4</v>
      </c>
      <c r="L167" s="144">
        <f t="shared" si="30"/>
        <v>0</v>
      </c>
      <c r="M167" s="144">
        <f t="shared" si="30"/>
        <v>0</v>
      </c>
      <c r="N167" s="144">
        <f t="shared" si="30"/>
        <v>-2.5</v>
      </c>
      <c r="O167" s="144">
        <f t="shared" si="30"/>
        <v>0</v>
      </c>
      <c r="P167" s="144">
        <f t="shared" si="30"/>
        <v>0</v>
      </c>
      <c r="Q167" s="144">
        <f t="shared" si="30"/>
        <v>0</v>
      </c>
      <c r="R167" s="144">
        <f t="shared" si="30"/>
        <v>3</v>
      </c>
      <c r="S167" s="144">
        <f t="shared" si="30"/>
        <v>0</v>
      </c>
      <c r="T167" s="144">
        <f t="shared" si="30"/>
        <v>0</v>
      </c>
      <c r="U167" s="144">
        <f t="shared" si="30"/>
        <v>-1.6000000000000014</v>
      </c>
      <c r="V167" s="144">
        <f t="shared" si="30"/>
        <v>0</v>
      </c>
      <c r="W167" s="144">
        <f t="shared" si="30"/>
        <v>0</v>
      </c>
      <c r="X167" s="144">
        <f t="shared" si="30"/>
        <v>0</v>
      </c>
      <c r="Y167" s="144">
        <f t="shared" si="30"/>
        <v>0</v>
      </c>
      <c r="Z167" s="144">
        <f t="shared" si="30"/>
        <v>0</v>
      </c>
      <c r="AA167" s="144">
        <f t="shared" si="30"/>
        <v>0</v>
      </c>
      <c r="AB167" s="144">
        <f t="shared" si="30"/>
        <v>0</v>
      </c>
      <c r="AC167" s="144">
        <f t="shared" si="30"/>
        <v>-2</v>
      </c>
      <c r="AD167" s="144">
        <f t="shared" si="30"/>
        <v>0</v>
      </c>
      <c r="AE167" s="144">
        <f t="shared" si="30"/>
        <v>-2</v>
      </c>
      <c r="AF167" s="144">
        <f t="shared" si="30"/>
        <v>0</v>
      </c>
      <c r="AG167" s="144">
        <f t="shared" si="30"/>
        <v>0</v>
      </c>
      <c r="AH167" s="144">
        <f t="shared" si="30"/>
        <v>-2</v>
      </c>
      <c r="AI167" s="144">
        <f t="shared" si="30"/>
        <v>0</v>
      </c>
      <c r="AJ167" s="144">
        <f t="shared" si="30"/>
        <v>0</v>
      </c>
      <c r="AK167" s="144">
        <f t="shared" si="30"/>
        <v>-1</v>
      </c>
      <c r="AL167" s="144">
        <f t="shared" si="30"/>
        <v>0</v>
      </c>
      <c r="AM167" s="144">
        <f t="shared" si="30"/>
        <v>0</v>
      </c>
      <c r="AN167" s="144">
        <f t="shared" si="30"/>
        <v>0</v>
      </c>
      <c r="AO167" s="144">
        <f t="shared" si="30"/>
        <v>0</v>
      </c>
      <c r="AQ167" s="135">
        <v>2.7309999999999945</v>
      </c>
      <c r="AR167" s="135">
        <v>2.3099999999999898</v>
      </c>
      <c r="AS167" s="135">
        <v>1.0150000000000103</v>
      </c>
      <c r="AT167" s="135">
        <v>1.0150000000000103</v>
      </c>
      <c r="AU167" s="135">
        <v>2.0410000000000039</v>
      </c>
      <c r="AV167" s="135">
        <v>4.8570000000000002</v>
      </c>
      <c r="AW167" s="135">
        <v>3.0880000000000019</v>
      </c>
      <c r="AX167" s="135">
        <v>-3.5460000000000047</v>
      </c>
      <c r="AY167" s="135">
        <v>0.65900000000000958</v>
      </c>
      <c r="AZ167" s="135">
        <v>2.1419999999999995</v>
      </c>
      <c r="BA167" s="135">
        <v>2.9560000000000031</v>
      </c>
      <c r="BB167" s="135">
        <v>3.6520000000000108</v>
      </c>
      <c r="BC167" s="135">
        <v>2.3430000000000062</v>
      </c>
      <c r="BD167" s="135">
        <v>9.900000000000464E-2</v>
      </c>
      <c r="BE167" s="135">
        <v>1.0420000000000096</v>
      </c>
      <c r="BF167" s="135">
        <v>1.4869999999999939</v>
      </c>
      <c r="BG167" s="135">
        <v>-0.19599999999998508</v>
      </c>
      <c r="BH167" s="135">
        <v>3.839999999999999</v>
      </c>
      <c r="BI167" s="135">
        <v>0.77799999999998981</v>
      </c>
      <c r="BJ167" s="135">
        <v>1.5609999999999902</v>
      </c>
      <c r="BK167" s="135">
        <v>2.8089999999999948</v>
      </c>
      <c r="BL167" s="135">
        <v>3.8850000000000051</v>
      </c>
      <c r="BM167" s="135">
        <v>2.0240000000000036</v>
      </c>
      <c r="BN167" s="135">
        <v>2.2690000000000099</v>
      </c>
      <c r="BO167" s="135">
        <v>3.2929999999999904</v>
      </c>
      <c r="BP167" s="135">
        <v>3.6759999999999904</v>
      </c>
      <c r="BQ167" s="135">
        <v>1.9670000000000076</v>
      </c>
      <c r="BR167" s="135">
        <v>3.2520000000000104</v>
      </c>
      <c r="BS167" s="135">
        <v>3.2520000000000104</v>
      </c>
      <c r="BT167" s="135">
        <v>1.7919999999999936</v>
      </c>
      <c r="BU167" s="135">
        <v>-1.9730000000000025</v>
      </c>
      <c r="BV167" s="135">
        <v>1.322000000000001</v>
      </c>
      <c r="BW167" s="135">
        <v>3.8370000000000015</v>
      </c>
      <c r="BX167" s="135">
        <v>4.4890000000000096</v>
      </c>
      <c r="BY167" s="135">
        <v>6.0840000000000005</v>
      </c>
      <c r="BZ167" s="135">
        <v>2.6229999999999976</v>
      </c>
      <c r="CA167" s="135">
        <v>6.3483045991546305</v>
      </c>
      <c r="CB167" s="135">
        <v>6.3483045991546305</v>
      </c>
      <c r="CC167" s="135">
        <v>6.3483045991546305</v>
      </c>
      <c r="CD167" s="135">
        <v>-1.9726925027130693</v>
      </c>
    </row>
    <row r="168" spans="1:82" x14ac:dyDescent="0.25">
      <c r="A168" s="12">
        <v>2016</v>
      </c>
      <c r="B168" s="144">
        <f t="shared" si="31"/>
        <v>0</v>
      </c>
      <c r="C168" s="144">
        <f t="shared" si="30"/>
        <v>0</v>
      </c>
      <c r="D168" s="144">
        <f t="shared" si="30"/>
        <v>0</v>
      </c>
      <c r="E168" s="144">
        <f t="shared" si="30"/>
        <v>0</v>
      </c>
      <c r="F168" s="144">
        <f t="shared" si="30"/>
        <v>0</v>
      </c>
      <c r="G168" s="144">
        <f t="shared" si="30"/>
        <v>0</v>
      </c>
      <c r="H168" s="144">
        <f t="shared" si="30"/>
        <v>0</v>
      </c>
      <c r="I168" s="144">
        <f t="shared" si="30"/>
        <v>0</v>
      </c>
      <c r="J168" s="144">
        <f t="shared" si="30"/>
        <v>0</v>
      </c>
      <c r="K168" s="144">
        <f t="shared" si="30"/>
        <v>0</v>
      </c>
      <c r="L168" s="144">
        <f t="shared" si="30"/>
        <v>0</v>
      </c>
      <c r="M168" s="144">
        <f t="shared" si="30"/>
        <v>0</v>
      </c>
      <c r="N168" s="144">
        <f t="shared" si="30"/>
        <v>0</v>
      </c>
      <c r="O168" s="144">
        <f t="shared" si="30"/>
        <v>0</v>
      </c>
      <c r="P168" s="144">
        <f t="shared" si="30"/>
        <v>0</v>
      </c>
      <c r="Q168" s="144">
        <f t="shared" si="30"/>
        <v>0</v>
      </c>
      <c r="R168" s="144">
        <f t="shared" si="30"/>
        <v>0</v>
      </c>
      <c r="S168" s="144">
        <f t="shared" si="30"/>
        <v>0</v>
      </c>
      <c r="T168" s="144">
        <f t="shared" si="30"/>
        <v>0</v>
      </c>
      <c r="U168" s="144">
        <f t="shared" si="30"/>
        <v>0</v>
      </c>
      <c r="V168" s="144">
        <f t="shared" si="30"/>
        <v>0</v>
      </c>
      <c r="W168" s="144">
        <f t="shared" si="30"/>
        <v>0</v>
      </c>
      <c r="X168" s="144">
        <f t="shared" si="30"/>
        <v>0</v>
      </c>
      <c r="Y168" s="144">
        <f t="shared" si="30"/>
        <v>0</v>
      </c>
      <c r="Z168" s="144">
        <f t="shared" si="30"/>
        <v>0</v>
      </c>
      <c r="AA168" s="144">
        <f t="shared" si="30"/>
        <v>0</v>
      </c>
      <c r="AB168" s="144">
        <f t="shared" si="30"/>
        <v>-2</v>
      </c>
      <c r="AC168" s="144">
        <f t="shared" si="30"/>
        <v>0</v>
      </c>
      <c r="AD168" s="144">
        <f t="shared" si="30"/>
        <v>0</v>
      </c>
      <c r="AE168" s="144">
        <f t="shared" si="30"/>
        <v>0</v>
      </c>
      <c r="AF168" s="144">
        <f t="shared" si="30"/>
        <v>0</v>
      </c>
      <c r="AG168" s="144">
        <f t="shared" si="30"/>
        <v>0</v>
      </c>
      <c r="AH168" s="144">
        <f t="shared" si="30"/>
        <v>-3</v>
      </c>
      <c r="AI168" s="144">
        <f t="shared" si="30"/>
        <v>0</v>
      </c>
      <c r="AJ168" s="144">
        <f t="shared" si="30"/>
        <v>0</v>
      </c>
      <c r="AK168" s="144">
        <f t="shared" si="30"/>
        <v>0</v>
      </c>
      <c r="AL168" s="144">
        <f t="shared" si="30"/>
        <v>0</v>
      </c>
      <c r="AM168" s="144">
        <f t="shared" ref="AM168:AO168" si="32">+AM61-AM60</f>
        <v>0</v>
      </c>
      <c r="AN168" s="144">
        <f t="shared" si="32"/>
        <v>0</v>
      </c>
      <c r="AO168" s="144">
        <f t="shared" si="32"/>
        <v>0</v>
      </c>
      <c r="AQ168" s="135">
        <v>-2.0800000000000041</v>
      </c>
      <c r="AR168" s="135">
        <v>2.7009999999999978</v>
      </c>
      <c r="AS168" s="135">
        <v>1.9889999999999963</v>
      </c>
      <c r="AT168" s="135">
        <v>1.9889999999999963</v>
      </c>
      <c r="AU168" s="135">
        <v>1.2669999999999959</v>
      </c>
      <c r="AV168" s="135">
        <v>4.2640000000000011</v>
      </c>
      <c r="AW168" s="135">
        <v>3.1460000000000043</v>
      </c>
      <c r="AX168" s="135">
        <v>-3.27599999999999</v>
      </c>
      <c r="AY168" s="135">
        <v>1.0010000000000074</v>
      </c>
      <c r="AZ168" s="135">
        <v>1.7539999999999889</v>
      </c>
      <c r="BA168" s="135">
        <v>2.0869999999999944</v>
      </c>
      <c r="BB168" s="135">
        <v>4.2040000000000077</v>
      </c>
      <c r="BC168" s="135">
        <v>3.2480000000000064</v>
      </c>
      <c r="BD168" s="135">
        <v>-1.226000000000016</v>
      </c>
      <c r="BE168" s="135">
        <v>1.0259999999999936</v>
      </c>
      <c r="BF168" s="135">
        <v>2.2299999999999986</v>
      </c>
      <c r="BG168" s="135">
        <v>-0.4870000000000152</v>
      </c>
      <c r="BH168" s="135">
        <v>3.8929999999999909</v>
      </c>
      <c r="BI168" s="135">
        <v>1.2930000000000108</v>
      </c>
      <c r="BJ168" s="135">
        <v>0.75400000000001022</v>
      </c>
      <c r="BK168" s="135">
        <v>2.9470000000000107</v>
      </c>
      <c r="BL168" s="135">
        <v>2.3679999999999923</v>
      </c>
      <c r="BM168" s="135">
        <v>2.5190000000000046</v>
      </c>
      <c r="BN168" s="135">
        <v>4.9779999999999935</v>
      </c>
      <c r="BO168" s="135">
        <v>2.6310000000000056</v>
      </c>
      <c r="BP168" s="135">
        <v>3.9579999999999949</v>
      </c>
      <c r="BQ168" s="135">
        <v>1.0720000000000063</v>
      </c>
      <c r="BR168" s="135">
        <v>3.9530000000000065</v>
      </c>
      <c r="BS168" s="135">
        <v>3.9530000000000065</v>
      </c>
      <c r="BT168" s="135">
        <v>2.018999999999993</v>
      </c>
      <c r="BU168" s="135">
        <v>0.19400000000000528</v>
      </c>
      <c r="BV168" s="135">
        <v>0.66500000000000448</v>
      </c>
      <c r="BW168" s="135">
        <v>3.0280000000000085</v>
      </c>
      <c r="BX168" s="135">
        <v>2.0710000000000006</v>
      </c>
      <c r="BY168" s="135">
        <v>3.3230000000000093</v>
      </c>
      <c r="BZ168" s="135">
        <v>2.2629999999999928</v>
      </c>
      <c r="CA168" s="135">
        <v>7.149460669724661</v>
      </c>
      <c r="CB168" s="135">
        <v>7.149460669724661</v>
      </c>
      <c r="CC168" s="135">
        <v>7.149460669724661</v>
      </c>
      <c r="CD168" s="135">
        <v>0.1936791549737471</v>
      </c>
    </row>
    <row r="169" spans="1:82" x14ac:dyDescent="0.25">
      <c r="A169" s="12">
        <v>2017</v>
      </c>
      <c r="B169" s="144">
        <f t="shared" si="31"/>
        <v>0</v>
      </c>
      <c r="C169" s="144">
        <f t="shared" si="31"/>
        <v>0</v>
      </c>
      <c r="D169" s="144">
        <f t="shared" si="31"/>
        <v>0</v>
      </c>
      <c r="E169" s="144">
        <f t="shared" si="31"/>
        <v>0</v>
      </c>
      <c r="F169" s="144">
        <f t="shared" si="31"/>
        <v>0</v>
      </c>
      <c r="G169" s="144">
        <f t="shared" si="31"/>
        <v>0</v>
      </c>
      <c r="H169" s="144">
        <f t="shared" si="31"/>
        <v>0</v>
      </c>
      <c r="I169" s="144">
        <f t="shared" si="31"/>
        <v>0</v>
      </c>
      <c r="J169" s="144">
        <f t="shared" si="31"/>
        <v>0</v>
      </c>
      <c r="K169" s="144">
        <f t="shared" si="31"/>
        <v>1.5</v>
      </c>
      <c r="L169" s="144">
        <f t="shared" si="31"/>
        <v>9</v>
      </c>
      <c r="M169" s="144">
        <f t="shared" si="31"/>
        <v>0</v>
      </c>
      <c r="N169" s="144">
        <f t="shared" si="31"/>
        <v>0</v>
      </c>
      <c r="O169" s="144">
        <f t="shared" si="31"/>
        <v>0</v>
      </c>
      <c r="P169" s="144">
        <f t="shared" si="31"/>
        <v>0</v>
      </c>
      <c r="Q169" s="144">
        <f t="shared" si="31"/>
        <v>0</v>
      </c>
      <c r="R169" s="144">
        <f t="shared" ref="C169:AO172" si="33">+R62-R61</f>
        <v>0</v>
      </c>
      <c r="S169" s="144">
        <f t="shared" si="33"/>
        <v>-10</v>
      </c>
      <c r="T169" s="144">
        <f t="shared" si="33"/>
        <v>-7.3999999999999986</v>
      </c>
      <c r="U169" s="144">
        <f t="shared" si="33"/>
        <v>0</v>
      </c>
      <c r="V169" s="144">
        <f t="shared" si="33"/>
        <v>0</v>
      </c>
      <c r="W169" s="144">
        <f t="shared" si="33"/>
        <v>0</v>
      </c>
      <c r="X169" s="144">
        <f t="shared" si="33"/>
        <v>0</v>
      </c>
      <c r="Y169" s="144">
        <f t="shared" si="33"/>
        <v>0</v>
      </c>
      <c r="Z169" s="144">
        <f t="shared" si="33"/>
        <v>0</v>
      </c>
      <c r="AA169" s="144">
        <f t="shared" si="33"/>
        <v>0</v>
      </c>
      <c r="AB169" s="144">
        <f t="shared" si="33"/>
        <v>-1</v>
      </c>
      <c r="AC169" s="144">
        <f t="shared" si="33"/>
        <v>1.5</v>
      </c>
      <c r="AD169" s="144">
        <f t="shared" si="33"/>
        <v>0</v>
      </c>
      <c r="AE169" s="144">
        <f t="shared" si="33"/>
        <v>0</v>
      </c>
      <c r="AF169" s="144">
        <f t="shared" si="33"/>
        <v>0</v>
      </c>
      <c r="AG169" s="144">
        <f t="shared" si="33"/>
        <v>0</v>
      </c>
      <c r="AH169" s="144">
        <f t="shared" si="33"/>
        <v>0</v>
      </c>
      <c r="AI169" s="144">
        <f t="shared" si="33"/>
        <v>0</v>
      </c>
      <c r="AJ169" s="144">
        <f t="shared" si="33"/>
        <v>0</v>
      </c>
      <c r="AK169" s="144">
        <f t="shared" si="33"/>
        <v>-1</v>
      </c>
      <c r="AL169" s="144">
        <f t="shared" si="33"/>
        <v>0</v>
      </c>
      <c r="AM169" s="144">
        <f t="shared" si="33"/>
        <v>0</v>
      </c>
      <c r="AN169" s="144">
        <f t="shared" si="33"/>
        <v>0</v>
      </c>
      <c r="AO169" s="144">
        <f t="shared" si="33"/>
        <v>0</v>
      </c>
      <c r="AQ169" s="135">
        <v>2.8189999999999937</v>
      </c>
      <c r="AR169" s="135">
        <v>2.3779999999999912</v>
      </c>
      <c r="AS169" s="135">
        <v>2.259000000000011</v>
      </c>
      <c r="AT169" s="135">
        <v>2.259000000000011</v>
      </c>
      <c r="AU169" s="135">
        <v>1.6199999999999992</v>
      </c>
      <c r="AV169" s="135">
        <v>4.1949999999999932</v>
      </c>
      <c r="AW169" s="135">
        <v>3.176000000000001</v>
      </c>
      <c r="AX169" s="135">
        <v>1.3230000000000075</v>
      </c>
      <c r="AY169" s="135">
        <v>3.0399999999999983</v>
      </c>
      <c r="AZ169" s="135">
        <v>1.3120000000000021</v>
      </c>
      <c r="BA169" s="135">
        <v>1.3589999999999991</v>
      </c>
      <c r="BB169" s="135">
        <v>4.157999999999995</v>
      </c>
      <c r="BC169" s="135">
        <v>2.8189999999999937</v>
      </c>
      <c r="BD169" s="135">
        <v>2.3679999999999923</v>
      </c>
      <c r="BE169" s="135">
        <v>2.4410000000000043</v>
      </c>
      <c r="BF169" s="135">
        <v>2.6799999999999935</v>
      </c>
      <c r="BG169" s="135">
        <v>1.0920000000000041</v>
      </c>
      <c r="BH169" s="135">
        <v>4.8429999999999973</v>
      </c>
      <c r="BI169" s="135">
        <v>1.6680000000000028</v>
      </c>
      <c r="BJ169" s="135">
        <v>1.6750000000000043</v>
      </c>
      <c r="BK169" s="135">
        <v>3.1600000000000072</v>
      </c>
      <c r="BL169" s="135">
        <v>3.3130000000000104</v>
      </c>
      <c r="BM169" s="135">
        <v>4.282000000000008</v>
      </c>
      <c r="BN169" s="135">
        <v>1.3169999999999904</v>
      </c>
      <c r="BO169" s="135">
        <v>2.1130000000000093</v>
      </c>
      <c r="BP169" s="135">
        <v>3.5060000000000091</v>
      </c>
      <c r="BQ169" s="135">
        <v>2.3230000000000084</v>
      </c>
      <c r="BR169" s="135">
        <v>2.5190000000000046</v>
      </c>
      <c r="BS169" s="135">
        <v>2.5190000000000046</v>
      </c>
      <c r="BT169" s="135">
        <v>3.5060000000000091</v>
      </c>
      <c r="BU169" s="135">
        <v>1.8259999999999943</v>
      </c>
      <c r="BV169" s="135">
        <v>1.1579999999999924</v>
      </c>
      <c r="BW169" s="135">
        <v>2.9770000000000074</v>
      </c>
      <c r="BX169" s="135">
        <v>2.5679999999999925</v>
      </c>
      <c r="BY169" s="135">
        <v>7.5020000000000087</v>
      </c>
      <c r="BZ169" s="135">
        <v>2.1339999999999915</v>
      </c>
      <c r="CA169" s="135">
        <v>6.930993316431211</v>
      </c>
      <c r="CB169" s="135">
        <v>6.930993316431211</v>
      </c>
      <c r="CC169" s="135">
        <v>6.930993316431211</v>
      </c>
      <c r="CD169" s="135">
        <v>1.8258248156596713</v>
      </c>
    </row>
    <row r="170" spans="1:82" x14ac:dyDescent="0.25">
      <c r="A170" s="12">
        <v>2018</v>
      </c>
      <c r="B170" s="144">
        <f t="shared" si="31"/>
        <v>0</v>
      </c>
      <c r="C170" s="144">
        <f t="shared" si="33"/>
        <v>0</v>
      </c>
      <c r="D170" s="144">
        <f t="shared" si="33"/>
        <v>0</v>
      </c>
      <c r="E170" s="144">
        <f t="shared" si="33"/>
        <v>0</v>
      </c>
      <c r="F170" s="144">
        <f t="shared" si="33"/>
        <v>-4</v>
      </c>
      <c r="G170" s="144">
        <f t="shared" si="33"/>
        <v>0</v>
      </c>
      <c r="H170" s="144">
        <f t="shared" si="33"/>
        <v>0</v>
      </c>
      <c r="I170" s="144">
        <f t="shared" si="33"/>
        <v>0</v>
      </c>
      <c r="J170" s="144">
        <f t="shared" si="33"/>
        <v>0</v>
      </c>
      <c r="K170" s="144">
        <f t="shared" si="33"/>
        <v>0.5</v>
      </c>
      <c r="L170" s="144">
        <f t="shared" si="33"/>
        <v>-1</v>
      </c>
      <c r="M170" s="144">
        <f t="shared" si="33"/>
        <v>0</v>
      </c>
      <c r="N170" s="144">
        <f t="shared" si="33"/>
        <v>0</v>
      </c>
      <c r="O170" s="144">
        <f t="shared" si="33"/>
        <v>3</v>
      </c>
      <c r="P170" s="144">
        <f t="shared" si="33"/>
        <v>-0.32999999999999829</v>
      </c>
      <c r="Q170" s="144">
        <f t="shared" si="33"/>
        <v>-0.19999999999999929</v>
      </c>
      <c r="R170" s="144">
        <f t="shared" si="33"/>
        <v>0</v>
      </c>
      <c r="S170" s="144">
        <f t="shared" si="33"/>
        <v>0</v>
      </c>
      <c r="T170" s="144">
        <f t="shared" si="33"/>
        <v>0</v>
      </c>
      <c r="U170" s="144">
        <f t="shared" si="33"/>
        <v>6.9600000000000009</v>
      </c>
      <c r="V170" s="144">
        <f t="shared" si="33"/>
        <v>3</v>
      </c>
      <c r="W170" s="144">
        <f t="shared" si="33"/>
        <v>5</v>
      </c>
      <c r="X170" s="144">
        <f t="shared" si="33"/>
        <v>0</v>
      </c>
      <c r="Y170" s="144">
        <f t="shared" si="33"/>
        <v>0</v>
      </c>
      <c r="Z170" s="144">
        <f t="shared" si="33"/>
        <v>0</v>
      </c>
      <c r="AA170" s="144">
        <f t="shared" si="33"/>
        <v>0</v>
      </c>
      <c r="AB170" s="144">
        <f t="shared" si="33"/>
        <v>-1</v>
      </c>
      <c r="AC170" s="144">
        <f t="shared" si="33"/>
        <v>0</v>
      </c>
      <c r="AD170" s="144">
        <f t="shared" si="33"/>
        <v>0</v>
      </c>
      <c r="AE170" s="144">
        <f t="shared" si="33"/>
        <v>0</v>
      </c>
      <c r="AF170" s="144">
        <f t="shared" si="33"/>
        <v>0</v>
      </c>
      <c r="AG170" s="144">
        <f t="shared" si="33"/>
        <v>0</v>
      </c>
      <c r="AH170" s="144">
        <f t="shared" si="33"/>
        <v>0</v>
      </c>
      <c r="AI170" s="144">
        <f t="shared" si="33"/>
        <v>0</v>
      </c>
      <c r="AJ170" s="144">
        <f t="shared" si="33"/>
        <v>2</v>
      </c>
      <c r="AK170" s="144">
        <f t="shared" si="33"/>
        <v>0</v>
      </c>
      <c r="AL170" s="144">
        <f t="shared" si="33"/>
        <v>-8</v>
      </c>
      <c r="AM170" s="144">
        <f t="shared" si="33"/>
        <v>0</v>
      </c>
      <c r="AN170" s="144">
        <f t="shared" si="33"/>
        <v>0</v>
      </c>
      <c r="AO170" s="144">
        <f t="shared" si="33"/>
        <v>0</v>
      </c>
      <c r="AQ170" s="135">
        <v>-2.6170000000000138</v>
      </c>
      <c r="AR170" s="135">
        <v>2.7700000000000058</v>
      </c>
      <c r="AS170" s="135">
        <v>2.5020000000000042</v>
      </c>
      <c r="AT170" s="135">
        <v>2.5020000000000042</v>
      </c>
      <c r="AU170" s="135">
        <v>1.8189999999999928</v>
      </c>
      <c r="AV170" s="135">
        <v>4.2240000000000055</v>
      </c>
      <c r="AW170" s="135">
        <v>3.74000000000001</v>
      </c>
      <c r="AX170" s="135">
        <v>1.7840000000000078</v>
      </c>
      <c r="AY170" s="135">
        <v>2.7770000000000072</v>
      </c>
      <c r="AZ170" s="135">
        <v>3.9800000000000058</v>
      </c>
      <c r="BA170" s="135">
        <v>2.5640000000000107</v>
      </c>
      <c r="BB170" s="135">
        <v>2.6159999999999961</v>
      </c>
      <c r="BC170" s="135">
        <v>1.9910000000000094</v>
      </c>
      <c r="BD170" s="135">
        <v>1.2890000000000068</v>
      </c>
      <c r="BE170" s="135">
        <v>1.8410000000000037</v>
      </c>
      <c r="BF170" s="135">
        <v>1.0860000000000092</v>
      </c>
      <c r="BG170" s="135">
        <v>1.6680000000000028</v>
      </c>
      <c r="BH170" s="135">
        <v>3.8450000000000095</v>
      </c>
      <c r="BI170" s="135">
        <v>0.9260000000000046</v>
      </c>
      <c r="BJ170" s="135">
        <v>0.58400000000000674</v>
      </c>
      <c r="BK170" s="135">
        <v>2.9069999999999929</v>
      </c>
      <c r="BL170" s="135">
        <v>3.9889999999999981</v>
      </c>
      <c r="BM170" s="135">
        <v>3.9930000000000021</v>
      </c>
      <c r="BN170" s="135">
        <v>2.0040000000000058</v>
      </c>
      <c r="BO170" s="135">
        <v>2.1949999999999914</v>
      </c>
      <c r="BP170" s="135">
        <v>3.4319999999999906</v>
      </c>
      <c r="BQ170" s="135">
        <v>1.1190000000000033</v>
      </c>
      <c r="BR170" s="135">
        <v>3.9770000000000083</v>
      </c>
      <c r="BS170" s="135">
        <v>3.9770000000000083</v>
      </c>
      <c r="BT170" s="135">
        <v>2.8489999999999904</v>
      </c>
      <c r="BU170" s="135">
        <v>2.8070000000000039</v>
      </c>
      <c r="BV170" s="135">
        <v>1.4880000000000004</v>
      </c>
      <c r="BW170" s="135">
        <v>2.289999999999992</v>
      </c>
      <c r="BX170" s="135">
        <v>1.9500000000000073</v>
      </c>
      <c r="BY170" s="135">
        <v>2.9800000000000049</v>
      </c>
      <c r="BZ170" s="135">
        <v>1.6510000000000025</v>
      </c>
      <c r="CA170" s="135">
        <v>6.3414900542204888</v>
      </c>
      <c r="CB170" s="135">
        <v>6.3414900542204888</v>
      </c>
      <c r="CC170" s="135">
        <v>6.3414900542204888</v>
      </c>
      <c r="CD170" s="135">
        <v>2.807203086053689</v>
      </c>
    </row>
    <row r="171" spans="1:82" x14ac:dyDescent="0.25">
      <c r="A171" s="12">
        <v>2019</v>
      </c>
      <c r="B171" s="144">
        <f t="shared" si="31"/>
        <v>-5</v>
      </c>
      <c r="C171" s="144">
        <f t="shared" si="33"/>
        <v>0</v>
      </c>
      <c r="D171" s="144">
        <f t="shared" si="33"/>
        <v>0</v>
      </c>
      <c r="E171" s="144">
        <f t="shared" si="33"/>
        <v>0</v>
      </c>
      <c r="F171" s="144">
        <f t="shared" si="33"/>
        <v>0</v>
      </c>
      <c r="G171" s="144">
        <f t="shared" si="33"/>
        <v>0</v>
      </c>
      <c r="H171" s="144">
        <f t="shared" si="33"/>
        <v>0</v>
      </c>
      <c r="I171" s="144">
        <f t="shared" si="33"/>
        <v>0</v>
      </c>
      <c r="J171" s="144">
        <f t="shared" si="33"/>
        <v>0</v>
      </c>
      <c r="K171" s="144">
        <f t="shared" si="33"/>
        <v>1</v>
      </c>
      <c r="L171" s="144">
        <f t="shared" si="33"/>
        <v>0</v>
      </c>
      <c r="M171" s="144">
        <f t="shared" si="33"/>
        <v>0</v>
      </c>
      <c r="N171" s="144">
        <f t="shared" si="33"/>
        <v>0</v>
      </c>
      <c r="O171" s="144">
        <f t="shared" si="33"/>
        <v>0</v>
      </c>
      <c r="P171" s="144">
        <f t="shared" si="33"/>
        <v>-2</v>
      </c>
      <c r="Q171" s="144">
        <f t="shared" si="33"/>
        <v>0</v>
      </c>
      <c r="R171" s="144">
        <f t="shared" si="33"/>
        <v>-1</v>
      </c>
      <c r="S171" s="144">
        <f t="shared" si="33"/>
        <v>0</v>
      </c>
      <c r="T171" s="144">
        <f t="shared" si="33"/>
        <v>0</v>
      </c>
      <c r="U171" s="144">
        <f t="shared" si="33"/>
        <v>-0.23999999999999844</v>
      </c>
      <c r="V171" s="144">
        <f t="shared" si="33"/>
        <v>0</v>
      </c>
      <c r="W171" s="144">
        <f t="shared" si="33"/>
        <v>0</v>
      </c>
      <c r="X171" s="144">
        <f t="shared" si="33"/>
        <v>0</v>
      </c>
      <c r="Y171" s="144">
        <f t="shared" si="33"/>
        <v>0</v>
      </c>
      <c r="Z171" s="144">
        <f t="shared" si="33"/>
        <v>0</v>
      </c>
      <c r="AA171" s="144">
        <f t="shared" si="33"/>
        <v>0</v>
      </c>
      <c r="AB171" s="144">
        <f t="shared" si="33"/>
        <v>-1</v>
      </c>
      <c r="AC171" s="144">
        <f t="shared" si="33"/>
        <v>0</v>
      </c>
      <c r="AD171" s="144">
        <f t="shared" si="33"/>
        <v>0</v>
      </c>
      <c r="AE171" s="144">
        <f t="shared" si="33"/>
        <v>0</v>
      </c>
      <c r="AF171" s="144">
        <f t="shared" si="33"/>
        <v>0</v>
      </c>
      <c r="AG171" s="144">
        <f t="shared" si="33"/>
        <v>0</v>
      </c>
      <c r="AH171" s="144">
        <f t="shared" si="33"/>
        <v>0</v>
      </c>
      <c r="AI171" s="144">
        <f t="shared" si="33"/>
        <v>-0.60000000000000142</v>
      </c>
      <c r="AJ171" s="144">
        <f t="shared" si="33"/>
        <v>0</v>
      </c>
      <c r="AK171" s="144">
        <f t="shared" si="33"/>
        <v>0</v>
      </c>
      <c r="AL171" s="144">
        <f t="shared" si="33"/>
        <v>0</v>
      </c>
      <c r="AM171" s="144">
        <f t="shared" si="33"/>
        <v>0</v>
      </c>
      <c r="AN171" s="144">
        <f t="shared" si="33"/>
        <v>0</v>
      </c>
      <c r="AO171" s="144">
        <f t="shared" si="33"/>
        <v>0</v>
      </c>
      <c r="AQ171" s="135">
        <v>-2.0259999999999945</v>
      </c>
      <c r="AR171" s="135">
        <v>1.9949999999999912</v>
      </c>
      <c r="AS171" s="135">
        <v>1.4909999999999979</v>
      </c>
      <c r="AT171" s="135">
        <v>1.4909999999999979</v>
      </c>
      <c r="AU171" s="135">
        <v>2.1490000000000009</v>
      </c>
      <c r="AV171" s="135">
        <v>2.2170000000000023</v>
      </c>
      <c r="AW171" s="135">
        <v>2.8310000000000057</v>
      </c>
      <c r="AX171" s="135">
        <v>1.2210000000000054</v>
      </c>
      <c r="AY171" s="135">
        <v>1.8799999999999928</v>
      </c>
      <c r="AZ171" s="135">
        <v>0.84500000000000686</v>
      </c>
      <c r="BA171" s="135">
        <v>3.1870000000000065</v>
      </c>
      <c r="BB171" s="135">
        <v>2.418000000000009</v>
      </c>
      <c r="BC171" s="135">
        <v>2.1139999999999937</v>
      </c>
      <c r="BD171" s="135">
        <v>1.1999999999989797E-2</v>
      </c>
      <c r="BE171" s="135">
        <v>1.8389999999999906</v>
      </c>
      <c r="BF171" s="135">
        <v>1.0499999999999954</v>
      </c>
      <c r="BG171" s="135">
        <v>1.8040000000000056</v>
      </c>
      <c r="BH171" s="135">
        <v>2.6529999999999943</v>
      </c>
      <c r="BI171" s="135">
        <v>0.49999999999998934</v>
      </c>
      <c r="BJ171" s="135">
        <v>-0.23999999999999577</v>
      </c>
      <c r="BK171" s="135">
        <v>2.2440000000000015</v>
      </c>
      <c r="BL171" s="135">
        <v>2.4839999999999973</v>
      </c>
      <c r="BM171" s="135">
        <v>4.5739999999999892</v>
      </c>
      <c r="BN171" s="135">
        <v>3.283999999999998</v>
      </c>
      <c r="BO171" s="135">
        <v>-0.18599999999999728</v>
      </c>
      <c r="BP171" s="135">
        <v>2.8729999999999922</v>
      </c>
      <c r="BQ171" s="135">
        <v>0.74600000000000222</v>
      </c>
      <c r="BR171" s="135">
        <v>2.1500000000000075</v>
      </c>
      <c r="BS171" s="135">
        <v>2.1500000000000075</v>
      </c>
      <c r="BT171" s="135">
        <v>2.6829999999999909</v>
      </c>
      <c r="BU171" s="135">
        <v>2.1980000000000111</v>
      </c>
      <c r="BV171" s="135">
        <v>0.11300000000000754</v>
      </c>
      <c r="BW171" s="135">
        <v>2.0820000000000061</v>
      </c>
      <c r="BX171" s="135">
        <v>1.9859999999999989</v>
      </c>
      <c r="BY171" s="135">
        <v>0.8899999999999908</v>
      </c>
      <c r="BZ171" s="135">
        <v>1.6720000000000068</v>
      </c>
      <c r="CA171" s="135">
        <v>6.1185176701126442</v>
      </c>
      <c r="CB171" s="135">
        <v>6.1185176701126442</v>
      </c>
      <c r="CC171" s="135">
        <v>6.1185176701126442</v>
      </c>
      <c r="CD171" s="135">
        <v>2.1981197546264042</v>
      </c>
    </row>
    <row r="172" spans="1:82" x14ac:dyDescent="0.25">
      <c r="A172" s="12">
        <v>2020</v>
      </c>
      <c r="B172" s="144">
        <f t="shared" si="31"/>
        <v>0</v>
      </c>
      <c r="C172" s="144">
        <f t="shared" si="33"/>
        <v>0</v>
      </c>
      <c r="D172" s="144">
        <f t="shared" si="33"/>
        <v>0</v>
      </c>
      <c r="E172" s="144">
        <f t="shared" si="33"/>
        <v>0</v>
      </c>
      <c r="F172" s="144">
        <f t="shared" si="33"/>
        <v>0</v>
      </c>
      <c r="G172" s="144">
        <f t="shared" si="33"/>
        <v>0</v>
      </c>
      <c r="H172" s="144">
        <f t="shared" si="33"/>
        <v>0</v>
      </c>
      <c r="I172" s="144">
        <f t="shared" si="33"/>
        <v>0</v>
      </c>
      <c r="J172" s="144">
        <f t="shared" si="33"/>
        <v>0</v>
      </c>
      <c r="K172" s="144">
        <f t="shared" si="33"/>
        <v>0</v>
      </c>
      <c r="L172" s="144">
        <f t="shared" si="33"/>
        <v>-1</v>
      </c>
      <c r="M172" s="144">
        <f t="shared" si="33"/>
        <v>0</v>
      </c>
      <c r="N172" s="144">
        <f t="shared" si="33"/>
        <v>0</v>
      </c>
      <c r="O172" s="144">
        <f t="shared" si="33"/>
        <v>0</v>
      </c>
      <c r="P172" s="144">
        <f t="shared" si="33"/>
        <v>-3</v>
      </c>
      <c r="Q172" s="144">
        <f t="shared" si="33"/>
        <v>0</v>
      </c>
      <c r="R172" s="144">
        <f t="shared" si="33"/>
        <v>-4</v>
      </c>
      <c r="S172" s="144">
        <f t="shared" si="33"/>
        <v>0</v>
      </c>
      <c r="T172" s="144">
        <f t="shared" si="33"/>
        <v>0</v>
      </c>
      <c r="U172" s="144">
        <f t="shared" si="33"/>
        <v>0</v>
      </c>
      <c r="V172" s="144">
        <f t="shared" si="33"/>
        <v>0</v>
      </c>
      <c r="W172" s="144">
        <f t="shared" si="33"/>
        <v>0</v>
      </c>
      <c r="X172" s="144">
        <f t="shared" si="33"/>
        <v>0</v>
      </c>
      <c r="Y172" s="144">
        <f t="shared" si="33"/>
        <v>0</v>
      </c>
      <c r="Z172" s="144">
        <f t="shared" si="33"/>
        <v>0</v>
      </c>
      <c r="AA172" s="144">
        <f t="shared" si="33"/>
        <v>0</v>
      </c>
      <c r="AB172" s="144">
        <f t="shared" si="33"/>
        <v>0</v>
      </c>
      <c r="AC172" s="144">
        <f t="shared" si="33"/>
        <v>0</v>
      </c>
      <c r="AD172" s="144">
        <f t="shared" si="33"/>
        <v>0</v>
      </c>
      <c r="AE172" s="144">
        <f t="shared" si="33"/>
        <v>0</v>
      </c>
      <c r="AF172" s="144">
        <f t="shared" si="33"/>
        <v>0</v>
      </c>
      <c r="AG172" s="144">
        <f t="shared" si="33"/>
        <v>0</v>
      </c>
      <c r="AH172" s="144">
        <f t="shared" si="33"/>
        <v>0</v>
      </c>
      <c r="AI172" s="144">
        <f t="shared" si="33"/>
        <v>0</v>
      </c>
      <c r="AJ172" s="144">
        <f t="shared" si="33"/>
        <v>0</v>
      </c>
      <c r="AK172" s="144">
        <f t="shared" si="33"/>
        <v>0</v>
      </c>
      <c r="AL172" s="144">
        <f t="shared" si="33"/>
        <v>0</v>
      </c>
      <c r="AM172" s="144">
        <f t="shared" si="33"/>
        <v>0</v>
      </c>
      <c r="AN172" s="144">
        <f t="shared" si="33"/>
        <v>0</v>
      </c>
      <c r="AO172" s="144">
        <f t="shared" si="33"/>
        <v>0</v>
      </c>
      <c r="AQ172" s="135">
        <v>-9.8949999999999978</v>
      </c>
      <c r="AR172" s="135">
        <v>-2.1789999999999976</v>
      </c>
      <c r="AS172" s="135">
        <v>-6.7350000000000021</v>
      </c>
      <c r="AT172" s="135">
        <v>-6.7350000000000021</v>
      </c>
      <c r="AU172" s="135">
        <v>-5.6599999999999984</v>
      </c>
      <c r="AV172" s="135">
        <v>-8.7379999999999907</v>
      </c>
      <c r="AW172" s="135">
        <v>-3.1190000000000051</v>
      </c>
      <c r="AX172" s="135">
        <v>-3.8789999999999991</v>
      </c>
      <c r="AY172" s="135">
        <v>-5.2329999999999988</v>
      </c>
      <c r="AZ172" s="135">
        <v>-6.0629999999999846</v>
      </c>
      <c r="BA172" s="135">
        <v>-7.0479999999999983</v>
      </c>
      <c r="BB172" s="135">
        <v>-4.0510000000000046</v>
      </c>
      <c r="BC172" s="135">
        <v>-2.0610000000000017</v>
      </c>
      <c r="BD172" s="135">
        <v>-7.7879999999999949</v>
      </c>
      <c r="BE172" s="135">
        <v>-7.9870000000000001</v>
      </c>
      <c r="BF172" s="135">
        <v>-4.5599999999999969</v>
      </c>
      <c r="BG172" s="135">
        <v>-9.0190000000000108</v>
      </c>
      <c r="BH172" s="135">
        <v>-8.9649999999999999</v>
      </c>
      <c r="BI172" s="135">
        <v>-9.0259999999999891</v>
      </c>
      <c r="BJ172" s="135">
        <v>-4.498000000000002</v>
      </c>
      <c r="BK172" s="135">
        <v>-0.85200000000000831</v>
      </c>
      <c r="BL172" s="135">
        <v>-3.7690000000000001</v>
      </c>
      <c r="BM172" s="135">
        <v>-0.13199999999999878</v>
      </c>
      <c r="BN172" s="135">
        <v>-1.7769999999999953</v>
      </c>
      <c r="BO172" s="135">
        <v>-8.1670000000000016</v>
      </c>
      <c r="BP172" s="135">
        <v>-2.0740000000000092</v>
      </c>
      <c r="BQ172" s="135">
        <v>-0.71700000000000097</v>
      </c>
      <c r="BR172" s="135">
        <v>-11.017999999999983</v>
      </c>
      <c r="BS172" s="135">
        <v>-11.017999999999983</v>
      </c>
      <c r="BT172" s="135">
        <v>-8.4419999999999931</v>
      </c>
      <c r="BU172" s="135">
        <v>-2.7000000000000024</v>
      </c>
      <c r="BV172" s="135">
        <v>-6.4320000000000039</v>
      </c>
      <c r="BW172" s="135">
        <v>-10.823000000000004</v>
      </c>
      <c r="BX172" s="135">
        <v>-2.9440000000000022</v>
      </c>
      <c r="BY172" s="135">
        <v>1.7940000000000067</v>
      </c>
      <c r="BZ172" s="135">
        <v>-9.27</v>
      </c>
      <c r="CA172" s="135">
        <v>-9.5730270692741204</v>
      </c>
      <c r="CB172" s="135">
        <v>-9.5730270692741204</v>
      </c>
      <c r="CC172" s="135">
        <v>-9.5730270692741204</v>
      </c>
      <c r="CD172" s="135">
        <v>-2.6999881000079551</v>
      </c>
    </row>
    <row r="173" spans="1:82" x14ac:dyDescent="0.25">
      <c r="A173" s="12">
        <v>2021</v>
      </c>
      <c r="B173" s="144">
        <f t="shared" si="31"/>
        <v>5</v>
      </c>
      <c r="AQ173" s="135">
        <v>10.20000000000001</v>
      </c>
      <c r="AR173" s="135">
        <v>4.6929999999999916</v>
      </c>
      <c r="AS173" s="135">
        <v>4.4839999999999991</v>
      </c>
      <c r="AT173" s="135">
        <v>4.4839999999999991</v>
      </c>
      <c r="AU173" s="135">
        <v>6.2750000000000083</v>
      </c>
      <c r="AV173" s="135">
        <v>6.1059999999999892</v>
      </c>
      <c r="AW173" s="135">
        <v>5.8000000000000052</v>
      </c>
      <c r="AX173" s="135">
        <v>4.6189999999999953</v>
      </c>
      <c r="AY173" s="135">
        <v>4.5630000000000059</v>
      </c>
      <c r="AZ173" s="135">
        <v>11.690000000000001</v>
      </c>
      <c r="BA173" s="135">
        <v>10.563000000000011</v>
      </c>
      <c r="BB173" s="135">
        <v>7.580000000000009</v>
      </c>
      <c r="BC173" s="135">
        <v>4.1279999999999983</v>
      </c>
      <c r="BD173" s="135">
        <v>4.235000000000011</v>
      </c>
      <c r="BE173" s="135">
        <v>6.9779999999999953</v>
      </c>
      <c r="BF173" s="135">
        <v>2.7870000000000061</v>
      </c>
      <c r="BG173" s="135">
        <v>8.3360000000000092</v>
      </c>
      <c r="BH173" s="135">
        <v>12.5</v>
      </c>
      <c r="BI173" s="135">
        <v>6.6359999999999975</v>
      </c>
      <c r="BJ173" s="135">
        <v>1.6210000000000058</v>
      </c>
      <c r="BK173" s="135">
        <v>4.0210000000000079</v>
      </c>
      <c r="BL173" s="135">
        <v>4.6720000000000095</v>
      </c>
      <c r="BM173" s="135">
        <v>4.9409999999999954</v>
      </c>
      <c r="BN173" s="135">
        <v>6.8869999999999987</v>
      </c>
      <c r="BO173" s="135">
        <v>4.7970000000000068</v>
      </c>
      <c r="BP173" s="135">
        <v>5.6310000000000082</v>
      </c>
      <c r="BQ173" s="135">
        <v>3.9230000000000098</v>
      </c>
      <c r="BR173" s="135">
        <v>13.297000000000004</v>
      </c>
      <c r="BS173" s="135">
        <v>13.297000000000004</v>
      </c>
      <c r="BT173" s="135">
        <v>4.881000000000002</v>
      </c>
      <c r="BU173" s="135">
        <v>4.6999999999999931</v>
      </c>
      <c r="BV173" s="135">
        <v>4.9150000000000027</v>
      </c>
      <c r="BW173" s="135">
        <v>5.1290000000000058</v>
      </c>
      <c r="BX173" s="135">
        <v>4.8010000000000108</v>
      </c>
      <c r="BY173" s="135">
        <v>10.986000000000008</v>
      </c>
      <c r="BZ173" s="135">
        <v>7.4410000000000087</v>
      </c>
      <c r="CA173" s="135">
        <v>5.5980193110892751</v>
      </c>
      <c r="CB173" s="135">
        <v>5.5980193110892751</v>
      </c>
      <c r="CC173" s="135">
        <v>5.5980193110892751</v>
      </c>
      <c r="CD173" s="135">
        <v>4.6999896772571992</v>
      </c>
    </row>
    <row r="175" spans="1:82" x14ac:dyDescent="0.25">
      <c r="B175" s="12" t="s">
        <v>35</v>
      </c>
      <c r="C175" s="12" t="s">
        <v>37</v>
      </c>
      <c r="D175" s="12" t="s">
        <v>54</v>
      </c>
      <c r="E175" s="12" t="s">
        <v>5</v>
      </c>
      <c r="F175" s="12" t="s">
        <v>59</v>
      </c>
      <c r="G175" s="12" t="s">
        <v>55</v>
      </c>
      <c r="H175" s="12" t="s">
        <v>199</v>
      </c>
      <c r="I175" s="12" t="s">
        <v>66</v>
      </c>
      <c r="J175" s="12" t="s">
        <v>57</v>
      </c>
      <c r="K175" s="12" t="s">
        <v>9</v>
      </c>
      <c r="L175" s="12" t="s">
        <v>17</v>
      </c>
      <c r="M175" s="12" t="s">
        <v>40</v>
      </c>
      <c r="N175" s="12" t="s">
        <v>73</v>
      </c>
      <c r="O175" s="12" t="s">
        <v>200</v>
      </c>
      <c r="P175" s="12" t="s">
        <v>65</v>
      </c>
      <c r="Q175" s="12" t="s">
        <v>25</v>
      </c>
      <c r="R175" s="12" t="s">
        <v>56</v>
      </c>
      <c r="S175" s="12" t="s">
        <v>79</v>
      </c>
      <c r="T175" s="12" t="s">
        <v>14</v>
      </c>
      <c r="U175" s="12" t="s">
        <v>83</v>
      </c>
      <c r="V175" s="12" t="s">
        <v>4</v>
      </c>
      <c r="W175" s="12" t="s">
        <v>72</v>
      </c>
      <c r="X175" s="12" t="s">
        <v>38</v>
      </c>
      <c r="Y175" s="12" t="s">
        <v>24</v>
      </c>
      <c r="Z175" s="12" t="s">
        <v>43</v>
      </c>
      <c r="AA175" s="12" t="s">
        <v>30</v>
      </c>
      <c r="AB175" s="12" t="s">
        <v>64</v>
      </c>
      <c r="AC175" s="12" t="s">
        <v>12</v>
      </c>
      <c r="AD175" s="12" t="s">
        <v>78</v>
      </c>
      <c r="AE175" s="12" t="s">
        <v>45</v>
      </c>
      <c r="AF175" s="12" t="s">
        <v>32</v>
      </c>
      <c r="AG175" s="12" t="s">
        <v>46</v>
      </c>
      <c r="AH175" s="12" t="s">
        <v>68</v>
      </c>
      <c r="AI175" s="12" t="s">
        <v>20</v>
      </c>
      <c r="AJ175" s="12" t="s">
        <v>26</v>
      </c>
      <c r="AK175" s="12" t="s">
        <v>44</v>
      </c>
      <c r="AL175" s="12" t="s">
        <v>41</v>
      </c>
      <c r="AM175" s="12" t="s">
        <v>15</v>
      </c>
      <c r="AN175" s="12" t="s">
        <v>201</v>
      </c>
      <c r="AO175" s="12" t="s">
        <v>202</v>
      </c>
    </row>
    <row r="176" spans="1:82" x14ac:dyDescent="0.25">
      <c r="B176" s="12">
        <f>+CORREL(B133:B172,AQ133:AQ172)</f>
        <v>0.35637717057689788</v>
      </c>
      <c r="C176" s="12">
        <f t="shared" ref="C176:AN176" si="34">+CORREL(C133:C172,AR133:AR172)</f>
        <v>-0.13696336467317102</v>
      </c>
      <c r="D176" s="12">
        <f t="shared" si="34"/>
        <v>-0.17076961410988459</v>
      </c>
      <c r="E176" s="12">
        <f t="shared" si="34"/>
        <v>-0.20775718102228657</v>
      </c>
      <c r="F176" s="12">
        <f t="shared" si="34"/>
        <v>3.4069063738123365E-2</v>
      </c>
      <c r="G176" s="12">
        <f t="shared" si="34"/>
        <v>0.25358182259911738</v>
      </c>
      <c r="H176" s="12">
        <f t="shared" si="34"/>
        <v>0.10856605701203884</v>
      </c>
      <c r="I176" s="12">
        <f t="shared" si="34"/>
        <v>-8.5950541928632353E-3</v>
      </c>
      <c r="J176" s="12">
        <f t="shared" si="34"/>
        <v>-9.4079843652713796E-2</v>
      </c>
      <c r="K176" s="12">
        <f t="shared" si="34"/>
        <v>-0.11307429145588833</v>
      </c>
      <c r="L176" s="12">
        <f t="shared" si="34"/>
        <v>-0.11363614803747367</v>
      </c>
      <c r="M176" s="12">
        <f t="shared" si="34"/>
        <v>-6.1709153619161398E-2</v>
      </c>
      <c r="N176" s="12">
        <f t="shared" si="34"/>
        <v>0.22226438734845391</v>
      </c>
      <c r="O176" s="12">
        <f t="shared" si="34"/>
        <v>-0.19363735382559177</v>
      </c>
      <c r="P176" s="12">
        <f t="shared" si="34"/>
        <v>5.8902464973983153E-2</v>
      </c>
      <c r="Q176" s="12">
        <f t="shared" si="34"/>
        <v>-5.7737517130440494E-2</v>
      </c>
      <c r="R176" s="12">
        <f t="shared" si="34"/>
        <v>0.15804970734248294</v>
      </c>
      <c r="S176" s="12">
        <f t="shared" si="34"/>
        <v>3.923376572889082E-2</v>
      </c>
      <c r="T176" s="12">
        <f t="shared" si="34"/>
        <v>-3.1343324382558678E-2</v>
      </c>
      <c r="U176" s="12">
        <f t="shared" si="34"/>
        <v>-6.0462194576272167E-4</v>
      </c>
      <c r="V176" s="12">
        <f t="shared" si="34"/>
        <v>7.6359378584414814E-2</v>
      </c>
      <c r="W176" s="12">
        <f t="shared" si="34"/>
        <v>-0.19561680678089316</v>
      </c>
      <c r="X176" s="12">
        <f t="shared" si="34"/>
        <v>-0.51802901197750773</v>
      </c>
      <c r="Y176" s="12">
        <f t="shared" si="34"/>
        <v>7.9141394822109107E-2</v>
      </c>
      <c r="Z176" s="12">
        <f t="shared" si="34"/>
        <v>4.045153972161061E-3</v>
      </c>
      <c r="AA176" s="12">
        <f t="shared" si="34"/>
        <v>0.13703902398930135</v>
      </c>
      <c r="AB176" s="12">
        <f t="shared" si="34"/>
        <v>0.19416697408345074</v>
      </c>
      <c r="AC176" s="12">
        <f t="shared" si="34"/>
        <v>6.9009871353875415E-2</v>
      </c>
      <c r="AD176" s="12">
        <f t="shared" si="34"/>
        <v>0.12766196101431709</v>
      </c>
      <c r="AE176" s="12">
        <f t="shared" si="34"/>
        <v>-0.19662357945079123</v>
      </c>
      <c r="AF176" s="12">
        <f t="shared" si="34"/>
        <v>-0.10490370750187371</v>
      </c>
      <c r="AG176" s="12">
        <f t="shared" si="34"/>
        <v>-6.5475961453510506E-2</v>
      </c>
      <c r="AH176" s="12">
        <f t="shared" si="34"/>
        <v>-8.6172730811882273E-2</v>
      </c>
      <c r="AI176" s="12">
        <f t="shared" si="34"/>
        <v>0.31523706645976768</v>
      </c>
      <c r="AJ176" s="12">
        <f t="shared" si="34"/>
        <v>0.25014953908607612</v>
      </c>
      <c r="AK176" s="12">
        <f t="shared" si="34"/>
        <v>-0.17353420976514086</v>
      </c>
      <c r="AL176" s="12">
        <f>+CORREL(AL133:AL172,CA133:CA172)</f>
        <v>-0.16907315942644641</v>
      </c>
      <c r="AM176" s="12">
        <f t="shared" si="34"/>
        <v>-8.0343627551184099E-2</v>
      </c>
      <c r="AN176" s="12">
        <f t="shared" si="34"/>
        <v>0.16753149245825008</v>
      </c>
      <c r="AO176" s="12">
        <f>+CORREL(AO133:AO172,CD133:CD172)</f>
        <v>0.49408451972504841</v>
      </c>
    </row>
    <row r="178" spans="2:41" x14ac:dyDescent="0.25">
      <c r="B178" s="12" t="s">
        <v>38</v>
      </c>
      <c r="C178" s="12" t="s">
        <v>5</v>
      </c>
      <c r="D178" s="12" t="s">
        <v>45</v>
      </c>
      <c r="E178" s="12" t="s">
        <v>72</v>
      </c>
      <c r="F178" s="12" t="s">
        <v>200</v>
      </c>
      <c r="G178" s="12" t="s">
        <v>44</v>
      </c>
      <c r="H178" s="12" t="s">
        <v>54</v>
      </c>
      <c r="I178" s="12" t="s">
        <v>41</v>
      </c>
      <c r="J178" s="12" t="s">
        <v>37</v>
      </c>
      <c r="K178" s="12" t="s">
        <v>17</v>
      </c>
      <c r="L178" s="12" t="s">
        <v>9</v>
      </c>
      <c r="M178" s="12" t="s">
        <v>32</v>
      </c>
      <c r="N178" s="12" t="s">
        <v>57</v>
      </c>
      <c r="O178" s="12" t="s">
        <v>68</v>
      </c>
      <c r="P178" s="12" t="s">
        <v>15</v>
      </c>
      <c r="Q178" s="12" t="s">
        <v>46</v>
      </c>
      <c r="R178" s="12" t="s">
        <v>40</v>
      </c>
      <c r="S178" s="12" t="s">
        <v>25</v>
      </c>
      <c r="T178" s="12" t="s">
        <v>14</v>
      </c>
      <c r="U178" s="12" t="s">
        <v>66</v>
      </c>
      <c r="V178" s="12" t="s">
        <v>83</v>
      </c>
      <c r="W178" s="12" t="s">
        <v>43</v>
      </c>
      <c r="X178" s="12" t="s">
        <v>59</v>
      </c>
      <c r="Y178" s="12" t="s">
        <v>79</v>
      </c>
      <c r="Z178" s="12" t="s">
        <v>65</v>
      </c>
      <c r="AA178" s="12" t="s">
        <v>12</v>
      </c>
      <c r="AB178" s="12" t="s">
        <v>4</v>
      </c>
      <c r="AC178" s="12" t="s">
        <v>24</v>
      </c>
      <c r="AD178" s="12" t="s">
        <v>199</v>
      </c>
      <c r="AE178" s="12" t="s">
        <v>78</v>
      </c>
      <c r="AF178" s="12" t="s">
        <v>30</v>
      </c>
      <c r="AG178" s="12" t="s">
        <v>56</v>
      </c>
      <c r="AH178" s="12" t="s">
        <v>201</v>
      </c>
      <c r="AI178" s="12" t="s">
        <v>64</v>
      </c>
      <c r="AJ178" s="12" t="s">
        <v>73</v>
      </c>
      <c r="AK178" s="12" t="s">
        <v>26</v>
      </c>
      <c r="AL178" s="12" t="s">
        <v>55</v>
      </c>
      <c r="AM178" s="12" t="s">
        <v>20</v>
      </c>
      <c r="AN178" s="12" t="s">
        <v>35</v>
      </c>
      <c r="AO178" s="12" t="s">
        <v>202</v>
      </c>
    </row>
    <row r="179" spans="2:41" x14ac:dyDescent="0.25">
      <c r="B179" s="12">
        <v>-0.51802901197750773</v>
      </c>
      <c r="C179" s="12">
        <v>-0.20775718102228657</v>
      </c>
      <c r="D179" s="12">
        <v>-0.19662357945079123</v>
      </c>
      <c r="E179" s="12">
        <v>-0.19561680678089316</v>
      </c>
      <c r="F179" s="12">
        <v>-0.19363735382559177</v>
      </c>
      <c r="G179" s="12">
        <v>-0.17353420976514086</v>
      </c>
      <c r="H179" s="12">
        <v>-0.17076961410988459</v>
      </c>
      <c r="I179" s="12">
        <v>-0.16907315942644641</v>
      </c>
      <c r="J179" s="12">
        <v>-0.13696336467317102</v>
      </c>
      <c r="K179" s="12">
        <v>-0.11363614803747367</v>
      </c>
      <c r="L179" s="12">
        <v>-0.11307429145588833</v>
      </c>
      <c r="M179" s="12">
        <v>-0.10490370750187371</v>
      </c>
      <c r="N179" s="12">
        <v>-9.4079843652713796E-2</v>
      </c>
      <c r="O179" s="12">
        <v>-8.6172730811882273E-2</v>
      </c>
      <c r="P179" s="12">
        <v>-8.0343627551184099E-2</v>
      </c>
      <c r="Q179" s="12">
        <v>-6.5475961453510506E-2</v>
      </c>
      <c r="R179" s="12">
        <v>-6.1709153619161398E-2</v>
      </c>
      <c r="S179" s="12">
        <v>-5.7737517130440494E-2</v>
      </c>
      <c r="T179" s="12">
        <v>-3.1343324382558678E-2</v>
      </c>
      <c r="U179" s="12">
        <v>-8.5950541928632353E-3</v>
      </c>
      <c r="V179" s="12">
        <v>-6.0462194576272167E-4</v>
      </c>
      <c r="W179" s="12">
        <v>4.045153972161061E-3</v>
      </c>
      <c r="X179" s="12">
        <v>3.4069063738123365E-2</v>
      </c>
      <c r="Y179" s="12">
        <v>3.923376572889082E-2</v>
      </c>
      <c r="Z179" s="12">
        <v>5.8902464973983153E-2</v>
      </c>
      <c r="AA179" s="12">
        <v>6.9009871353875415E-2</v>
      </c>
      <c r="AB179" s="12">
        <v>7.6359378584414814E-2</v>
      </c>
      <c r="AC179" s="12">
        <v>7.9141394822109107E-2</v>
      </c>
      <c r="AD179" s="12">
        <v>0.10856605701203884</v>
      </c>
      <c r="AE179" s="12">
        <v>0.12766196101431709</v>
      </c>
      <c r="AF179" s="12">
        <v>0.13703902398930135</v>
      </c>
      <c r="AG179" s="12">
        <v>0.15804970734248294</v>
      </c>
      <c r="AH179" s="12">
        <v>0.16753149245825008</v>
      </c>
      <c r="AI179" s="12">
        <v>0.19416697408345074</v>
      </c>
      <c r="AJ179" s="12">
        <v>0.22226438734845391</v>
      </c>
      <c r="AK179" s="12">
        <v>0.25014953908607612</v>
      </c>
      <c r="AL179" s="12">
        <v>0.25358182259911738</v>
      </c>
      <c r="AM179" s="12">
        <v>0.31523706645976768</v>
      </c>
      <c r="AN179" s="12">
        <v>0.35637717057689788</v>
      </c>
      <c r="AO179" s="12">
        <v>0.49408451972504841</v>
      </c>
    </row>
    <row r="183" spans="2:41" x14ac:dyDescent="0.25"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</row>
    <row r="184" spans="2:41" x14ac:dyDescent="0.25"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</row>
    <row r="185" spans="2:41" x14ac:dyDescent="0.25"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</row>
    <row r="186" spans="2:41" x14ac:dyDescent="0.25"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</row>
    <row r="187" spans="2:41" x14ac:dyDescent="0.25"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</row>
    <row r="188" spans="2:41" x14ac:dyDescent="0.25"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</row>
    <row r="189" spans="2:41" x14ac:dyDescent="0.25"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</row>
    <row r="190" spans="2:41" x14ac:dyDescent="0.25"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</row>
    <row r="191" spans="2:41" x14ac:dyDescent="0.25"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</row>
    <row r="192" spans="2:41" x14ac:dyDescent="0.25"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</row>
    <row r="193" spans="10:36" x14ac:dyDescent="0.25"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</row>
    <row r="194" spans="10:36" x14ac:dyDescent="0.25"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</row>
    <row r="195" spans="10:36" x14ac:dyDescent="0.25"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</row>
    <row r="196" spans="10:36" x14ac:dyDescent="0.25"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</row>
    <row r="197" spans="10:36" x14ac:dyDescent="0.25"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</row>
    <row r="198" spans="10:36" x14ac:dyDescent="0.25"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</row>
    <row r="199" spans="10:36" x14ac:dyDescent="0.25"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</row>
    <row r="200" spans="10:36" x14ac:dyDescent="0.25"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</row>
    <row r="201" spans="10:36" x14ac:dyDescent="0.25"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</row>
    <row r="202" spans="10:36" x14ac:dyDescent="0.25"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</row>
    <row r="203" spans="10:36" x14ac:dyDescent="0.25"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</row>
    <row r="204" spans="10:36" x14ac:dyDescent="0.25"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</row>
    <row r="205" spans="10:36" x14ac:dyDescent="0.25"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</row>
    <row r="206" spans="10:36" x14ac:dyDescent="0.25"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</row>
    <row r="207" spans="10:36" x14ac:dyDescent="0.25"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</row>
    <row r="208" spans="10:36" x14ac:dyDescent="0.25"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</row>
    <row r="209" spans="10:36" x14ac:dyDescent="0.25"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</row>
    <row r="210" spans="10:36" x14ac:dyDescent="0.25"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</row>
    <row r="211" spans="10:36" x14ac:dyDescent="0.25"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</row>
    <row r="212" spans="10:36" x14ac:dyDescent="0.25"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</row>
    <row r="213" spans="10:36" x14ac:dyDescent="0.25"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</row>
    <row r="214" spans="10:36" x14ac:dyDescent="0.25"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</row>
    <row r="215" spans="10:36" x14ac:dyDescent="0.25"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</row>
    <row r="216" spans="10:36" x14ac:dyDescent="0.25"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</row>
    <row r="217" spans="10:36" x14ac:dyDescent="0.25"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8CA9-970A-4331-ABFF-68D137EE1C99}">
  <sheetPr>
    <tabColor rgb="FFFF0000"/>
  </sheetPr>
  <dimension ref="A1:FJ217"/>
  <sheetViews>
    <sheetView zoomScale="115" zoomScaleNormal="115" workbookViewId="0">
      <pane xSplit="1" ySplit="4" topLeftCell="M183" activePane="bottomRight" state="frozen"/>
      <selection activeCell="Q31" sqref="Q31"/>
      <selection pane="topRight" activeCell="Q31" sqref="Q31"/>
      <selection pane="bottomLeft" activeCell="Q31" sqref="Q31"/>
      <selection pane="bottomRight" activeCell="Q31" sqref="Q31"/>
    </sheetView>
  </sheetViews>
  <sheetFormatPr defaultColWidth="9" defaultRowHeight="15" x14ac:dyDescent="0.25"/>
  <cols>
    <col min="1" max="16384" width="9" style="12"/>
  </cols>
  <sheetData>
    <row r="1" spans="1:165" x14ac:dyDescent="0.25">
      <c r="AR1" s="13" t="s">
        <v>196</v>
      </c>
      <c r="CF1" s="13" t="s">
        <v>210</v>
      </c>
    </row>
    <row r="2" spans="1:165" x14ac:dyDescent="0.25">
      <c r="E2" s="12">
        <v>1992</v>
      </c>
      <c r="S2" s="12">
        <v>1990</v>
      </c>
      <c r="W2" s="12">
        <v>1995</v>
      </c>
      <c r="X2" s="12">
        <v>1994</v>
      </c>
      <c r="AF2" s="12">
        <v>1990</v>
      </c>
      <c r="AM2" s="12">
        <v>2007</v>
      </c>
      <c r="AU2" s="12">
        <v>1992</v>
      </c>
      <c r="BI2" s="12">
        <v>1990</v>
      </c>
      <c r="BM2" s="12">
        <v>1995</v>
      </c>
      <c r="BN2" s="12">
        <v>1994</v>
      </c>
      <c r="BV2" s="12">
        <v>1990</v>
      </c>
      <c r="CC2" s="12">
        <v>2007</v>
      </c>
      <c r="CI2" s="12">
        <v>1992</v>
      </c>
      <c r="CW2" s="12">
        <v>1990</v>
      </c>
      <c r="DA2" s="12">
        <v>1995</v>
      </c>
      <c r="DB2" s="12">
        <v>1994</v>
      </c>
      <c r="DJ2" s="12">
        <v>1990</v>
      </c>
      <c r="DQ2" s="12">
        <v>2007</v>
      </c>
      <c r="DW2" s="13" t="s">
        <v>198</v>
      </c>
    </row>
    <row r="3" spans="1:165" x14ac:dyDescent="0.25">
      <c r="B3" s="12" t="s">
        <v>35</v>
      </c>
      <c r="C3" s="12" t="s">
        <v>37</v>
      </c>
      <c r="D3" s="12" t="s">
        <v>54</v>
      </c>
      <c r="E3" s="12" t="s">
        <v>5</v>
      </c>
      <c r="F3" s="12" t="s">
        <v>59</v>
      </c>
      <c r="G3" s="12" t="s">
        <v>55</v>
      </c>
      <c r="H3" s="12" t="s">
        <v>199</v>
      </c>
      <c r="I3" s="12" t="s">
        <v>66</v>
      </c>
      <c r="J3" s="12" t="s">
        <v>57</v>
      </c>
      <c r="K3" s="12" t="s">
        <v>9</v>
      </c>
      <c r="L3" s="12" t="s">
        <v>17</v>
      </c>
      <c r="M3" s="12" t="s">
        <v>40</v>
      </c>
      <c r="N3" s="12" t="s">
        <v>73</v>
      </c>
      <c r="O3" s="12" t="s">
        <v>200</v>
      </c>
      <c r="P3" s="12" t="s">
        <v>65</v>
      </c>
      <c r="Q3" s="12" t="s">
        <v>25</v>
      </c>
      <c r="R3" s="12" t="s">
        <v>56</v>
      </c>
      <c r="S3" s="12" t="s">
        <v>79</v>
      </c>
      <c r="T3" s="12" t="s">
        <v>14</v>
      </c>
      <c r="U3" s="12" t="s">
        <v>83</v>
      </c>
      <c r="V3" s="12" t="s">
        <v>4</v>
      </c>
      <c r="W3" s="12" t="s">
        <v>72</v>
      </c>
      <c r="X3" s="12" t="s">
        <v>38</v>
      </c>
      <c r="Y3" s="12" t="s">
        <v>24</v>
      </c>
      <c r="Z3" s="12" t="s">
        <v>43</v>
      </c>
      <c r="AA3" s="12" t="s">
        <v>30</v>
      </c>
      <c r="AB3" s="12" t="s">
        <v>64</v>
      </c>
      <c r="AC3" s="12" t="s">
        <v>12</v>
      </c>
      <c r="AD3" s="12" t="s">
        <v>78</v>
      </c>
      <c r="AE3" s="12" t="s">
        <v>45</v>
      </c>
      <c r="AF3" s="12" t="s">
        <v>32</v>
      </c>
      <c r="AG3" s="12" t="s">
        <v>46</v>
      </c>
      <c r="AH3" s="12" t="s">
        <v>68</v>
      </c>
      <c r="AI3" s="12" t="s">
        <v>20</v>
      </c>
      <c r="AJ3" s="12" t="s">
        <v>26</v>
      </c>
      <c r="AK3" s="12" t="s">
        <v>44</v>
      </c>
      <c r="AL3" s="12" t="s">
        <v>41</v>
      </c>
      <c r="AM3" s="12" t="s">
        <v>15</v>
      </c>
      <c r="AN3" s="12" t="s">
        <v>201</v>
      </c>
      <c r="AR3" s="12" t="s">
        <v>35</v>
      </c>
      <c r="AS3" s="12" t="s">
        <v>37</v>
      </c>
      <c r="AT3" s="12" t="s">
        <v>54</v>
      </c>
      <c r="AU3" s="12" t="s">
        <v>5</v>
      </c>
      <c r="AV3" s="12" t="s">
        <v>59</v>
      </c>
      <c r="AW3" s="12" t="s">
        <v>55</v>
      </c>
      <c r="AX3" s="12" t="s">
        <v>199</v>
      </c>
      <c r="AY3" s="12" t="s">
        <v>66</v>
      </c>
      <c r="AZ3" s="12" t="s">
        <v>57</v>
      </c>
      <c r="BA3" s="12" t="s">
        <v>9</v>
      </c>
      <c r="BB3" s="12" t="s">
        <v>17</v>
      </c>
      <c r="BC3" s="12" t="s">
        <v>40</v>
      </c>
      <c r="BD3" s="12" t="s">
        <v>73</v>
      </c>
      <c r="BE3" s="12" t="s">
        <v>200</v>
      </c>
      <c r="BF3" s="12" t="s">
        <v>65</v>
      </c>
      <c r="BG3" s="12" t="s">
        <v>25</v>
      </c>
      <c r="BH3" s="12" t="s">
        <v>56</v>
      </c>
      <c r="BI3" s="12" t="s">
        <v>79</v>
      </c>
      <c r="BJ3" s="12" t="s">
        <v>14</v>
      </c>
      <c r="BK3" s="12" t="s">
        <v>83</v>
      </c>
      <c r="BL3" s="12" t="s">
        <v>4</v>
      </c>
      <c r="BM3" s="12" t="s">
        <v>72</v>
      </c>
      <c r="BN3" s="12" t="s">
        <v>38</v>
      </c>
      <c r="BO3" s="12" t="s">
        <v>24</v>
      </c>
      <c r="BP3" s="12" t="s">
        <v>43</v>
      </c>
      <c r="BQ3" s="12" t="s">
        <v>30</v>
      </c>
      <c r="BR3" s="12" t="s">
        <v>64</v>
      </c>
      <c r="BS3" s="12" t="s">
        <v>12</v>
      </c>
      <c r="BT3" s="12" t="s">
        <v>78</v>
      </c>
      <c r="BU3" s="12" t="s">
        <v>45</v>
      </c>
      <c r="BV3" s="12" t="s">
        <v>32</v>
      </c>
      <c r="BW3" s="12" t="s">
        <v>46</v>
      </c>
      <c r="BX3" s="12" t="s">
        <v>68</v>
      </c>
      <c r="BY3" s="12" t="s">
        <v>20</v>
      </c>
      <c r="BZ3" s="12" t="s">
        <v>26</v>
      </c>
      <c r="CA3" s="12" t="s">
        <v>44</v>
      </c>
      <c r="CB3" s="12" t="s">
        <v>41</v>
      </c>
      <c r="CC3" s="12" t="s">
        <v>15</v>
      </c>
      <c r="CD3" s="12" t="s">
        <v>201</v>
      </c>
      <c r="CF3" s="12" t="s">
        <v>35</v>
      </c>
      <c r="CG3" s="12" t="s">
        <v>37</v>
      </c>
      <c r="CH3" s="12" t="s">
        <v>54</v>
      </c>
      <c r="CI3" s="12" t="s">
        <v>5</v>
      </c>
      <c r="CJ3" s="12" t="s">
        <v>59</v>
      </c>
      <c r="CK3" s="12" t="s">
        <v>55</v>
      </c>
      <c r="CL3" s="12" t="s">
        <v>199</v>
      </c>
      <c r="CM3" s="12" t="s">
        <v>66</v>
      </c>
      <c r="CN3" s="12" t="s">
        <v>57</v>
      </c>
      <c r="CO3" s="12" t="s">
        <v>9</v>
      </c>
      <c r="CP3" s="12" t="s">
        <v>17</v>
      </c>
      <c r="CQ3" s="12" t="s">
        <v>40</v>
      </c>
      <c r="CR3" s="12" t="s">
        <v>73</v>
      </c>
      <c r="CS3" s="12" t="s">
        <v>200</v>
      </c>
      <c r="CT3" s="12" t="s">
        <v>65</v>
      </c>
      <c r="CU3" s="12" t="s">
        <v>25</v>
      </c>
      <c r="CV3" s="12" t="s">
        <v>56</v>
      </c>
      <c r="CW3" s="12" t="s">
        <v>79</v>
      </c>
      <c r="CX3" s="12" t="s">
        <v>14</v>
      </c>
      <c r="CY3" s="12" t="s">
        <v>83</v>
      </c>
      <c r="CZ3" s="12" t="s">
        <v>4</v>
      </c>
      <c r="DA3" s="12" t="s">
        <v>72</v>
      </c>
      <c r="DB3" s="12" t="s">
        <v>38</v>
      </c>
      <c r="DC3" s="12" t="s">
        <v>24</v>
      </c>
      <c r="DD3" s="12" t="s">
        <v>43</v>
      </c>
      <c r="DE3" s="12" t="s">
        <v>30</v>
      </c>
      <c r="DF3" s="12" t="s">
        <v>64</v>
      </c>
      <c r="DG3" s="12" t="s">
        <v>12</v>
      </c>
      <c r="DH3" s="12" t="s">
        <v>78</v>
      </c>
      <c r="DI3" s="12" t="s">
        <v>45</v>
      </c>
      <c r="DJ3" s="12" t="s">
        <v>32</v>
      </c>
      <c r="DK3" s="12" t="s">
        <v>46</v>
      </c>
      <c r="DL3" s="12" t="s">
        <v>68</v>
      </c>
      <c r="DM3" s="12" t="s">
        <v>20</v>
      </c>
      <c r="DN3" s="12" t="s">
        <v>26</v>
      </c>
      <c r="DO3" s="12" t="s">
        <v>44</v>
      </c>
      <c r="DP3" s="12" t="s">
        <v>41</v>
      </c>
      <c r="DQ3" s="12" t="s">
        <v>15</v>
      </c>
      <c r="DR3" s="12" t="s">
        <v>201</v>
      </c>
    </row>
    <row r="4" spans="1:165" x14ac:dyDescent="0.25">
      <c r="B4" s="12" t="s">
        <v>211</v>
      </c>
      <c r="C4" s="12" t="s">
        <v>211</v>
      </c>
      <c r="D4" s="12" t="s">
        <v>211</v>
      </c>
      <c r="E4" s="12" t="s">
        <v>211</v>
      </c>
      <c r="F4" s="12" t="s">
        <v>211</v>
      </c>
      <c r="G4" s="12" t="s">
        <v>211</v>
      </c>
      <c r="H4" s="12" t="s">
        <v>211</v>
      </c>
      <c r="I4" s="12" t="s">
        <v>211</v>
      </c>
      <c r="J4" s="12" t="s">
        <v>211</v>
      </c>
      <c r="K4" s="12" t="s">
        <v>211</v>
      </c>
      <c r="L4" s="12" t="s">
        <v>211</v>
      </c>
      <c r="M4" s="12" t="s">
        <v>211</v>
      </c>
      <c r="N4" s="12" t="s">
        <v>211</v>
      </c>
      <c r="O4" s="12" t="s">
        <v>211</v>
      </c>
      <c r="P4" s="12" t="s">
        <v>211</v>
      </c>
      <c r="Q4" s="12" t="s">
        <v>211</v>
      </c>
      <c r="R4" s="12" t="s">
        <v>211</v>
      </c>
      <c r="S4" s="12" t="s">
        <v>211</v>
      </c>
      <c r="T4" s="12" t="s">
        <v>211</v>
      </c>
      <c r="U4" s="12" t="s">
        <v>211</v>
      </c>
      <c r="V4" s="12" t="s">
        <v>211</v>
      </c>
      <c r="W4" s="12" t="s">
        <v>211</v>
      </c>
      <c r="X4" s="12" t="s">
        <v>211</v>
      </c>
      <c r="Y4" s="12" t="s">
        <v>211</v>
      </c>
      <c r="Z4" s="12" t="s">
        <v>211</v>
      </c>
      <c r="AA4" s="12" t="s">
        <v>211</v>
      </c>
      <c r="AB4" s="12" t="s">
        <v>211</v>
      </c>
      <c r="AC4" s="12" t="s">
        <v>211</v>
      </c>
      <c r="AD4" s="12" t="s">
        <v>211</v>
      </c>
      <c r="AE4" s="12" t="s">
        <v>211</v>
      </c>
      <c r="AF4" s="12" t="s">
        <v>211</v>
      </c>
      <c r="AG4" s="12" t="s">
        <v>211</v>
      </c>
      <c r="AH4" s="12" t="s">
        <v>211</v>
      </c>
      <c r="AI4" s="12" t="s">
        <v>211</v>
      </c>
      <c r="AJ4" s="12" t="s">
        <v>211</v>
      </c>
      <c r="AK4" s="12" t="s">
        <v>211</v>
      </c>
      <c r="AL4" s="12" t="s">
        <v>211</v>
      </c>
      <c r="AM4" s="12" t="s">
        <v>211</v>
      </c>
      <c r="AN4" s="12" t="s">
        <v>211</v>
      </c>
      <c r="DW4" s="12" t="s">
        <v>35</v>
      </c>
      <c r="DX4" s="12" t="s">
        <v>37</v>
      </c>
      <c r="DY4" s="12" t="s">
        <v>54</v>
      </c>
      <c r="DZ4" s="12" t="s">
        <v>5</v>
      </c>
      <c r="EA4" s="12" t="s">
        <v>59</v>
      </c>
      <c r="EB4" s="12" t="s">
        <v>55</v>
      </c>
      <c r="EC4" s="12" t="s">
        <v>199</v>
      </c>
      <c r="ED4" s="12" t="s">
        <v>66</v>
      </c>
      <c r="EE4" s="12" t="s">
        <v>57</v>
      </c>
      <c r="EF4" s="12" t="s">
        <v>9</v>
      </c>
      <c r="EG4" s="12" t="s">
        <v>17</v>
      </c>
      <c r="EH4" s="12" t="s">
        <v>40</v>
      </c>
      <c r="EI4" s="12" t="s">
        <v>73</v>
      </c>
      <c r="EJ4" s="12" t="s">
        <v>200</v>
      </c>
      <c r="EK4" s="12" t="s">
        <v>65</v>
      </c>
      <c r="EL4" s="12" t="s">
        <v>25</v>
      </c>
      <c r="EM4" s="12" t="s">
        <v>56</v>
      </c>
      <c r="EN4" s="12" t="s">
        <v>79</v>
      </c>
      <c r="EO4" s="12" t="s">
        <v>14</v>
      </c>
      <c r="EP4" s="12" t="s">
        <v>83</v>
      </c>
      <c r="EQ4" s="12" t="s">
        <v>4</v>
      </c>
      <c r="ER4" s="12" t="s">
        <v>72</v>
      </c>
      <c r="ES4" s="12" t="s">
        <v>38</v>
      </c>
      <c r="ET4" s="12" t="s">
        <v>24</v>
      </c>
      <c r="EU4" s="12" t="s">
        <v>43</v>
      </c>
      <c r="EV4" s="12" t="s">
        <v>30</v>
      </c>
      <c r="EW4" s="12" t="s">
        <v>64</v>
      </c>
      <c r="EX4" s="12" t="s">
        <v>12</v>
      </c>
      <c r="EY4" s="12" t="s">
        <v>204</v>
      </c>
      <c r="EZ4" s="12" t="s">
        <v>45</v>
      </c>
      <c r="FA4" s="12" t="s">
        <v>32</v>
      </c>
      <c r="FB4" s="12" t="s">
        <v>46</v>
      </c>
      <c r="FC4" s="12" t="s">
        <v>68</v>
      </c>
      <c r="FD4" s="12" t="s">
        <v>20</v>
      </c>
      <c r="FE4" s="12" t="s">
        <v>26</v>
      </c>
      <c r="FF4" s="12" t="s">
        <v>44</v>
      </c>
      <c r="FG4" s="12" t="s">
        <v>41</v>
      </c>
      <c r="FH4" s="12" t="s">
        <v>15</v>
      </c>
      <c r="FI4" s="12" t="s">
        <v>201</v>
      </c>
    </row>
    <row r="5" spans="1:165" hidden="1" x14ac:dyDescent="0.25">
      <c r="A5" s="12">
        <v>1960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>
        <v>71.5</v>
      </c>
      <c r="Q5" s="135">
        <v>53</v>
      </c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>
        <v>70.599999999999994</v>
      </c>
      <c r="AJ5" s="135">
        <v>60</v>
      </c>
      <c r="AK5" s="135">
        <v>88.75</v>
      </c>
      <c r="AL5" s="135">
        <v>91</v>
      </c>
      <c r="AM5" s="135"/>
      <c r="AN5" s="135"/>
      <c r="AO5" s="135"/>
    </row>
    <row r="6" spans="1:165" hidden="1" x14ac:dyDescent="0.25">
      <c r="A6" s="12">
        <v>1961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>
        <v>71.5</v>
      </c>
      <c r="Q6" s="135">
        <v>53</v>
      </c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>
        <v>70.8</v>
      </c>
      <c r="AJ6" s="135">
        <v>60</v>
      </c>
      <c r="AK6" s="135">
        <v>88.75</v>
      </c>
      <c r="AL6" s="135">
        <v>91</v>
      </c>
      <c r="AM6" s="135"/>
      <c r="AN6" s="135"/>
      <c r="AO6" s="135"/>
    </row>
    <row r="7" spans="1:165" hidden="1" x14ac:dyDescent="0.25">
      <c r="A7" s="12">
        <v>1962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>
        <v>71.5</v>
      </c>
      <c r="Q7" s="135">
        <v>53</v>
      </c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>
        <v>70.8</v>
      </c>
      <c r="AJ7" s="135">
        <v>70</v>
      </c>
      <c r="AK7" s="135">
        <v>88.75</v>
      </c>
      <c r="AL7" s="135">
        <v>91</v>
      </c>
      <c r="AM7" s="135"/>
      <c r="AN7" s="135"/>
      <c r="AO7" s="135"/>
    </row>
    <row r="8" spans="1:165" hidden="1" x14ac:dyDescent="0.25">
      <c r="A8" s="12">
        <v>1963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>
        <v>71.5</v>
      </c>
      <c r="Q8" s="135">
        <v>53</v>
      </c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>
        <v>70.900000000000006</v>
      </c>
      <c r="AJ8" s="135">
        <v>68</v>
      </c>
      <c r="AK8" s="135">
        <v>88.75</v>
      </c>
      <c r="AL8" s="135">
        <v>91</v>
      </c>
      <c r="AM8" s="135"/>
      <c r="AN8" s="135"/>
      <c r="AO8" s="135"/>
    </row>
    <row r="9" spans="1:165" hidden="1" x14ac:dyDescent="0.25">
      <c r="A9" s="12">
        <v>1964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>
        <v>71.5</v>
      </c>
      <c r="Q9" s="135">
        <v>53</v>
      </c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>
        <v>71.3</v>
      </c>
      <c r="AJ9" s="135">
        <v>68</v>
      </c>
      <c r="AK9" s="135">
        <v>88.75</v>
      </c>
      <c r="AL9" s="135">
        <v>77</v>
      </c>
      <c r="AM9" s="135"/>
      <c r="AN9" s="135"/>
      <c r="AO9" s="135"/>
    </row>
    <row r="10" spans="1:165" hidden="1" x14ac:dyDescent="0.25">
      <c r="A10" s="12">
        <v>1965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>
        <v>71.5</v>
      </c>
      <c r="Q10" s="135">
        <v>53</v>
      </c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>
        <v>71.599999999999994</v>
      </c>
      <c r="AJ10" s="135">
        <v>68</v>
      </c>
      <c r="AK10" s="135">
        <v>91.25</v>
      </c>
      <c r="AL10" s="135">
        <v>70</v>
      </c>
      <c r="AM10" s="135"/>
      <c r="AN10" s="135"/>
      <c r="AO10" s="135"/>
    </row>
    <row r="11" spans="1:165" hidden="1" x14ac:dyDescent="0.25">
      <c r="A11" s="12">
        <v>1966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>
        <v>71.5</v>
      </c>
      <c r="Q11" s="135">
        <v>53</v>
      </c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>
        <v>71.900000000000006</v>
      </c>
      <c r="AJ11" s="135">
        <v>68</v>
      </c>
      <c r="AK11" s="135">
        <v>91.25</v>
      </c>
      <c r="AL11" s="135">
        <v>70</v>
      </c>
      <c r="AM11" s="135"/>
      <c r="AN11" s="135"/>
      <c r="AO11" s="135"/>
    </row>
    <row r="12" spans="1:165" hidden="1" x14ac:dyDescent="0.25">
      <c r="A12" s="12">
        <v>1967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>
        <v>81.3</v>
      </c>
      <c r="Q12" s="135">
        <v>53</v>
      </c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>
        <v>72.099999999999994</v>
      </c>
      <c r="AJ12" s="135">
        <v>68</v>
      </c>
      <c r="AK12" s="135">
        <v>91.25</v>
      </c>
      <c r="AL12" s="135">
        <v>70</v>
      </c>
      <c r="AM12" s="135"/>
      <c r="AN12" s="135"/>
      <c r="AO12" s="135"/>
    </row>
    <row r="13" spans="1:165" hidden="1" x14ac:dyDescent="0.25">
      <c r="A13" s="12">
        <v>1968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>
        <v>81.3</v>
      </c>
      <c r="Q13" s="135">
        <v>53</v>
      </c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>
        <v>72.3</v>
      </c>
      <c r="AJ13" s="135">
        <v>68</v>
      </c>
      <c r="AK13" s="135">
        <v>91.25</v>
      </c>
      <c r="AL13" s="135">
        <v>70</v>
      </c>
      <c r="AM13" s="135"/>
      <c r="AN13" s="135"/>
      <c r="AO13" s="135"/>
    </row>
    <row r="14" spans="1:165" hidden="1" x14ac:dyDescent="0.25">
      <c r="A14" s="12">
        <v>1969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>
        <v>81.3</v>
      </c>
      <c r="Q14" s="135">
        <v>53</v>
      </c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>
        <v>72.599999999999994</v>
      </c>
      <c r="AJ14" s="135">
        <v>68</v>
      </c>
      <c r="AK14" s="135">
        <v>91.25</v>
      </c>
      <c r="AL14" s="135">
        <v>70</v>
      </c>
      <c r="AM14" s="135"/>
      <c r="AN14" s="135"/>
      <c r="AO14" s="135"/>
    </row>
    <row r="15" spans="1:165" hidden="1" x14ac:dyDescent="0.25">
      <c r="A15" s="12">
        <v>1970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>
        <v>81.3</v>
      </c>
      <c r="Q15" s="135">
        <v>53</v>
      </c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>
        <v>72.900000000000006</v>
      </c>
      <c r="AJ15" s="135">
        <v>68</v>
      </c>
      <c r="AK15" s="135">
        <v>91.25</v>
      </c>
      <c r="AL15" s="135">
        <v>70</v>
      </c>
      <c r="AM15" s="135"/>
      <c r="AN15" s="135"/>
      <c r="AO15" s="135"/>
    </row>
    <row r="16" spans="1:165" hidden="1" x14ac:dyDescent="0.25">
      <c r="A16" s="12">
        <v>1971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>
        <v>81.3</v>
      </c>
      <c r="Q16" s="135">
        <v>53</v>
      </c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>
        <v>76.5</v>
      </c>
      <c r="AJ16" s="135">
        <v>68</v>
      </c>
      <c r="AK16" s="135">
        <v>88.75</v>
      </c>
      <c r="AL16" s="135">
        <v>70</v>
      </c>
      <c r="AM16" s="135"/>
      <c r="AN16" s="135"/>
      <c r="AO16" s="135"/>
    </row>
    <row r="17" spans="1:166" hidden="1" x14ac:dyDescent="0.25">
      <c r="A17" s="12">
        <v>1972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>
        <v>60</v>
      </c>
      <c r="Q17" s="135">
        <v>53</v>
      </c>
      <c r="R17" s="135"/>
      <c r="S17" s="135"/>
      <c r="T17" s="135"/>
      <c r="U17" s="135">
        <v>75</v>
      </c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>
        <v>77.8</v>
      </c>
      <c r="AJ17" s="135">
        <v>68</v>
      </c>
      <c r="AK17" s="135">
        <v>88.75</v>
      </c>
      <c r="AL17" s="135">
        <v>70</v>
      </c>
      <c r="AM17" s="135"/>
      <c r="AN17" s="135"/>
      <c r="AO17" s="135"/>
    </row>
    <row r="18" spans="1:166" hidden="1" x14ac:dyDescent="0.25">
      <c r="A18" s="12">
        <v>1973</v>
      </c>
      <c r="B18" s="135"/>
      <c r="C18" s="135"/>
      <c r="D18" s="135">
        <v>62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>
        <v>60</v>
      </c>
      <c r="Q18" s="135">
        <v>53</v>
      </c>
      <c r="R18" s="135"/>
      <c r="S18" s="135"/>
      <c r="T18" s="135"/>
      <c r="U18" s="135">
        <v>75</v>
      </c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>
        <v>77.900000000000006</v>
      </c>
      <c r="AJ18" s="135">
        <v>68</v>
      </c>
      <c r="AK18" s="135">
        <v>90</v>
      </c>
      <c r="AL18" s="135">
        <v>70</v>
      </c>
      <c r="AM18" s="135"/>
      <c r="AN18" s="135"/>
      <c r="AO18" s="135"/>
    </row>
    <row r="19" spans="1:166" hidden="1" x14ac:dyDescent="0.25">
      <c r="A19" s="12">
        <v>1974</v>
      </c>
      <c r="B19" s="135"/>
      <c r="C19" s="135">
        <v>66.7</v>
      </c>
      <c r="D19" s="135">
        <v>62</v>
      </c>
      <c r="E19" s="135"/>
      <c r="F19" s="135"/>
      <c r="G19" s="135"/>
      <c r="H19" s="135">
        <v>75</v>
      </c>
      <c r="I19" s="135"/>
      <c r="J19" s="135"/>
      <c r="K19" s="135">
        <v>80</v>
      </c>
      <c r="L19" s="135"/>
      <c r="M19" s="135">
        <v>50</v>
      </c>
      <c r="N19" s="135"/>
      <c r="O19" s="135">
        <v>50</v>
      </c>
      <c r="P19" s="135">
        <v>60</v>
      </c>
      <c r="Q19" s="135">
        <v>53</v>
      </c>
      <c r="R19" s="135"/>
      <c r="S19" s="135"/>
      <c r="T19" s="135"/>
      <c r="U19" s="135">
        <v>75</v>
      </c>
      <c r="V19" s="135">
        <v>63</v>
      </c>
      <c r="W19" s="135"/>
      <c r="X19" s="135"/>
      <c r="Y19" s="135"/>
      <c r="Z19" s="135">
        <v>42</v>
      </c>
      <c r="AA19" s="135">
        <v>60</v>
      </c>
      <c r="AB19" s="135">
        <v>74.3</v>
      </c>
      <c r="AC19" s="135"/>
      <c r="AD19" s="135"/>
      <c r="AE19" s="135"/>
      <c r="AF19" s="135"/>
      <c r="AG19" s="135">
        <v>66</v>
      </c>
      <c r="AH19" s="135"/>
      <c r="AI19" s="135">
        <v>78</v>
      </c>
      <c r="AJ19" s="135">
        <v>68</v>
      </c>
      <c r="AK19" s="135">
        <v>98</v>
      </c>
      <c r="AL19" s="135">
        <v>70</v>
      </c>
      <c r="AM19" s="135"/>
      <c r="AN19" s="135"/>
      <c r="AO19" s="135"/>
    </row>
    <row r="20" spans="1:166" hidden="1" x14ac:dyDescent="0.25">
      <c r="A20" s="12">
        <v>1975</v>
      </c>
      <c r="B20" s="135"/>
      <c r="C20" s="135">
        <v>65</v>
      </c>
      <c r="D20" s="135">
        <v>62</v>
      </c>
      <c r="E20" s="135"/>
      <c r="F20" s="135">
        <v>60</v>
      </c>
      <c r="G20" s="135"/>
      <c r="H20" s="135">
        <v>75</v>
      </c>
      <c r="I20" s="135"/>
      <c r="J20" s="135"/>
      <c r="K20" s="135"/>
      <c r="L20" s="135"/>
      <c r="M20" s="135"/>
      <c r="N20" s="135">
        <v>40</v>
      </c>
      <c r="O20" s="135">
        <v>50</v>
      </c>
      <c r="P20" s="135">
        <v>60</v>
      </c>
      <c r="Q20" s="135">
        <v>56</v>
      </c>
      <c r="R20" s="135">
        <v>63</v>
      </c>
      <c r="S20" s="135"/>
      <c r="T20" s="135">
        <v>72</v>
      </c>
      <c r="U20" s="135">
        <v>75</v>
      </c>
      <c r="V20" s="135"/>
      <c r="W20" s="135"/>
      <c r="X20" s="135"/>
      <c r="Y20" s="135"/>
      <c r="Z20" s="135"/>
      <c r="AA20" s="135">
        <v>60</v>
      </c>
      <c r="AB20" s="135">
        <v>73</v>
      </c>
      <c r="AC20" s="135"/>
      <c r="AD20" s="135"/>
      <c r="AE20" s="135"/>
      <c r="AF20" s="135"/>
      <c r="AG20" s="135"/>
      <c r="AH20" s="135">
        <v>62</v>
      </c>
      <c r="AI20" s="135">
        <v>81.2</v>
      </c>
      <c r="AJ20" s="135">
        <v>68</v>
      </c>
      <c r="AK20" s="135">
        <v>98</v>
      </c>
      <c r="AL20" s="135">
        <v>70</v>
      </c>
      <c r="AM20" s="135"/>
      <c r="AN20" s="135"/>
      <c r="AO20" s="135"/>
    </row>
    <row r="21" spans="1:166" hidden="1" x14ac:dyDescent="0.25">
      <c r="A21" s="12">
        <v>1976</v>
      </c>
      <c r="B21" s="135"/>
      <c r="C21" s="135">
        <v>65</v>
      </c>
      <c r="D21" s="135">
        <v>62</v>
      </c>
      <c r="E21" s="135"/>
      <c r="F21" s="135"/>
      <c r="G21" s="135">
        <v>29.16</v>
      </c>
      <c r="H21" s="135">
        <v>75</v>
      </c>
      <c r="I21" s="135"/>
      <c r="J21" s="135"/>
      <c r="K21" s="135">
        <v>63</v>
      </c>
      <c r="L21" s="135">
        <v>43.38</v>
      </c>
      <c r="M21" s="135">
        <v>45.83</v>
      </c>
      <c r="N21" s="135">
        <v>65.400000000000006</v>
      </c>
      <c r="O21" s="135">
        <v>50</v>
      </c>
      <c r="P21" s="135">
        <v>60</v>
      </c>
      <c r="Q21" s="135">
        <v>56</v>
      </c>
      <c r="R21" s="135"/>
      <c r="S21" s="135"/>
      <c r="T21" s="135">
        <v>72</v>
      </c>
      <c r="U21" s="135">
        <v>75</v>
      </c>
      <c r="V21" s="135"/>
      <c r="W21" s="135"/>
      <c r="X21" s="135"/>
      <c r="Y21" s="135"/>
      <c r="Z21" s="135">
        <v>50</v>
      </c>
      <c r="AA21" s="135">
        <v>60</v>
      </c>
      <c r="AB21" s="135">
        <v>71</v>
      </c>
      <c r="AC21" s="135">
        <v>65</v>
      </c>
      <c r="AD21" s="135"/>
      <c r="AE21" s="135">
        <v>91</v>
      </c>
      <c r="AF21" s="135"/>
      <c r="AG21" s="135">
        <v>71.849999999999994</v>
      </c>
      <c r="AH21" s="135"/>
      <c r="AI21" s="135">
        <v>83.2</v>
      </c>
      <c r="AJ21" s="135">
        <v>68</v>
      </c>
      <c r="AK21" s="135">
        <v>98</v>
      </c>
      <c r="AL21" s="135">
        <v>70</v>
      </c>
      <c r="AM21" s="135">
        <v>0</v>
      </c>
      <c r="AN21" s="135"/>
      <c r="AO21" s="135"/>
    </row>
    <row r="22" spans="1:166" hidden="1" x14ac:dyDescent="0.25">
      <c r="A22" s="12">
        <v>1977</v>
      </c>
      <c r="B22" s="135"/>
      <c r="C22" s="135"/>
      <c r="D22" s="135">
        <v>62</v>
      </c>
      <c r="E22" s="135"/>
      <c r="F22" s="135"/>
      <c r="G22" s="135"/>
      <c r="H22" s="135">
        <v>75</v>
      </c>
      <c r="I22" s="135"/>
      <c r="J22" s="135"/>
      <c r="K22" s="135"/>
      <c r="L22" s="135"/>
      <c r="M22" s="135"/>
      <c r="N22" s="135"/>
      <c r="O22" s="135">
        <v>50</v>
      </c>
      <c r="P22" s="135">
        <v>60</v>
      </c>
      <c r="Q22" s="135">
        <v>56</v>
      </c>
      <c r="R22" s="135"/>
      <c r="S22" s="135"/>
      <c r="T22" s="135">
        <v>72</v>
      </c>
      <c r="U22" s="135">
        <v>75</v>
      </c>
      <c r="V22" s="135"/>
      <c r="W22" s="135"/>
      <c r="X22" s="135"/>
      <c r="Y22" s="135"/>
      <c r="Z22" s="135"/>
      <c r="AA22" s="135">
        <v>60</v>
      </c>
      <c r="AB22" s="135"/>
      <c r="AC22" s="135">
        <v>65</v>
      </c>
      <c r="AD22" s="135"/>
      <c r="AE22" s="135"/>
      <c r="AF22" s="135"/>
      <c r="AG22" s="135"/>
      <c r="AH22" s="135"/>
      <c r="AI22" s="135">
        <v>84.9</v>
      </c>
      <c r="AJ22" s="135">
        <v>68</v>
      </c>
      <c r="AK22" s="135">
        <v>98</v>
      </c>
      <c r="AL22" s="135">
        <v>70</v>
      </c>
      <c r="AM22" s="135">
        <v>0</v>
      </c>
      <c r="AN22" s="135"/>
      <c r="AO22" s="135"/>
    </row>
    <row r="23" spans="1:166" hidden="1" x14ac:dyDescent="0.25">
      <c r="A23" s="12">
        <v>1978</v>
      </c>
      <c r="B23" s="135"/>
      <c r="C23" s="135"/>
      <c r="D23" s="135">
        <v>62</v>
      </c>
      <c r="E23" s="135"/>
      <c r="F23" s="135"/>
      <c r="G23" s="135"/>
      <c r="H23" s="135">
        <v>75</v>
      </c>
      <c r="I23" s="135"/>
      <c r="J23" s="135"/>
      <c r="K23" s="135"/>
      <c r="L23" s="135"/>
      <c r="M23" s="135"/>
      <c r="N23" s="135"/>
      <c r="O23" s="135">
        <v>50</v>
      </c>
      <c r="P23" s="135">
        <v>60</v>
      </c>
      <c r="Q23" s="135">
        <v>56</v>
      </c>
      <c r="R23" s="135"/>
      <c r="S23" s="135"/>
      <c r="T23" s="135">
        <v>72</v>
      </c>
      <c r="U23" s="135">
        <v>75</v>
      </c>
      <c r="V23" s="135"/>
      <c r="W23" s="135"/>
      <c r="X23" s="135"/>
      <c r="Y23" s="135"/>
      <c r="Z23" s="135"/>
      <c r="AA23" s="135">
        <v>60</v>
      </c>
      <c r="AB23" s="135"/>
      <c r="AC23" s="135">
        <v>65</v>
      </c>
      <c r="AD23" s="135"/>
      <c r="AE23" s="135"/>
      <c r="AF23" s="135"/>
      <c r="AG23" s="135"/>
      <c r="AH23" s="135"/>
      <c r="AI23" s="135">
        <v>86.7</v>
      </c>
      <c r="AJ23" s="135">
        <v>68</v>
      </c>
      <c r="AK23" s="135">
        <v>98</v>
      </c>
      <c r="AL23" s="135">
        <v>70</v>
      </c>
      <c r="AM23" s="135">
        <v>0</v>
      </c>
      <c r="AN23" s="135"/>
      <c r="AO23" s="135"/>
    </row>
    <row r="24" spans="1:166" hidden="1" x14ac:dyDescent="0.25">
      <c r="A24" s="12">
        <v>1979</v>
      </c>
      <c r="B24" s="135">
        <v>45</v>
      </c>
      <c r="C24" s="135">
        <v>61.5</v>
      </c>
      <c r="D24" s="135">
        <v>62</v>
      </c>
      <c r="E24" s="135"/>
      <c r="F24" s="135">
        <v>76.319999999999993</v>
      </c>
      <c r="G24" s="135">
        <v>48</v>
      </c>
      <c r="H24" s="135">
        <v>75</v>
      </c>
      <c r="I24" s="135">
        <v>55</v>
      </c>
      <c r="J24" s="135"/>
      <c r="K24" s="135">
        <v>60</v>
      </c>
      <c r="L24" s="135">
        <v>56</v>
      </c>
      <c r="M24" s="135">
        <v>50</v>
      </c>
      <c r="N24" s="135">
        <v>66</v>
      </c>
      <c r="O24" s="135">
        <v>50</v>
      </c>
      <c r="P24" s="135">
        <v>60</v>
      </c>
      <c r="Q24" s="135">
        <v>56</v>
      </c>
      <c r="R24" s="135">
        <v>60</v>
      </c>
      <c r="S24" s="135"/>
      <c r="T24" s="135">
        <v>72</v>
      </c>
      <c r="U24" s="135">
        <v>75</v>
      </c>
      <c r="V24" s="135">
        <v>89.25</v>
      </c>
      <c r="W24" s="135"/>
      <c r="X24" s="135"/>
      <c r="Y24" s="135"/>
      <c r="Z24" s="135">
        <v>55</v>
      </c>
      <c r="AA24" s="135">
        <v>60</v>
      </c>
      <c r="AB24" s="135">
        <v>75.400000000000006</v>
      </c>
      <c r="AC24" s="135">
        <v>65</v>
      </c>
      <c r="AD24" s="135">
        <v>70</v>
      </c>
      <c r="AE24" s="135">
        <v>80</v>
      </c>
      <c r="AF24" s="135"/>
      <c r="AG24" s="135">
        <v>60</v>
      </c>
      <c r="AH24" s="135">
        <v>65.5</v>
      </c>
      <c r="AI24" s="135">
        <v>87</v>
      </c>
      <c r="AJ24" s="135">
        <v>68</v>
      </c>
      <c r="AK24" s="135">
        <v>75</v>
      </c>
      <c r="AL24" s="135">
        <v>70</v>
      </c>
      <c r="AM24" s="135">
        <v>0</v>
      </c>
      <c r="AN24" s="135">
        <v>45</v>
      </c>
      <c r="AO24" s="135"/>
    </row>
    <row r="25" spans="1:166" x14ac:dyDescent="0.25">
      <c r="A25" s="12">
        <v>1980</v>
      </c>
      <c r="B25" s="135">
        <v>45</v>
      </c>
      <c r="C25" s="135">
        <v>60</v>
      </c>
      <c r="D25" s="135">
        <v>62</v>
      </c>
      <c r="E25" s="135"/>
      <c r="F25" s="135">
        <v>76.319999999999993</v>
      </c>
      <c r="G25" s="135">
        <v>35</v>
      </c>
      <c r="H25" s="135">
        <v>65</v>
      </c>
      <c r="I25" s="135">
        <v>55</v>
      </c>
      <c r="J25" s="135">
        <v>43</v>
      </c>
      <c r="K25" s="135">
        <v>58</v>
      </c>
      <c r="L25" s="135">
        <v>56</v>
      </c>
      <c r="M25" s="135">
        <v>50</v>
      </c>
      <c r="N25" s="135">
        <v>70</v>
      </c>
      <c r="O25" s="135">
        <v>50</v>
      </c>
      <c r="P25" s="135">
        <v>75</v>
      </c>
      <c r="Q25" s="135">
        <v>56</v>
      </c>
      <c r="R25" s="135">
        <v>60</v>
      </c>
      <c r="S25" s="135"/>
      <c r="T25" s="135">
        <v>72</v>
      </c>
      <c r="U25" s="135">
        <v>75</v>
      </c>
      <c r="V25" s="135">
        <v>79.05</v>
      </c>
      <c r="W25" s="135"/>
      <c r="X25" s="135"/>
      <c r="Y25" s="135">
        <v>65</v>
      </c>
      <c r="Z25" s="135">
        <v>55</v>
      </c>
      <c r="AA25" s="135">
        <v>60</v>
      </c>
      <c r="AB25" s="135">
        <v>65.400000000000006</v>
      </c>
      <c r="AC25" s="135">
        <v>65</v>
      </c>
      <c r="AD25" s="135">
        <v>70</v>
      </c>
      <c r="AE25" s="135">
        <v>77.5</v>
      </c>
      <c r="AF25" s="135"/>
      <c r="AG25" s="135">
        <v>50</v>
      </c>
      <c r="AH25" s="135">
        <v>65.5</v>
      </c>
      <c r="AI25" s="135">
        <v>85</v>
      </c>
      <c r="AJ25" s="135">
        <v>68</v>
      </c>
      <c r="AK25" s="135">
        <v>75</v>
      </c>
      <c r="AL25" s="135">
        <v>70</v>
      </c>
      <c r="AM25" s="135"/>
      <c r="AN25" s="135">
        <v>45</v>
      </c>
      <c r="AO25" s="135"/>
      <c r="AR25" s="12" t="e" cm="1">
        <f t="array" aca="1" ref="AR25" ca="1">+[3]!hp(B25:B65,100)</f>
        <v>#NAME?</v>
      </c>
      <c r="AS25" s="12" t="e" cm="1">
        <f t="array" aca="1" ref="AS25" ca="1">+[3]!hp(C25:C65,100)</f>
        <v>#NAME?</v>
      </c>
      <c r="AT25" s="12" t="e" cm="1">
        <f t="array" aca="1" ref="AT25" ca="1">+[3]!hp(D25:D65,100)</f>
        <v>#NAME?</v>
      </c>
      <c r="AV25" s="12" t="e" cm="1">
        <f t="array" aca="1" ref="AV25" ca="1">+[3]!hp(F25:F65,100)</f>
        <v>#NAME?</v>
      </c>
      <c r="AW25" s="12" t="e" cm="1">
        <f t="array" aca="1" ref="AW25" ca="1">+[3]!hp(G25:G65,100)</f>
        <v>#NAME?</v>
      </c>
      <c r="AX25" s="12" t="e" cm="1">
        <f t="array" aca="1" ref="AX25" ca="1">+[3]!hp(H25:H65,100)</f>
        <v>#NAME?</v>
      </c>
      <c r="AY25" s="12" t="e" cm="1">
        <f t="array" aca="1" ref="AY25" ca="1">+[3]!hp(I25:I65,100)</f>
        <v>#NAME?</v>
      </c>
      <c r="AZ25" s="12" t="e" cm="1">
        <f t="array" aca="1" ref="AZ25" ca="1">+[3]!hp(J25:J65,100)</f>
        <v>#NAME?</v>
      </c>
      <c r="BA25" s="12" t="e" cm="1">
        <f t="array" aca="1" ref="BA25" ca="1">+[3]!hp(K25:K65,100)</f>
        <v>#NAME?</v>
      </c>
      <c r="BB25" s="12" t="e" cm="1">
        <f t="array" aca="1" ref="BB25" ca="1">+[3]!hp(L25:L65,100)</f>
        <v>#NAME?</v>
      </c>
      <c r="BC25" s="12" t="e" cm="1">
        <f t="array" aca="1" ref="BC25" ca="1">+[3]!hp(M25:M65,100)</f>
        <v>#NAME?</v>
      </c>
      <c r="BD25" s="12" t="e" cm="1">
        <f t="array" aca="1" ref="BD25" ca="1">+[3]!hp(N25:N65,100)</f>
        <v>#NAME?</v>
      </c>
      <c r="BE25" s="12" t="e" cm="1">
        <f t="array" aca="1" ref="BE25" ca="1">+[3]!hp(O25:O65,100)</f>
        <v>#NAME?</v>
      </c>
      <c r="BF25" s="12" t="e" cm="1">
        <f t="array" aca="1" ref="BF25" ca="1">+[3]!hp(P25:P65,100)</f>
        <v>#NAME?</v>
      </c>
      <c r="BG25" s="12" t="e" cm="1">
        <f t="array" aca="1" ref="BG25" ca="1">+[3]!hp(Q25:Q65,100)</f>
        <v>#NAME?</v>
      </c>
      <c r="BH25" s="12" t="e" cm="1">
        <f t="array" aca="1" ref="BH25" ca="1">+[3]!hp(R25:R65,100)</f>
        <v>#NAME?</v>
      </c>
      <c r="BJ25" s="12" t="e" cm="1">
        <f t="array" aca="1" ref="BJ25" ca="1">+[3]!hp(T25:T65,100)</f>
        <v>#NAME?</v>
      </c>
      <c r="BK25" s="12" t="e" cm="1">
        <f t="array" aca="1" ref="BK25" ca="1">+[3]!hp(U25:U65,100)</f>
        <v>#NAME?</v>
      </c>
      <c r="BL25" s="12" t="e" cm="1">
        <f t="array" aca="1" ref="BL25" ca="1">+[3]!hp(V25:V65,100)</f>
        <v>#NAME?</v>
      </c>
      <c r="BO25" s="12" t="e" cm="1">
        <f t="array" aca="1" ref="BO25" ca="1">+[3]!hp(Y25:Y65,100)</f>
        <v>#NAME?</v>
      </c>
      <c r="BP25" s="12" t="e" cm="1">
        <f t="array" aca="1" ref="BP25" ca="1">+[3]!hp(Z25:Z65,100)</f>
        <v>#NAME?</v>
      </c>
      <c r="BQ25" s="12" t="e" cm="1">
        <f t="array" aca="1" ref="BQ25" ca="1">+[3]!hp(AA25:AA65,100)</f>
        <v>#NAME?</v>
      </c>
      <c r="BR25" s="12" t="e" cm="1">
        <f t="array" aca="1" ref="BR25" ca="1">+[3]!hp(AB25:AB65,100)</f>
        <v>#NAME?</v>
      </c>
      <c r="BS25" s="12" t="e" cm="1">
        <f t="array" aca="1" ref="BS25" ca="1">+[3]!hp(AC25:AC65,100)</f>
        <v>#NAME?</v>
      </c>
      <c r="BT25" s="12" t="e" cm="1">
        <f t="array" aca="1" ref="BT25" ca="1">+[3]!hp(AD25:AD65,100)</f>
        <v>#NAME?</v>
      </c>
      <c r="BU25" s="12" t="e" cm="1">
        <f t="array" aca="1" ref="BU25" ca="1">+[3]!hp(AE25:AE65,100)</f>
        <v>#NAME?</v>
      </c>
      <c r="BW25" s="12" t="e" cm="1">
        <f t="array" aca="1" ref="BW25" ca="1">+[3]!hp(AG25:AG65,100)</f>
        <v>#NAME?</v>
      </c>
      <c r="BX25" s="12" t="e" cm="1">
        <f t="array" aca="1" ref="BX25" ca="1">+[3]!hp(AH25:AH65,100)</f>
        <v>#NAME?</v>
      </c>
      <c r="BY25" s="12" t="e" cm="1">
        <f t="array" aca="1" ref="BY25" ca="1">+[3]!hp(AI25:AI65,100)</f>
        <v>#NAME?</v>
      </c>
      <c r="BZ25" s="12" t="e" cm="1">
        <f t="array" aca="1" ref="BZ25" ca="1">+[3]!hp(AJ25:AJ65,100)</f>
        <v>#NAME?</v>
      </c>
      <c r="CA25" s="12" t="e" cm="1">
        <f t="array" aca="1" ref="CA25" ca="1">+[3]!hp(AK25:AK65,100)</f>
        <v>#NAME?</v>
      </c>
      <c r="CB25" s="12" t="e" cm="1">
        <f t="array" aca="1" ref="CB25" ca="1">+[3]!hp(AL25:AL65,100)</f>
        <v>#NAME?</v>
      </c>
      <c r="CD25" s="12" t="e" cm="1">
        <f t="array" aca="1" ref="CD25" ca="1">+[3]!hp(AN25:AN65,100)</f>
        <v>#NAME?</v>
      </c>
      <c r="CF25" s="136" t="e">
        <f ca="1">+B25-AR25</f>
        <v>#NAME?</v>
      </c>
      <c r="CG25" s="136" t="e">
        <f t="shared" ref="CG25:CV40" ca="1" si="0">+C25-AS25</f>
        <v>#NAME?</v>
      </c>
      <c r="CH25" s="136" t="e">
        <f t="shared" ca="1" si="0"/>
        <v>#NAME?</v>
      </c>
      <c r="CI25" s="136"/>
      <c r="CJ25" s="136" t="e">
        <f t="shared" ca="1" si="0"/>
        <v>#NAME?</v>
      </c>
      <c r="CK25" s="136" t="e">
        <f t="shared" ca="1" si="0"/>
        <v>#NAME?</v>
      </c>
      <c r="CL25" s="136" t="e">
        <f t="shared" ca="1" si="0"/>
        <v>#NAME?</v>
      </c>
      <c r="CM25" s="136" t="e">
        <f t="shared" ca="1" si="0"/>
        <v>#NAME?</v>
      </c>
      <c r="CN25" s="136" t="e">
        <f t="shared" ca="1" si="0"/>
        <v>#NAME?</v>
      </c>
      <c r="CO25" s="136" t="e">
        <f t="shared" ca="1" si="0"/>
        <v>#NAME?</v>
      </c>
      <c r="CP25" s="136" t="e">
        <f t="shared" ca="1" si="0"/>
        <v>#NAME?</v>
      </c>
      <c r="CQ25" s="136" t="e">
        <f t="shared" ca="1" si="0"/>
        <v>#NAME?</v>
      </c>
      <c r="CR25" s="136" t="e">
        <f t="shared" ca="1" si="0"/>
        <v>#NAME?</v>
      </c>
      <c r="CS25" s="136" t="e">
        <f t="shared" ca="1" si="0"/>
        <v>#NAME?</v>
      </c>
      <c r="CT25" s="136" t="e">
        <f t="shared" ca="1" si="0"/>
        <v>#NAME?</v>
      </c>
      <c r="CU25" s="136" t="e">
        <f t="shared" ca="1" si="0"/>
        <v>#NAME?</v>
      </c>
      <c r="CV25" s="136" t="e">
        <f t="shared" ca="1" si="0"/>
        <v>#NAME?</v>
      </c>
      <c r="CW25" s="136"/>
      <c r="CX25" s="136" t="e">
        <f t="shared" ref="CX25:CZ34" ca="1" si="1">+T25-BJ25</f>
        <v>#NAME?</v>
      </c>
      <c r="CY25" s="136" t="e">
        <f t="shared" ca="1" si="1"/>
        <v>#NAME?</v>
      </c>
      <c r="CZ25" s="136" t="e">
        <f t="shared" ca="1" si="1"/>
        <v>#NAME?</v>
      </c>
      <c r="DA25" s="136"/>
      <c r="DB25" s="136"/>
      <c r="DC25" s="136" t="e">
        <f t="shared" ref="DC25:DP25" ca="1" si="2">+Y25-BO25</f>
        <v>#NAME?</v>
      </c>
      <c r="DD25" s="136" t="e">
        <f t="shared" ca="1" si="2"/>
        <v>#NAME?</v>
      </c>
      <c r="DE25" s="136" t="e">
        <f t="shared" ca="1" si="2"/>
        <v>#NAME?</v>
      </c>
      <c r="DF25" s="136" t="e">
        <f t="shared" ca="1" si="2"/>
        <v>#NAME?</v>
      </c>
      <c r="DG25" s="136" t="e">
        <f t="shared" ca="1" si="2"/>
        <v>#NAME?</v>
      </c>
      <c r="DH25" s="136" t="e">
        <f t="shared" ca="1" si="2"/>
        <v>#NAME?</v>
      </c>
      <c r="DI25" s="136" t="e">
        <f t="shared" ca="1" si="2"/>
        <v>#NAME?</v>
      </c>
      <c r="DJ25" s="136"/>
      <c r="DK25" s="136" t="e">
        <f t="shared" ca="1" si="2"/>
        <v>#NAME?</v>
      </c>
      <c r="DL25" s="136" t="e">
        <f t="shared" ca="1" si="2"/>
        <v>#NAME?</v>
      </c>
      <c r="DM25" s="136" t="e">
        <f t="shared" ca="1" si="2"/>
        <v>#NAME?</v>
      </c>
      <c r="DN25" s="136" t="e">
        <f t="shared" ca="1" si="2"/>
        <v>#NAME?</v>
      </c>
      <c r="DO25" s="136" t="e">
        <f t="shared" ca="1" si="2"/>
        <v>#NAME?</v>
      </c>
      <c r="DP25" s="136" t="e">
        <f t="shared" ca="1" si="2"/>
        <v>#NAME?</v>
      </c>
      <c r="DQ25" s="136"/>
      <c r="DR25" s="136" t="e">
        <f t="shared" ref="DC25:DR40" ca="1" si="3">+AN25-CD25</f>
        <v>#NAME?</v>
      </c>
      <c r="DW25" s="12">
        <v>5.955567233559222</v>
      </c>
      <c r="DX25" s="12">
        <v>2.106849184906082</v>
      </c>
      <c r="DY25" s="12">
        <v>2.2086576118185093</v>
      </c>
      <c r="DZ25" s="12" t="e">
        <v>#N/A</v>
      </c>
      <c r="EA25" s="12">
        <v>3.1642672333027804</v>
      </c>
      <c r="EB25" s="12">
        <v>4.5449138962210185</v>
      </c>
      <c r="EC25" s="12" t="e">
        <v>#N/A</v>
      </c>
      <c r="ED25" s="12">
        <v>6.2124900946277819</v>
      </c>
      <c r="EE25" s="12">
        <v>1.6954447604566809</v>
      </c>
      <c r="EF25" s="12">
        <v>11.094653810564935</v>
      </c>
      <c r="EG25" s="12">
        <v>4.2717787882106961</v>
      </c>
      <c r="EH25" s="12">
        <v>9.5530905562889075</v>
      </c>
      <c r="EI25" s="12">
        <v>1.0819485601316359</v>
      </c>
      <c r="EJ25" s="12">
        <v>1.0349483797401859</v>
      </c>
      <c r="EK25" s="12">
        <v>1.7201188653508694</v>
      </c>
      <c r="EL25" s="12">
        <v>4.0130399020657279</v>
      </c>
      <c r="EM25" s="12">
        <v>3.5008801504085341</v>
      </c>
      <c r="EN25" s="12">
        <v>3.7060812774592193</v>
      </c>
      <c r="EO25" s="12">
        <v>2.686728250554296</v>
      </c>
      <c r="EP25" s="12">
        <v>1.9175333056955139</v>
      </c>
      <c r="EQ25" s="12">
        <v>13.588200191963296</v>
      </c>
      <c r="ET25" s="12">
        <v>0</v>
      </c>
      <c r="EU25" s="12">
        <v>-1.7281956010483839</v>
      </c>
      <c r="EV25" s="12">
        <v>-1.2716710024892137</v>
      </c>
      <c r="EW25" s="12">
        <v>1.8920064546621091</v>
      </c>
      <c r="EX25" s="12">
        <v>-2.3485306747179351</v>
      </c>
      <c r="EY25" s="12">
        <v>-16.400798099473832</v>
      </c>
      <c r="EZ25" s="12">
        <v>3.6283335748967431</v>
      </c>
      <c r="FA25" s="12">
        <v>0</v>
      </c>
      <c r="FB25" s="12">
        <v>0</v>
      </c>
      <c r="FC25" s="12">
        <v>4.3883107259492959</v>
      </c>
      <c r="FD25" s="12">
        <v>-1.4666996152953971</v>
      </c>
      <c r="FE25" s="12">
        <v>3.1284790039713926</v>
      </c>
      <c r="FF25" s="12">
        <v>3.0381606054361328</v>
      </c>
      <c r="FG25" s="12">
        <v>2.8768949490122964</v>
      </c>
      <c r="FH25" s="12">
        <v>7.4637216288076758</v>
      </c>
      <c r="FI25" s="12" t="e">
        <v>#N/A</v>
      </c>
      <c r="FJ25" s="12">
        <v>-0.88902823975689671</v>
      </c>
    </row>
    <row r="26" spans="1:166" x14ac:dyDescent="0.25">
      <c r="A26" s="12">
        <v>1981</v>
      </c>
      <c r="B26" s="135">
        <v>45</v>
      </c>
      <c r="C26" s="135">
        <v>60</v>
      </c>
      <c r="D26" s="135">
        <v>62</v>
      </c>
      <c r="E26" s="135"/>
      <c r="F26" s="135">
        <v>76.319999999999993</v>
      </c>
      <c r="G26" s="135">
        <v>35</v>
      </c>
      <c r="H26" s="135">
        <v>65</v>
      </c>
      <c r="I26" s="135">
        <v>55</v>
      </c>
      <c r="J26" s="135">
        <v>43</v>
      </c>
      <c r="K26" s="135">
        <v>58</v>
      </c>
      <c r="L26" s="135">
        <v>56</v>
      </c>
      <c r="M26" s="135">
        <v>50</v>
      </c>
      <c r="N26" s="135">
        <v>70</v>
      </c>
      <c r="O26" s="135">
        <v>50</v>
      </c>
      <c r="P26" s="135">
        <v>75</v>
      </c>
      <c r="Q26" s="135">
        <v>56</v>
      </c>
      <c r="R26" s="135">
        <v>60</v>
      </c>
      <c r="S26" s="135"/>
      <c r="T26" s="135">
        <v>72</v>
      </c>
      <c r="U26" s="135">
        <v>75</v>
      </c>
      <c r="V26" s="135">
        <v>79.05</v>
      </c>
      <c r="W26" s="135"/>
      <c r="X26" s="135"/>
      <c r="Y26" s="135">
        <v>65</v>
      </c>
      <c r="Z26" s="135">
        <v>55</v>
      </c>
      <c r="AA26" s="135">
        <v>60</v>
      </c>
      <c r="AB26" s="135">
        <v>65.400000000000006</v>
      </c>
      <c r="AC26" s="135">
        <v>65</v>
      </c>
      <c r="AD26" s="135">
        <v>70</v>
      </c>
      <c r="AE26" s="135">
        <v>77.5</v>
      </c>
      <c r="AF26" s="135"/>
      <c r="AG26" s="135">
        <v>50</v>
      </c>
      <c r="AH26" s="135">
        <v>65.599999999999994</v>
      </c>
      <c r="AI26" s="135">
        <v>85</v>
      </c>
      <c r="AJ26" s="135">
        <v>75</v>
      </c>
      <c r="AK26" s="135">
        <v>75</v>
      </c>
      <c r="AL26" s="135">
        <v>70</v>
      </c>
      <c r="AM26" s="135"/>
      <c r="AN26" s="135">
        <v>45</v>
      </c>
      <c r="AO26" s="135"/>
      <c r="CF26" s="136">
        <f t="shared" ref="CF26:CU55" si="4">+B26-AR26</f>
        <v>45</v>
      </c>
      <c r="CG26" s="136">
        <f t="shared" si="0"/>
        <v>60</v>
      </c>
      <c r="CH26" s="136">
        <f t="shared" si="0"/>
        <v>62</v>
      </c>
      <c r="CI26" s="136"/>
      <c r="CJ26" s="136">
        <f t="shared" si="0"/>
        <v>76.319999999999993</v>
      </c>
      <c r="CK26" s="136">
        <f t="shared" si="0"/>
        <v>35</v>
      </c>
      <c r="CL26" s="136">
        <f t="shared" si="0"/>
        <v>65</v>
      </c>
      <c r="CM26" s="136">
        <f t="shared" si="0"/>
        <v>55</v>
      </c>
      <c r="CN26" s="136">
        <f t="shared" si="0"/>
        <v>43</v>
      </c>
      <c r="CO26" s="136">
        <f t="shared" si="0"/>
        <v>58</v>
      </c>
      <c r="CP26" s="136">
        <f t="shared" si="0"/>
        <v>56</v>
      </c>
      <c r="CQ26" s="136">
        <f t="shared" si="0"/>
        <v>50</v>
      </c>
      <c r="CR26" s="136">
        <f t="shared" si="0"/>
        <v>70</v>
      </c>
      <c r="CS26" s="136">
        <f t="shared" si="0"/>
        <v>50</v>
      </c>
      <c r="CT26" s="136">
        <f t="shared" si="0"/>
        <v>75</v>
      </c>
      <c r="CU26" s="136">
        <f t="shared" si="0"/>
        <v>56</v>
      </c>
      <c r="CV26" s="136">
        <f t="shared" si="0"/>
        <v>60</v>
      </c>
      <c r="CW26" s="136"/>
      <c r="CX26" s="136">
        <f t="shared" si="1"/>
        <v>72</v>
      </c>
      <c r="CY26" s="136">
        <f t="shared" si="1"/>
        <v>75</v>
      </c>
      <c r="CZ26" s="136">
        <f t="shared" si="1"/>
        <v>79.05</v>
      </c>
      <c r="DA26" s="136"/>
      <c r="DB26" s="136"/>
      <c r="DC26" s="136">
        <f t="shared" si="3"/>
        <v>65</v>
      </c>
      <c r="DD26" s="136">
        <f t="shared" si="3"/>
        <v>55</v>
      </c>
      <c r="DE26" s="136">
        <f t="shared" si="3"/>
        <v>60</v>
      </c>
      <c r="DF26" s="136">
        <f t="shared" si="3"/>
        <v>65.400000000000006</v>
      </c>
      <c r="DG26" s="136">
        <f t="shared" si="3"/>
        <v>65</v>
      </c>
      <c r="DH26" s="136">
        <f t="shared" si="3"/>
        <v>70</v>
      </c>
      <c r="DI26" s="136">
        <f t="shared" si="3"/>
        <v>77.5</v>
      </c>
      <c r="DJ26" s="136"/>
      <c r="DK26" s="136">
        <f t="shared" si="3"/>
        <v>50</v>
      </c>
      <c r="DL26" s="136">
        <f t="shared" si="3"/>
        <v>65.599999999999994</v>
      </c>
      <c r="DM26" s="136">
        <f t="shared" si="3"/>
        <v>85</v>
      </c>
      <c r="DN26" s="136">
        <f t="shared" si="3"/>
        <v>75</v>
      </c>
      <c r="DO26" s="136">
        <f t="shared" si="3"/>
        <v>75</v>
      </c>
      <c r="DP26" s="136">
        <f t="shared" si="3"/>
        <v>70</v>
      </c>
      <c r="DQ26" s="136"/>
      <c r="DR26" s="136">
        <f t="shared" si="3"/>
        <v>45</v>
      </c>
      <c r="DW26" s="12">
        <v>0.42693278385490885</v>
      </c>
      <c r="DX26" s="12">
        <v>2.7952122135143895</v>
      </c>
      <c r="DY26" s="12">
        <v>0.15808798245355149</v>
      </c>
      <c r="DZ26" s="12" t="e">
        <v>#N/A</v>
      </c>
      <c r="EA26" s="12">
        <v>1.0989810158336866</v>
      </c>
      <c r="EB26" s="12">
        <v>5.6052012733499481</v>
      </c>
      <c r="EC26" s="12" t="e">
        <v>#N/A</v>
      </c>
      <c r="ED26" s="12">
        <v>-0.40923765519926292</v>
      </c>
      <c r="EE26" s="12">
        <v>2.3756877652071182</v>
      </c>
      <c r="EF26" s="12">
        <v>15.206106475346928</v>
      </c>
      <c r="EG26" s="12">
        <v>2.8043196915784421</v>
      </c>
      <c r="EH26" s="12">
        <v>4.9337018690257963</v>
      </c>
      <c r="EI26" s="12">
        <v>-2.2797036466294571</v>
      </c>
      <c r="EJ26" s="12">
        <v>2.8212866481046603</v>
      </c>
      <c r="EK26" s="12">
        <v>0.50055544696959942</v>
      </c>
      <c r="EL26" s="12">
        <v>1.9447818232024758</v>
      </c>
      <c r="EM26" s="12">
        <v>1.4084724945701481</v>
      </c>
      <c r="EN26" s="12">
        <v>3.7627949941540777</v>
      </c>
      <c r="EO26" s="12">
        <v>1.0125306006121093</v>
      </c>
      <c r="EP26" s="12">
        <v>0.8810554025723718</v>
      </c>
      <c r="EQ26" s="12">
        <v>5.8514019529906705</v>
      </c>
      <c r="ET26" s="12">
        <v>0</v>
      </c>
      <c r="EU26" s="12">
        <v>5.5379974166626198</v>
      </c>
      <c r="EV26" s="12">
        <v>-0.49393901288503628</v>
      </c>
      <c r="EW26" s="12">
        <v>0.16088893238524804</v>
      </c>
      <c r="EX26" s="12">
        <v>3.0337306180410195</v>
      </c>
      <c r="EY26" s="12">
        <v>115.44445401094617</v>
      </c>
      <c r="EZ26" s="12">
        <v>3.901782025936356</v>
      </c>
      <c r="FA26" s="12">
        <v>0</v>
      </c>
      <c r="FB26" s="12">
        <v>0</v>
      </c>
      <c r="FC26" s="12">
        <v>1.2497177673773621</v>
      </c>
      <c r="FD26" s="12">
        <v>0.26233844185095734</v>
      </c>
      <c r="FE26" s="12">
        <v>1.2096813398161999</v>
      </c>
      <c r="FF26" s="12">
        <v>-0.8600141919576032</v>
      </c>
      <c r="FG26" s="12">
        <v>1.6357290149140908</v>
      </c>
      <c r="FH26" s="12">
        <v>8.7776417231734598</v>
      </c>
      <c r="FI26" s="12" t="e">
        <v>#N/A</v>
      </c>
      <c r="FJ26" s="12">
        <v>1.5568692180713839</v>
      </c>
    </row>
    <row r="27" spans="1:166" x14ac:dyDescent="0.25">
      <c r="A27" s="12">
        <v>1982</v>
      </c>
      <c r="B27" s="135">
        <v>45</v>
      </c>
      <c r="C27" s="135">
        <v>60</v>
      </c>
      <c r="D27" s="135">
        <v>62</v>
      </c>
      <c r="E27" s="135"/>
      <c r="F27" s="135">
        <v>76.319999999999993</v>
      </c>
      <c r="G27" s="135">
        <v>35</v>
      </c>
      <c r="H27" s="135">
        <v>65</v>
      </c>
      <c r="I27" s="135">
        <v>55</v>
      </c>
      <c r="J27" s="135">
        <v>34</v>
      </c>
      <c r="K27" s="135">
        <v>65</v>
      </c>
      <c r="L27" s="135">
        <v>56</v>
      </c>
      <c r="M27" s="135">
        <v>50</v>
      </c>
      <c r="N27" s="135">
        <v>70</v>
      </c>
      <c r="O27" s="135">
        <v>40</v>
      </c>
      <c r="P27" s="135">
        <v>75</v>
      </c>
      <c r="Q27" s="135">
        <v>56</v>
      </c>
      <c r="R27" s="135">
        <v>60</v>
      </c>
      <c r="S27" s="135"/>
      <c r="T27" s="135">
        <v>72</v>
      </c>
      <c r="U27" s="135">
        <v>75</v>
      </c>
      <c r="V27" s="135">
        <v>76.5</v>
      </c>
      <c r="W27" s="135"/>
      <c r="X27" s="135"/>
      <c r="Y27" s="135">
        <v>65</v>
      </c>
      <c r="Z27" s="135">
        <v>55</v>
      </c>
      <c r="AA27" s="135">
        <v>60</v>
      </c>
      <c r="AB27" s="135">
        <v>70.400000000000006</v>
      </c>
      <c r="AC27" s="135">
        <v>65</v>
      </c>
      <c r="AD27" s="135">
        <v>35</v>
      </c>
      <c r="AE27" s="135">
        <v>77.5</v>
      </c>
      <c r="AF27" s="135"/>
      <c r="AG27" s="135">
        <v>50</v>
      </c>
      <c r="AH27" s="135">
        <v>68.47</v>
      </c>
      <c r="AI27" s="135">
        <v>85</v>
      </c>
      <c r="AJ27" s="135">
        <v>75</v>
      </c>
      <c r="AK27" s="135">
        <v>75</v>
      </c>
      <c r="AL27" s="135">
        <v>50</v>
      </c>
      <c r="AM27" s="135"/>
      <c r="AN27" s="135">
        <v>45</v>
      </c>
      <c r="AO27" s="135"/>
      <c r="CF27" s="136">
        <f t="shared" si="4"/>
        <v>45</v>
      </c>
      <c r="CG27" s="136">
        <f t="shared" si="0"/>
        <v>60</v>
      </c>
      <c r="CH27" s="136">
        <f t="shared" si="0"/>
        <v>62</v>
      </c>
      <c r="CI27" s="136"/>
      <c r="CJ27" s="136">
        <f t="shared" si="0"/>
        <v>76.319999999999993</v>
      </c>
      <c r="CK27" s="136">
        <f t="shared" si="0"/>
        <v>35</v>
      </c>
      <c r="CL27" s="136">
        <f t="shared" si="0"/>
        <v>65</v>
      </c>
      <c r="CM27" s="136">
        <f t="shared" si="0"/>
        <v>55</v>
      </c>
      <c r="CN27" s="136">
        <f t="shared" si="0"/>
        <v>34</v>
      </c>
      <c r="CO27" s="136">
        <f t="shared" si="0"/>
        <v>65</v>
      </c>
      <c r="CP27" s="136">
        <f t="shared" si="0"/>
        <v>56</v>
      </c>
      <c r="CQ27" s="136">
        <f t="shared" si="0"/>
        <v>50</v>
      </c>
      <c r="CR27" s="136">
        <f t="shared" si="0"/>
        <v>70</v>
      </c>
      <c r="CS27" s="136">
        <f t="shared" si="0"/>
        <v>40</v>
      </c>
      <c r="CT27" s="136">
        <f t="shared" si="0"/>
        <v>75</v>
      </c>
      <c r="CU27" s="136">
        <f t="shared" si="0"/>
        <v>56</v>
      </c>
      <c r="CV27" s="136">
        <f t="shared" si="0"/>
        <v>60</v>
      </c>
      <c r="CW27" s="136"/>
      <c r="CX27" s="136">
        <f t="shared" si="1"/>
        <v>72</v>
      </c>
      <c r="CY27" s="136">
        <f t="shared" si="1"/>
        <v>75</v>
      </c>
      <c r="CZ27" s="136">
        <f t="shared" si="1"/>
        <v>76.5</v>
      </c>
      <c r="DA27" s="136"/>
      <c r="DB27" s="136"/>
      <c r="DC27" s="136">
        <f t="shared" si="3"/>
        <v>65</v>
      </c>
      <c r="DD27" s="136">
        <f t="shared" si="3"/>
        <v>55</v>
      </c>
      <c r="DE27" s="136">
        <f t="shared" si="3"/>
        <v>60</v>
      </c>
      <c r="DF27" s="136">
        <f t="shared" si="3"/>
        <v>70.400000000000006</v>
      </c>
      <c r="DG27" s="136">
        <f t="shared" si="3"/>
        <v>65</v>
      </c>
      <c r="DH27" s="136">
        <f t="shared" si="3"/>
        <v>35</v>
      </c>
      <c r="DI27" s="136">
        <f t="shared" si="3"/>
        <v>77.5</v>
      </c>
      <c r="DJ27" s="136"/>
      <c r="DK27" s="136">
        <f t="shared" si="3"/>
        <v>50</v>
      </c>
      <c r="DL27" s="136">
        <f t="shared" si="3"/>
        <v>68.47</v>
      </c>
      <c r="DM27" s="136">
        <f t="shared" si="3"/>
        <v>85</v>
      </c>
      <c r="DN27" s="136">
        <f t="shared" si="3"/>
        <v>75</v>
      </c>
      <c r="DO27" s="136">
        <f t="shared" si="3"/>
        <v>75</v>
      </c>
      <c r="DP27" s="136">
        <f t="shared" si="3"/>
        <v>50</v>
      </c>
      <c r="DQ27" s="136"/>
      <c r="DR27" s="136">
        <f t="shared" si="3"/>
        <v>45</v>
      </c>
      <c r="DW27" s="12">
        <v>-2.3853787781850002</v>
      </c>
      <c r="DX27" s="12">
        <v>-0.59889323972636532</v>
      </c>
      <c r="DY27" s="12">
        <v>9.0542856970415642E-2</v>
      </c>
      <c r="DZ27" s="12" t="e">
        <v>#N/A</v>
      </c>
      <c r="EA27" s="12">
        <v>-0.12560792396844533</v>
      </c>
      <c r="EB27" s="12">
        <v>2.3692225115166821</v>
      </c>
      <c r="EC27" s="12" t="e">
        <v>#N/A</v>
      </c>
      <c r="ED27" s="12">
        <v>-2.1233143059725847</v>
      </c>
      <c r="EE27" s="12">
        <v>-3.7626642876469845</v>
      </c>
      <c r="EF27" s="12">
        <v>-1.4374739579767208</v>
      </c>
      <c r="EG27" s="12">
        <v>-1.3271232935935018E-2</v>
      </c>
      <c r="EH27" s="12">
        <v>-4.641576723800199</v>
      </c>
      <c r="EI27" s="12">
        <v>-1.3403765789918651</v>
      </c>
      <c r="EJ27" s="12">
        <v>1.9440754326717524</v>
      </c>
      <c r="EK27" s="12">
        <v>0.58827386993482378</v>
      </c>
      <c r="EL27" s="12">
        <v>-1.0624734546814381</v>
      </c>
      <c r="EM27" s="12">
        <v>-0.27536116277232736</v>
      </c>
      <c r="EN27" s="12">
        <v>-0.17678613192566672</v>
      </c>
      <c r="EO27" s="12">
        <v>-1.0886654118356347</v>
      </c>
      <c r="EP27" s="12">
        <v>-0.93219575360771501</v>
      </c>
      <c r="EQ27" s="12">
        <v>-0.32510680790157664</v>
      </c>
      <c r="ET27" s="12">
        <v>0</v>
      </c>
      <c r="EU27" s="12">
        <v>3.7300519303841213</v>
      </c>
      <c r="EV27" s="12">
        <v>0.29872726674405214</v>
      </c>
      <c r="EW27" s="12">
        <v>-2.9483933544382381</v>
      </c>
      <c r="EX27" s="12">
        <v>2.6367835775471491</v>
      </c>
      <c r="EY27" s="12">
        <v>261.6367141023602</v>
      </c>
      <c r="EZ27" s="12">
        <v>2.8551496312270075</v>
      </c>
      <c r="FA27" s="12">
        <v>0</v>
      </c>
      <c r="FB27" s="12">
        <v>0</v>
      </c>
      <c r="FC27" s="12">
        <v>-0.29081341845406428</v>
      </c>
      <c r="FD27" s="12">
        <v>-1.0735327048497396</v>
      </c>
      <c r="FE27" s="12">
        <v>-1.5267252643786975</v>
      </c>
      <c r="FF27" s="12">
        <v>-2.1382296254057138</v>
      </c>
      <c r="FG27" s="12">
        <v>-4.020966008674236</v>
      </c>
      <c r="FH27" s="12">
        <v>-1.4005353987488292</v>
      </c>
      <c r="FI27" s="12" t="e">
        <v>#N/A</v>
      </c>
      <c r="FJ27" s="12">
        <v>0.12365695829722512</v>
      </c>
    </row>
    <row r="28" spans="1:166" x14ac:dyDescent="0.25">
      <c r="A28" s="12">
        <v>1983</v>
      </c>
      <c r="B28" s="135">
        <v>45</v>
      </c>
      <c r="C28" s="135">
        <v>60</v>
      </c>
      <c r="D28" s="135">
        <v>62</v>
      </c>
      <c r="E28" s="135"/>
      <c r="F28" s="145">
        <f>+AVERAGE(F29,F27)</f>
        <v>73.935000000000002</v>
      </c>
      <c r="G28" s="145">
        <f t="shared" ref="G28:I28" si="5">+AVERAGE(G29,G27)</f>
        <v>32.5</v>
      </c>
      <c r="H28" s="145">
        <f t="shared" si="5"/>
        <v>62.5</v>
      </c>
      <c r="I28" s="145">
        <f t="shared" si="5"/>
        <v>57.5</v>
      </c>
      <c r="J28" s="135">
        <v>34</v>
      </c>
      <c r="K28" s="145">
        <f t="shared" ref="K28:N28" si="6">+AVERAGE(K29,K27)</f>
        <v>61</v>
      </c>
      <c r="L28" s="145">
        <f t="shared" si="6"/>
        <v>52.5</v>
      </c>
      <c r="M28" s="135">
        <v>50</v>
      </c>
      <c r="N28" s="145">
        <f t="shared" si="6"/>
        <v>54.8</v>
      </c>
      <c r="O28" s="135">
        <v>40</v>
      </c>
      <c r="P28" s="135">
        <v>75</v>
      </c>
      <c r="Q28" s="135">
        <v>56</v>
      </c>
      <c r="R28" s="145">
        <f t="shared" ref="R28:V28" si="7">+AVERAGE(R29,R27)</f>
        <v>61.5</v>
      </c>
      <c r="S28" s="135"/>
      <c r="T28" s="145">
        <f t="shared" si="7"/>
        <v>68.5</v>
      </c>
      <c r="U28" s="135">
        <v>75</v>
      </c>
      <c r="V28" s="145">
        <f t="shared" si="7"/>
        <v>65.75</v>
      </c>
      <c r="W28" s="135"/>
      <c r="X28" s="135"/>
      <c r="Y28" s="135">
        <v>65</v>
      </c>
      <c r="Z28" s="135">
        <v>55</v>
      </c>
      <c r="AA28" s="135">
        <v>60</v>
      </c>
      <c r="AB28" s="145">
        <f t="shared" ref="AB28" si="8">+AVERAGE(AB29,AB27)</f>
        <v>55.45</v>
      </c>
      <c r="AC28" s="135">
        <v>65</v>
      </c>
      <c r="AD28" s="135">
        <v>35</v>
      </c>
      <c r="AE28" s="145">
        <f t="shared" ref="AE28" si="9">+AVERAGE(AE29,AE27)</f>
        <v>73.75</v>
      </c>
      <c r="AF28" s="135"/>
      <c r="AG28" s="135">
        <v>50</v>
      </c>
      <c r="AH28" s="145">
        <f t="shared" ref="AH28" si="10">+AVERAGE(AH29,AH27)</f>
        <v>67.234999999999999</v>
      </c>
      <c r="AI28" s="135">
        <v>84</v>
      </c>
      <c r="AJ28" s="135">
        <v>75</v>
      </c>
      <c r="AK28" s="135">
        <v>75</v>
      </c>
      <c r="AL28" s="135">
        <v>50</v>
      </c>
      <c r="AM28" s="135"/>
      <c r="AN28" s="135">
        <v>45</v>
      </c>
      <c r="AO28" s="135"/>
      <c r="CF28" s="136">
        <f t="shared" si="4"/>
        <v>45</v>
      </c>
      <c r="CG28" s="136">
        <f t="shared" si="0"/>
        <v>60</v>
      </c>
      <c r="CH28" s="136">
        <f t="shared" si="0"/>
        <v>62</v>
      </c>
      <c r="CI28" s="136"/>
      <c r="CJ28" s="136">
        <f t="shared" si="0"/>
        <v>73.935000000000002</v>
      </c>
      <c r="CK28" s="136">
        <f t="shared" si="0"/>
        <v>32.5</v>
      </c>
      <c r="CL28" s="136">
        <f t="shared" si="0"/>
        <v>62.5</v>
      </c>
      <c r="CM28" s="136">
        <f t="shared" si="0"/>
        <v>57.5</v>
      </c>
      <c r="CN28" s="136">
        <f t="shared" si="0"/>
        <v>34</v>
      </c>
      <c r="CO28" s="136">
        <f t="shared" si="0"/>
        <v>61</v>
      </c>
      <c r="CP28" s="136">
        <f t="shared" si="0"/>
        <v>52.5</v>
      </c>
      <c r="CQ28" s="136">
        <f t="shared" si="0"/>
        <v>50</v>
      </c>
      <c r="CR28" s="136">
        <f t="shared" si="0"/>
        <v>54.8</v>
      </c>
      <c r="CS28" s="136">
        <f t="shared" si="0"/>
        <v>40</v>
      </c>
      <c r="CT28" s="136">
        <f t="shared" si="0"/>
        <v>75</v>
      </c>
      <c r="CU28" s="136">
        <f t="shared" si="0"/>
        <v>56</v>
      </c>
      <c r="CV28" s="136">
        <f t="shared" si="0"/>
        <v>61.5</v>
      </c>
      <c r="CW28" s="136"/>
      <c r="CX28" s="136">
        <f t="shared" si="1"/>
        <v>68.5</v>
      </c>
      <c r="CY28" s="136">
        <f t="shared" si="1"/>
        <v>75</v>
      </c>
      <c r="CZ28" s="136">
        <f t="shared" si="1"/>
        <v>65.75</v>
      </c>
      <c r="DA28" s="136"/>
      <c r="DB28" s="136"/>
      <c r="DC28" s="136">
        <f t="shared" si="3"/>
        <v>65</v>
      </c>
      <c r="DD28" s="136">
        <f t="shared" si="3"/>
        <v>55</v>
      </c>
      <c r="DE28" s="136">
        <f t="shared" si="3"/>
        <v>60</v>
      </c>
      <c r="DF28" s="136">
        <f t="shared" si="3"/>
        <v>55.45</v>
      </c>
      <c r="DG28" s="136">
        <f t="shared" si="3"/>
        <v>65</v>
      </c>
      <c r="DH28" s="136">
        <f t="shared" si="3"/>
        <v>35</v>
      </c>
      <c r="DI28" s="136">
        <f t="shared" si="3"/>
        <v>73.75</v>
      </c>
      <c r="DJ28" s="136"/>
      <c r="DK28" s="136">
        <f t="shared" si="3"/>
        <v>50</v>
      </c>
      <c r="DL28" s="136">
        <f t="shared" si="3"/>
        <v>67.234999999999999</v>
      </c>
      <c r="DM28" s="136">
        <f t="shared" si="3"/>
        <v>84</v>
      </c>
      <c r="DN28" s="136">
        <f t="shared" si="3"/>
        <v>75</v>
      </c>
      <c r="DO28" s="136">
        <f t="shared" si="3"/>
        <v>75</v>
      </c>
      <c r="DP28" s="136">
        <f t="shared" si="3"/>
        <v>50</v>
      </c>
      <c r="DQ28" s="136"/>
      <c r="DR28" s="136">
        <f t="shared" si="3"/>
        <v>45</v>
      </c>
      <c r="DW28" s="12">
        <v>1.0548269339101779</v>
      </c>
      <c r="DX28" s="12">
        <v>-4.6225607328477736</v>
      </c>
      <c r="DY28" s="12">
        <v>0.92580401410958757</v>
      </c>
      <c r="DZ28" s="12" t="e">
        <v>#N/A</v>
      </c>
      <c r="EA28" s="12">
        <v>-1.7048312279509332</v>
      </c>
      <c r="EB28" s="12">
        <v>-0.95732351783449587</v>
      </c>
      <c r="EC28" s="12" t="e">
        <v>#N/A</v>
      </c>
      <c r="ED28" s="12">
        <v>-7.7970967660864545</v>
      </c>
      <c r="EE28" s="12">
        <v>-4.053726115628379</v>
      </c>
      <c r="EF28" s="12">
        <v>-6.5945951468539334</v>
      </c>
      <c r="EG28" s="12">
        <v>-2.288825627119877</v>
      </c>
      <c r="EH28" s="12">
        <v>-4.746079610252238</v>
      </c>
      <c r="EI28" s="12">
        <v>-1.3819791862562028</v>
      </c>
      <c r="EJ28" s="12">
        <v>-3.1729580168370006</v>
      </c>
      <c r="EK28" s="12">
        <v>-0.43671995084426385</v>
      </c>
      <c r="EL28" s="12">
        <v>-1.8361269275786896</v>
      </c>
      <c r="EM28" s="12">
        <v>-1.9801144106526607</v>
      </c>
      <c r="EN28" s="12">
        <v>-3.7361093210589331</v>
      </c>
      <c r="EO28" s="12">
        <v>-2.4789869277905723</v>
      </c>
      <c r="EP28" s="12">
        <v>-2.4511342446490261</v>
      </c>
      <c r="EQ28" s="12">
        <v>-0.23273525499817538</v>
      </c>
      <c r="ET28" s="12">
        <v>0</v>
      </c>
      <c r="EU28" s="12">
        <v>-1.2967949608044336</v>
      </c>
      <c r="EV28" s="12">
        <v>-1.9727972532474212</v>
      </c>
      <c r="EW28" s="12">
        <v>-2.2899056716098158</v>
      </c>
      <c r="EX28" s="12">
        <v>-7.2084166059571686</v>
      </c>
      <c r="EY28" s="12">
        <v>330.11954561565472</v>
      </c>
      <c r="EZ28" s="12">
        <v>0.48573886296316005</v>
      </c>
      <c r="FA28" s="12">
        <v>0</v>
      </c>
      <c r="FB28" s="12">
        <v>0</v>
      </c>
      <c r="FC28" s="12">
        <v>-1.4999082670606185</v>
      </c>
      <c r="FD28" s="12">
        <v>-1.6616283218590269</v>
      </c>
      <c r="FE28" s="12">
        <v>-2.7805140151081815</v>
      </c>
      <c r="FF28" s="12">
        <v>-1.1748720651223579</v>
      </c>
      <c r="FG28" s="12">
        <v>-3.2872013262095265</v>
      </c>
      <c r="FH28" s="12">
        <v>-5.3293745078790096</v>
      </c>
      <c r="FI28" s="12" t="e">
        <v>#N/A</v>
      </c>
      <c r="FJ28" s="12">
        <v>-0.54034342886249931</v>
      </c>
    </row>
    <row r="29" spans="1:166" x14ac:dyDescent="0.25">
      <c r="A29" s="12">
        <v>1984</v>
      </c>
      <c r="B29" s="135">
        <v>45</v>
      </c>
      <c r="C29" s="135">
        <v>60</v>
      </c>
      <c r="D29" s="135">
        <v>62</v>
      </c>
      <c r="E29" s="135"/>
      <c r="F29" s="135">
        <v>71.55</v>
      </c>
      <c r="G29" s="135">
        <v>30</v>
      </c>
      <c r="H29" s="135">
        <v>60</v>
      </c>
      <c r="I29" s="135">
        <v>60</v>
      </c>
      <c r="J29" s="135">
        <v>34</v>
      </c>
      <c r="K29" s="135">
        <v>57</v>
      </c>
      <c r="L29" s="135">
        <v>49</v>
      </c>
      <c r="M29" s="135">
        <v>50</v>
      </c>
      <c r="N29" s="135">
        <v>39.6</v>
      </c>
      <c r="O29" s="135">
        <v>40</v>
      </c>
      <c r="P29" s="135">
        <v>75</v>
      </c>
      <c r="Q29" s="135">
        <v>56</v>
      </c>
      <c r="R29" s="135">
        <v>63</v>
      </c>
      <c r="S29" s="135"/>
      <c r="T29" s="135">
        <v>65</v>
      </c>
      <c r="U29" s="135">
        <v>70</v>
      </c>
      <c r="V29" s="135">
        <v>55</v>
      </c>
      <c r="W29" s="135"/>
      <c r="X29" s="135"/>
      <c r="Y29" s="135">
        <v>65</v>
      </c>
      <c r="Z29" s="135">
        <v>55</v>
      </c>
      <c r="AA29" s="135">
        <v>60</v>
      </c>
      <c r="AB29" s="135">
        <v>40.5</v>
      </c>
      <c r="AC29" s="135">
        <v>65</v>
      </c>
      <c r="AD29" s="135">
        <v>35</v>
      </c>
      <c r="AE29" s="135">
        <v>70</v>
      </c>
      <c r="AF29" s="135"/>
      <c r="AG29" s="135">
        <v>50</v>
      </c>
      <c r="AH29" s="135">
        <v>66</v>
      </c>
      <c r="AI29" s="135">
        <v>82</v>
      </c>
      <c r="AJ29" s="135">
        <v>75</v>
      </c>
      <c r="AK29" s="135">
        <v>60</v>
      </c>
      <c r="AL29" s="135">
        <v>50</v>
      </c>
      <c r="AM29" s="135"/>
      <c r="AN29" s="135">
        <v>45</v>
      </c>
      <c r="AO29" s="135"/>
      <c r="CF29" s="136">
        <f t="shared" si="4"/>
        <v>45</v>
      </c>
      <c r="CG29" s="136">
        <f t="shared" si="0"/>
        <v>60</v>
      </c>
      <c r="CH29" s="136">
        <f t="shared" si="0"/>
        <v>62</v>
      </c>
      <c r="CI29" s="136"/>
      <c r="CJ29" s="136">
        <f t="shared" si="0"/>
        <v>71.55</v>
      </c>
      <c r="CK29" s="136">
        <f t="shared" si="0"/>
        <v>30</v>
      </c>
      <c r="CL29" s="136">
        <f t="shared" si="0"/>
        <v>60</v>
      </c>
      <c r="CM29" s="136">
        <f t="shared" si="0"/>
        <v>60</v>
      </c>
      <c r="CN29" s="136">
        <f t="shared" si="0"/>
        <v>34</v>
      </c>
      <c r="CO29" s="136">
        <f t="shared" si="0"/>
        <v>57</v>
      </c>
      <c r="CP29" s="136">
        <f t="shared" si="0"/>
        <v>49</v>
      </c>
      <c r="CQ29" s="136">
        <f t="shared" si="0"/>
        <v>50</v>
      </c>
      <c r="CR29" s="136">
        <f t="shared" si="0"/>
        <v>39.6</v>
      </c>
      <c r="CS29" s="136">
        <f t="shared" si="0"/>
        <v>40</v>
      </c>
      <c r="CT29" s="136">
        <f t="shared" si="0"/>
        <v>75</v>
      </c>
      <c r="CU29" s="136">
        <f t="shared" si="0"/>
        <v>56</v>
      </c>
      <c r="CV29" s="136">
        <f t="shared" si="0"/>
        <v>63</v>
      </c>
      <c r="CW29" s="136"/>
      <c r="CX29" s="136">
        <f t="shared" si="1"/>
        <v>65</v>
      </c>
      <c r="CY29" s="136">
        <f t="shared" si="1"/>
        <v>70</v>
      </c>
      <c r="CZ29" s="136">
        <f t="shared" si="1"/>
        <v>55</v>
      </c>
      <c r="DA29" s="136"/>
      <c r="DB29" s="136"/>
      <c r="DC29" s="136">
        <f t="shared" si="3"/>
        <v>65</v>
      </c>
      <c r="DD29" s="136">
        <f t="shared" si="3"/>
        <v>55</v>
      </c>
      <c r="DE29" s="136">
        <f t="shared" si="3"/>
        <v>60</v>
      </c>
      <c r="DF29" s="136">
        <f t="shared" si="3"/>
        <v>40.5</v>
      </c>
      <c r="DG29" s="136">
        <f t="shared" si="3"/>
        <v>65</v>
      </c>
      <c r="DH29" s="136">
        <f t="shared" si="3"/>
        <v>35</v>
      </c>
      <c r="DI29" s="136">
        <f t="shared" si="3"/>
        <v>70</v>
      </c>
      <c r="DJ29" s="136"/>
      <c r="DK29" s="136">
        <f t="shared" si="3"/>
        <v>50</v>
      </c>
      <c r="DL29" s="136">
        <f t="shared" si="3"/>
        <v>66</v>
      </c>
      <c r="DM29" s="136">
        <f t="shared" si="3"/>
        <v>82</v>
      </c>
      <c r="DN29" s="136">
        <f t="shared" si="3"/>
        <v>75</v>
      </c>
      <c r="DO29" s="136">
        <f t="shared" si="3"/>
        <v>60</v>
      </c>
      <c r="DP29" s="136">
        <f t="shared" si="3"/>
        <v>50</v>
      </c>
      <c r="DQ29" s="136"/>
      <c r="DR29" s="136">
        <f t="shared" si="3"/>
        <v>45</v>
      </c>
      <c r="DW29" s="12">
        <v>2.8178173557914334</v>
      </c>
      <c r="DX29" s="12">
        <v>-1.6847548684674081</v>
      </c>
      <c r="DY29" s="12">
        <v>-0.81645602219181512</v>
      </c>
      <c r="DZ29" s="12" t="e">
        <v>#N/A</v>
      </c>
      <c r="EA29" s="12">
        <v>-1.2312171024222067</v>
      </c>
      <c r="EB29" s="12">
        <v>-0.84741328333096533</v>
      </c>
      <c r="EC29" s="12" t="e">
        <v>#N/A</v>
      </c>
      <c r="ED29" s="12">
        <v>-5.4278604569743152</v>
      </c>
      <c r="EE29" s="12">
        <v>-0.93779912071653371</v>
      </c>
      <c r="EF29" s="12">
        <v>-4.5518331433643482</v>
      </c>
      <c r="EG29" s="12">
        <v>-2.8593380906196728</v>
      </c>
      <c r="EH29" s="12">
        <v>-0.29731356900011008</v>
      </c>
      <c r="EI29" s="12">
        <v>0.33969507657830889</v>
      </c>
      <c r="EJ29" s="12">
        <v>-1.1602830418267445</v>
      </c>
      <c r="EK29" s="12">
        <v>-1.1297183588279012</v>
      </c>
      <c r="EL29" s="12">
        <v>-1.4524249197463206</v>
      </c>
      <c r="EM29" s="12">
        <v>-0.83368870759296954</v>
      </c>
      <c r="EN29" s="12">
        <v>-2.1923779049140535</v>
      </c>
      <c r="EO29" s="12">
        <v>-1.8282994590537385</v>
      </c>
      <c r="EP29" s="12">
        <v>-2.8111472730565339</v>
      </c>
      <c r="EQ29" s="12">
        <v>-2.3030195191224436</v>
      </c>
      <c r="ET29" s="12">
        <v>0</v>
      </c>
      <c r="EU29" s="12">
        <v>0.89781153634289979</v>
      </c>
      <c r="EV29" s="12">
        <v>3.1873410251380392</v>
      </c>
      <c r="EW29" s="12">
        <v>0.70013647907636312</v>
      </c>
      <c r="EX29" s="12">
        <v>-3.6407865015214327</v>
      </c>
      <c r="EY29" s="12">
        <v>-49.354855149307696</v>
      </c>
      <c r="EZ29" s="12">
        <v>-4.23987165722464</v>
      </c>
      <c r="FA29" s="12">
        <v>0</v>
      </c>
      <c r="FB29" s="12">
        <v>0</v>
      </c>
      <c r="FC29" s="12">
        <v>-2.7880760784959477</v>
      </c>
      <c r="FD29" s="12">
        <v>0.32094462332085527</v>
      </c>
      <c r="FE29" s="12">
        <v>-1.5576200463924152</v>
      </c>
      <c r="FF29" s="12">
        <v>-2.1505532593615868</v>
      </c>
      <c r="FG29" s="12">
        <v>0.37201466514548542</v>
      </c>
      <c r="FH29" s="12">
        <v>-7.5883196489289872</v>
      </c>
      <c r="FI29" s="12" t="e">
        <v>#N/A</v>
      </c>
      <c r="FJ29" s="12">
        <v>-1.4390469227739189</v>
      </c>
    </row>
    <row r="30" spans="1:166" x14ac:dyDescent="0.25">
      <c r="A30" s="12">
        <v>1985</v>
      </c>
      <c r="B30" s="135">
        <v>45</v>
      </c>
      <c r="C30" s="135">
        <v>60</v>
      </c>
      <c r="D30" s="135">
        <v>62</v>
      </c>
      <c r="E30" s="135"/>
      <c r="F30" s="135">
        <v>71.55</v>
      </c>
      <c r="G30" s="135">
        <v>30</v>
      </c>
      <c r="H30" s="135">
        <v>60</v>
      </c>
      <c r="I30" s="135">
        <v>60</v>
      </c>
      <c r="J30" s="135">
        <v>34.9</v>
      </c>
      <c r="K30" s="135">
        <v>56</v>
      </c>
      <c r="L30" s="135">
        <v>49</v>
      </c>
      <c r="M30" s="135">
        <v>50</v>
      </c>
      <c r="N30" s="135">
        <v>39.6</v>
      </c>
      <c r="O30" s="135">
        <v>40</v>
      </c>
      <c r="P30" s="135">
        <v>75</v>
      </c>
      <c r="Q30" s="135">
        <v>56</v>
      </c>
      <c r="R30" s="135">
        <v>63</v>
      </c>
      <c r="S30" s="135"/>
      <c r="T30" s="135">
        <v>65</v>
      </c>
      <c r="U30" s="135">
        <v>70</v>
      </c>
      <c r="V30" s="135">
        <v>55</v>
      </c>
      <c r="W30" s="135"/>
      <c r="X30" s="135"/>
      <c r="Y30" s="135">
        <v>65</v>
      </c>
      <c r="Z30" s="135">
        <v>55</v>
      </c>
      <c r="AA30" s="135">
        <v>66</v>
      </c>
      <c r="AB30" s="135">
        <v>40</v>
      </c>
      <c r="AC30" s="135">
        <v>50</v>
      </c>
      <c r="AD30" s="135">
        <v>35</v>
      </c>
      <c r="AE30" s="135">
        <v>60</v>
      </c>
      <c r="AF30" s="135"/>
      <c r="AG30" s="135">
        <v>50</v>
      </c>
      <c r="AH30" s="135">
        <v>66</v>
      </c>
      <c r="AI30" s="135">
        <v>80</v>
      </c>
      <c r="AJ30" s="135">
        <v>75</v>
      </c>
      <c r="AK30" s="135">
        <v>60</v>
      </c>
      <c r="AL30" s="135">
        <v>50</v>
      </c>
      <c r="AM30" s="135"/>
      <c r="AN30" s="135">
        <v>45</v>
      </c>
      <c r="AO30" s="135"/>
      <c r="CF30" s="136">
        <f t="shared" si="4"/>
        <v>45</v>
      </c>
      <c r="CG30" s="136">
        <f t="shared" si="0"/>
        <v>60</v>
      </c>
      <c r="CH30" s="136">
        <f t="shared" si="0"/>
        <v>62</v>
      </c>
      <c r="CI30" s="136"/>
      <c r="CJ30" s="136">
        <f t="shared" si="0"/>
        <v>71.55</v>
      </c>
      <c r="CK30" s="136">
        <f t="shared" si="0"/>
        <v>30</v>
      </c>
      <c r="CL30" s="136">
        <f t="shared" si="0"/>
        <v>60</v>
      </c>
      <c r="CM30" s="136">
        <f t="shared" si="0"/>
        <v>60</v>
      </c>
      <c r="CN30" s="136">
        <f t="shared" si="0"/>
        <v>34.9</v>
      </c>
      <c r="CO30" s="136">
        <f t="shared" si="0"/>
        <v>56</v>
      </c>
      <c r="CP30" s="136">
        <f t="shared" si="0"/>
        <v>49</v>
      </c>
      <c r="CQ30" s="136">
        <f t="shared" si="0"/>
        <v>50</v>
      </c>
      <c r="CR30" s="136">
        <f t="shared" si="0"/>
        <v>39.6</v>
      </c>
      <c r="CS30" s="136">
        <f t="shared" si="0"/>
        <v>40</v>
      </c>
      <c r="CT30" s="136">
        <f t="shared" si="0"/>
        <v>75</v>
      </c>
      <c r="CU30" s="136">
        <f t="shared" si="0"/>
        <v>56</v>
      </c>
      <c r="CV30" s="136">
        <f t="shared" si="0"/>
        <v>63</v>
      </c>
      <c r="CW30" s="136"/>
      <c r="CX30" s="136">
        <f t="shared" si="1"/>
        <v>65</v>
      </c>
      <c r="CY30" s="136">
        <f t="shared" si="1"/>
        <v>70</v>
      </c>
      <c r="CZ30" s="136">
        <f t="shared" si="1"/>
        <v>55</v>
      </c>
      <c r="DA30" s="136"/>
      <c r="DB30" s="136"/>
      <c r="DC30" s="136">
        <f t="shared" si="3"/>
        <v>65</v>
      </c>
      <c r="DD30" s="136">
        <f t="shared" si="3"/>
        <v>55</v>
      </c>
      <c r="DE30" s="136">
        <f t="shared" si="3"/>
        <v>66</v>
      </c>
      <c r="DF30" s="136">
        <f t="shared" si="3"/>
        <v>40</v>
      </c>
      <c r="DG30" s="136">
        <f t="shared" si="3"/>
        <v>50</v>
      </c>
      <c r="DH30" s="136">
        <f t="shared" si="3"/>
        <v>35</v>
      </c>
      <c r="DI30" s="136">
        <f t="shared" si="3"/>
        <v>60</v>
      </c>
      <c r="DJ30" s="136"/>
      <c r="DK30" s="136">
        <f t="shared" si="3"/>
        <v>50</v>
      </c>
      <c r="DL30" s="136">
        <f t="shared" si="3"/>
        <v>66</v>
      </c>
      <c r="DM30" s="136">
        <f t="shared" si="3"/>
        <v>80</v>
      </c>
      <c r="DN30" s="136">
        <f t="shared" si="3"/>
        <v>75</v>
      </c>
      <c r="DO30" s="136">
        <f t="shared" si="3"/>
        <v>60</v>
      </c>
      <c r="DP30" s="136">
        <f t="shared" si="3"/>
        <v>50</v>
      </c>
      <c r="DQ30" s="136"/>
      <c r="DR30" s="136">
        <f t="shared" si="3"/>
        <v>45</v>
      </c>
      <c r="DW30" s="12">
        <v>-4.2409175736497104</v>
      </c>
      <c r="DX30" s="12">
        <v>0.5792496129802629</v>
      </c>
      <c r="DY30" s="12">
        <v>-0.65499332487620165</v>
      </c>
      <c r="DZ30" s="12" t="e">
        <v>#N/A</v>
      </c>
      <c r="EA30" s="12">
        <v>-1.6756951364531147</v>
      </c>
      <c r="EB30" s="12">
        <v>-2.4858598274168315</v>
      </c>
      <c r="EC30" s="12" t="e">
        <v>#N/A</v>
      </c>
      <c r="ED30" s="12">
        <v>-0.37504792021977096</v>
      </c>
      <c r="EE30" s="12">
        <v>1.2386449656050189</v>
      </c>
      <c r="EF30" s="12">
        <v>-6.7061882241350474</v>
      </c>
      <c r="EG30" s="12">
        <v>-3.8083967773685714</v>
      </c>
      <c r="EH30" s="12">
        <v>-2.9943190360715306</v>
      </c>
      <c r="EI30" s="12">
        <v>2.1272034512625453</v>
      </c>
      <c r="EJ30" s="12">
        <v>1.1124794196465473</v>
      </c>
      <c r="EK30" s="12">
        <v>-1.9549963744750727</v>
      </c>
      <c r="EL30" s="12">
        <v>-1.824982871844739</v>
      </c>
      <c r="EM30" s="12">
        <v>0.69150554311598</v>
      </c>
      <c r="EN30" s="12">
        <v>-0.84482486629229925</v>
      </c>
      <c r="EO30" s="12">
        <v>-1.5870739404819716</v>
      </c>
      <c r="EP30" s="12">
        <v>-2.1538421769336225</v>
      </c>
      <c r="EQ30" s="12">
        <v>-7.5677371289815767</v>
      </c>
      <c r="ET30" s="12">
        <v>0</v>
      </c>
      <c r="EU30" s="12">
        <v>1.7372077028379636</v>
      </c>
      <c r="EV30" s="12">
        <v>2.542916629536407</v>
      </c>
      <c r="EW30" s="12">
        <v>3.5190213125529937</v>
      </c>
      <c r="EX30" s="12">
        <v>-1.6069514086704686</v>
      </c>
      <c r="EY30" s="12">
        <v>-413.44548734882119</v>
      </c>
      <c r="EZ30" s="12">
        <v>-6.4479921646648108</v>
      </c>
      <c r="FA30" s="12">
        <v>0</v>
      </c>
      <c r="FB30" s="12">
        <v>0</v>
      </c>
      <c r="FC30" s="12">
        <v>-3.5468022909243899</v>
      </c>
      <c r="FD30" s="12">
        <v>0.31542993667714825</v>
      </c>
      <c r="FE30" s="12">
        <v>-3.0097859594174423</v>
      </c>
      <c r="FF30" s="12">
        <v>-1.0819968923607348</v>
      </c>
      <c r="FG30" s="12">
        <v>1.0694761638525989</v>
      </c>
      <c r="FH30" s="12">
        <v>-8.0485780891594061</v>
      </c>
      <c r="FI30" s="12" t="e">
        <v>#N/A</v>
      </c>
      <c r="FJ30" s="12">
        <v>-1.146965068514497</v>
      </c>
    </row>
    <row r="31" spans="1:166" x14ac:dyDescent="0.25">
      <c r="A31" s="12">
        <v>1986</v>
      </c>
      <c r="B31" s="135">
        <v>45</v>
      </c>
      <c r="C31" s="135">
        <v>60</v>
      </c>
      <c r="D31" s="135">
        <v>62</v>
      </c>
      <c r="E31" s="135"/>
      <c r="F31" s="135">
        <v>71.13</v>
      </c>
      <c r="G31" s="135">
        <v>30</v>
      </c>
      <c r="H31" s="135">
        <v>60</v>
      </c>
      <c r="I31" s="135">
        <v>60</v>
      </c>
      <c r="J31" s="135">
        <v>35.700000000000003</v>
      </c>
      <c r="K31" s="135">
        <v>56</v>
      </c>
      <c r="L31" s="135">
        <v>49</v>
      </c>
      <c r="M31" s="135">
        <v>50</v>
      </c>
      <c r="N31" s="135">
        <v>39.6</v>
      </c>
      <c r="O31" s="135">
        <v>40</v>
      </c>
      <c r="P31" s="135">
        <v>58</v>
      </c>
      <c r="Q31" s="135">
        <v>56</v>
      </c>
      <c r="R31" s="135">
        <v>63</v>
      </c>
      <c r="S31" s="135"/>
      <c r="T31" s="135">
        <v>62</v>
      </c>
      <c r="U31" s="135">
        <v>70</v>
      </c>
      <c r="V31" s="135">
        <v>55</v>
      </c>
      <c r="W31" s="135"/>
      <c r="X31" s="135"/>
      <c r="Y31" s="135">
        <v>65</v>
      </c>
      <c r="Z31" s="135">
        <v>55</v>
      </c>
      <c r="AA31" s="135">
        <v>66</v>
      </c>
      <c r="AB31" s="135">
        <v>40</v>
      </c>
      <c r="AC31" s="135">
        <v>48</v>
      </c>
      <c r="AD31" s="135">
        <v>35</v>
      </c>
      <c r="AE31" s="135">
        <v>60</v>
      </c>
      <c r="AF31" s="135"/>
      <c r="AG31" s="135">
        <v>50</v>
      </c>
      <c r="AH31" s="135">
        <v>66</v>
      </c>
      <c r="AI31" s="135">
        <v>80.3</v>
      </c>
      <c r="AJ31" s="135">
        <v>50</v>
      </c>
      <c r="AK31" s="135">
        <v>60</v>
      </c>
      <c r="AL31" s="135">
        <v>50</v>
      </c>
      <c r="AM31" s="135"/>
      <c r="AN31" s="135">
        <v>45</v>
      </c>
      <c r="AO31" s="135"/>
      <c r="CF31" s="136">
        <f t="shared" si="4"/>
        <v>45</v>
      </c>
      <c r="CG31" s="136">
        <f t="shared" si="0"/>
        <v>60</v>
      </c>
      <c r="CH31" s="136">
        <f t="shared" si="0"/>
        <v>62</v>
      </c>
      <c r="CI31" s="136"/>
      <c r="CJ31" s="136">
        <f t="shared" si="0"/>
        <v>71.13</v>
      </c>
      <c r="CK31" s="136">
        <f t="shared" si="0"/>
        <v>30</v>
      </c>
      <c r="CL31" s="136">
        <f t="shared" si="0"/>
        <v>60</v>
      </c>
      <c r="CM31" s="136">
        <f t="shared" si="0"/>
        <v>60</v>
      </c>
      <c r="CN31" s="136">
        <f t="shared" si="0"/>
        <v>35.700000000000003</v>
      </c>
      <c r="CO31" s="136">
        <f t="shared" si="0"/>
        <v>56</v>
      </c>
      <c r="CP31" s="136">
        <f t="shared" si="0"/>
        <v>49</v>
      </c>
      <c r="CQ31" s="136">
        <f t="shared" si="0"/>
        <v>50</v>
      </c>
      <c r="CR31" s="136">
        <f t="shared" si="0"/>
        <v>39.6</v>
      </c>
      <c r="CS31" s="136">
        <f t="shared" si="0"/>
        <v>40</v>
      </c>
      <c r="CT31" s="136">
        <f t="shared" si="0"/>
        <v>58</v>
      </c>
      <c r="CU31" s="136">
        <f t="shared" si="0"/>
        <v>56</v>
      </c>
      <c r="CV31" s="136">
        <f t="shared" si="0"/>
        <v>63</v>
      </c>
      <c r="CW31" s="136"/>
      <c r="CX31" s="136">
        <f t="shared" si="1"/>
        <v>62</v>
      </c>
      <c r="CY31" s="136">
        <f t="shared" si="1"/>
        <v>70</v>
      </c>
      <c r="CZ31" s="136">
        <f t="shared" si="1"/>
        <v>55</v>
      </c>
      <c r="DA31" s="136"/>
      <c r="DB31" s="136"/>
      <c r="DC31" s="136">
        <f t="shared" si="3"/>
        <v>65</v>
      </c>
      <c r="DD31" s="136">
        <f t="shared" si="3"/>
        <v>55</v>
      </c>
      <c r="DE31" s="136">
        <f t="shared" si="3"/>
        <v>66</v>
      </c>
      <c r="DF31" s="136">
        <f t="shared" si="3"/>
        <v>40</v>
      </c>
      <c r="DG31" s="136">
        <f t="shared" si="3"/>
        <v>48</v>
      </c>
      <c r="DH31" s="136">
        <f t="shared" si="3"/>
        <v>35</v>
      </c>
      <c r="DI31" s="136">
        <f t="shared" si="3"/>
        <v>60</v>
      </c>
      <c r="DJ31" s="136"/>
      <c r="DK31" s="136">
        <f t="shared" si="3"/>
        <v>50</v>
      </c>
      <c r="DL31" s="136">
        <f t="shared" si="3"/>
        <v>66</v>
      </c>
      <c r="DM31" s="136">
        <f t="shared" si="3"/>
        <v>80.3</v>
      </c>
      <c r="DN31" s="136">
        <f t="shared" si="3"/>
        <v>50</v>
      </c>
      <c r="DO31" s="136">
        <f t="shared" si="3"/>
        <v>60</v>
      </c>
      <c r="DP31" s="136">
        <f t="shared" si="3"/>
        <v>50</v>
      </c>
      <c r="DQ31" s="136"/>
      <c r="DR31" s="136">
        <f t="shared" si="3"/>
        <v>45</v>
      </c>
      <c r="DW31" s="12">
        <v>1.5442316841017316</v>
      </c>
      <c r="DX31" s="12">
        <v>-0.41654469068701871</v>
      </c>
      <c r="DY31" s="12">
        <v>-0.46530683523310756</v>
      </c>
      <c r="DZ31" s="12" t="e">
        <v>#N/A</v>
      </c>
      <c r="EA31" s="12">
        <v>-2.064800505784774</v>
      </c>
      <c r="EB31" s="12">
        <v>-5.4079860145352825</v>
      </c>
      <c r="EC31" s="12" t="e">
        <v>#N/A</v>
      </c>
      <c r="ED31" s="12">
        <v>4.8912941052113865</v>
      </c>
      <c r="EE31" s="12">
        <v>0.72696586191037227</v>
      </c>
      <c r="EF31" s="12">
        <v>-6.2719848708900656</v>
      </c>
      <c r="EG31" s="12">
        <v>-1.8674770651947767</v>
      </c>
      <c r="EH31" s="12">
        <v>-1.2415581176366857</v>
      </c>
      <c r="EI31" s="12">
        <v>5.2174548651528596</v>
      </c>
      <c r="EJ31" s="12">
        <v>1.9915336874696692</v>
      </c>
      <c r="EK31" s="12">
        <v>-2.1543005188256501</v>
      </c>
      <c r="EL31" s="12">
        <v>-2.1045525943080889</v>
      </c>
      <c r="EM31" s="12">
        <v>9.1897391929578021E-2</v>
      </c>
      <c r="EN31" s="12">
        <v>-3.3213156692581975</v>
      </c>
      <c r="EO31" s="12">
        <v>-1.2526000124620538</v>
      </c>
      <c r="EP31" s="12">
        <v>-3.5397133045358089</v>
      </c>
      <c r="EQ31" s="12">
        <v>-7.3358428645118181</v>
      </c>
      <c r="ET31" s="12">
        <v>0</v>
      </c>
      <c r="EU31" s="12">
        <v>-3.4012980302958908</v>
      </c>
      <c r="EV31" s="12">
        <v>2.6801715568205537</v>
      </c>
      <c r="EW31" s="12">
        <v>4.9194446782666859</v>
      </c>
      <c r="EX31" s="12">
        <v>10.685011467292554</v>
      </c>
      <c r="EY31" s="12">
        <v>-325.49180158768195</v>
      </c>
      <c r="EZ31" s="12">
        <v>-7.2095638817932155</v>
      </c>
      <c r="FA31" s="12">
        <v>0</v>
      </c>
      <c r="FB31" s="12">
        <v>0</v>
      </c>
      <c r="FC31" s="12">
        <v>-3.3085537492479489</v>
      </c>
      <c r="FD31" s="12">
        <v>1.2411007456022674</v>
      </c>
      <c r="FE31" s="12">
        <v>-0.95183627422272821</v>
      </c>
      <c r="FF31" s="12">
        <v>-0.92783520334806724</v>
      </c>
      <c r="FG31" s="12">
        <v>1.1038339760654736</v>
      </c>
      <c r="FH31" s="12">
        <v>-2.3692888617290464</v>
      </c>
      <c r="FI31" s="12" t="e">
        <v>#N/A</v>
      </c>
      <c r="FJ31" s="12">
        <v>-0.65821894193395281</v>
      </c>
    </row>
    <row r="32" spans="1:166" x14ac:dyDescent="0.25">
      <c r="A32" s="12">
        <v>1987</v>
      </c>
      <c r="B32" s="135">
        <v>45</v>
      </c>
      <c r="C32" s="135">
        <v>57.08</v>
      </c>
      <c r="D32" s="135">
        <v>62</v>
      </c>
      <c r="E32" s="135"/>
      <c r="F32" s="135">
        <v>70.7</v>
      </c>
      <c r="G32" s="135">
        <v>10</v>
      </c>
      <c r="H32" s="135">
        <v>60</v>
      </c>
      <c r="I32" s="135">
        <v>50</v>
      </c>
      <c r="J32" s="135">
        <v>35</v>
      </c>
      <c r="K32" s="135">
        <v>56</v>
      </c>
      <c r="L32" s="135">
        <v>30</v>
      </c>
      <c r="M32" s="135">
        <v>50</v>
      </c>
      <c r="N32" s="135">
        <v>22</v>
      </c>
      <c r="O32" s="135">
        <v>40</v>
      </c>
      <c r="P32" s="135">
        <v>56.8</v>
      </c>
      <c r="Q32" s="135">
        <v>56</v>
      </c>
      <c r="R32" s="135">
        <v>63</v>
      </c>
      <c r="S32" s="135"/>
      <c r="T32" s="135">
        <v>62</v>
      </c>
      <c r="U32" s="135">
        <v>60</v>
      </c>
      <c r="V32" s="135">
        <v>55</v>
      </c>
      <c r="W32" s="135"/>
      <c r="X32" s="135"/>
      <c r="Y32" s="135">
        <v>65</v>
      </c>
      <c r="Z32" s="135">
        <v>55</v>
      </c>
      <c r="AA32" s="135">
        <v>57</v>
      </c>
      <c r="AB32" s="135">
        <v>34</v>
      </c>
      <c r="AC32" s="135">
        <v>45</v>
      </c>
      <c r="AD32" s="135">
        <v>35</v>
      </c>
      <c r="AE32" s="135">
        <v>50</v>
      </c>
      <c r="AF32" s="135"/>
      <c r="AG32" s="135">
        <v>50</v>
      </c>
      <c r="AH32" s="135">
        <v>66</v>
      </c>
      <c r="AI32" s="135">
        <v>77.400000000000006</v>
      </c>
      <c r="AJ32" s="135">
        <v>50</v>
      </c>
      <c r="AK32" s="135">
        <v>60</v>
      </c>
      <c r="AL32" s="135">
        <v>38.5</v>
      </c>
      <c r="AM32" s="135"/>
      <c r="AN32" s="135">
        <v>45</v>
      </c>
      <c r="AO32" s="135"/>
      <c r="CF32" s="136">
        <f t="shared" si="4"/>
        <v>45</v>
      </c>
      <c r="CG32" s="136">
        <f t="shared" si="0"/>
        <v>57.08</v>
      </c>
      <c r="CH32" s="136">
        <f t="shared" si="0"/>
        <v>62</v>
      </c>
      <c r="CI32" s="136"/>
      <c r="CJ32" s="136">
        <f t="shared" si="0"/>
        <v>70.7</v>
      </c>
      <c r="CK32" s="136">
        <f t="shared" si="0"/>
        <v>10</v>
      </c>
      <c r="CL32" s="136">
        <f t="shared" si="0"/>
        <v>60</v>
      </c>
      <c r="CM32" s="136">
        <f t="shared" si="0"/>
        <v>50</v>
      </c>
      <c r="CN32" s="136">
        <f t="shared" si="0"/>
        <v>35</v>
      </c>
      <c r="CO32" s="136">
        <f t="shared" si="0"/>
        <v>56</v>
      </c>
      <c r="CP32" s="136">
        <f t="shared" si="0"/>
        <v>30</v>
      </c>
      <c r="CQ32" s="136">
        <f t="shared" si="0"/>
        <v>50</v>
      </c>
      <c r="CR32" s="136">
        <f t="shared" si="0"/>
        <v>22</v>
      </c>
      <c r="CS32" s="136">
        <f t="shared" si="0"/>
        <v>40</v>
      </c>
      <c r="CT32" s="136">
        <f t="shared" si="0"/>
        <v>56.8</v>
      </c>
      <c r="CU32" s="136">
        <f t="shared" si="0"/>
        <v>56</v>
      </c>
      <c r="CV32" s="136">
        <f t="shared" si="0"/>
        <v>63</v>
      </c>
      <c r="CW32" s="136"/>
      <c r="CX32" s="136">
        <f t="shared" si="1"/>
        <v>62</v>
      </c>
      <c r="CY32" s="136">
        <f t="shared" si="1"/>
        <v>60</v>
      </c>
      <c r="CZ32" s="136">
        <f t="shared" si="1"/>
        <v>55</v>
      </c>
      <c r="DA32" s="136"/>
      <c r="DB32" s="136"/>
      <c r="DC32" s="136">
        <f t="shared" si="3"/>
        <v>65</v>
      </c>
      <c r="DD32" s="136">
        <f t="shared" si="3"/>
        <v>55</v>
      </c>
      <c r="DE32" s="136">
        <f t="shared" si="3"/>
        <v>57</v>
      </c>
      <c r="DF32" s="136">
        <f t="shared" si="3"/>
        <v>34</v>
      </c>
      <c r="DG32" s="136">
        <f t="shared" si="3"/>
        <v>45</v>
      </c>
      <c r="DH32" s="136">
        <f t="shared" si="3"/>
        <v>35</v>
      </c>
      <c r="DI32" s="136">
        <f t="shared" si="3"/>
        <v>50</v>
      </c>
      <c r="DJ32" s="136"/>
      <c r="DK32" s="136">
        <f t="shared" si="3"/>
        <v>50</v>
      </c>
      <c r="DL32" s="136">
        <f t="shared" si="3"/>
        <v>66</v>
      </c>
      <c r="DM32" s="136">
        <f t="shared" si="3"/>
        <v>77.400000000000006</v>
      </c>
      <c r="DN32" s="136">
        <f t="shared" si="3"/>
        <v>50</v>
      </c>
      <c r="DO32" s="136">
        <f t="shared" si="3"/>
        <v>60</v>
      </c>
      <c r="DP32" s="136">
        <f t="shared" si="3"/>
        <v>38.5</v>
      </c>
      <c r="DQ32" s="136"/>
      <c r="DR32" s="136">
        <f t="shared" si="3"/>
        <v>45</v>
      </c>
      <c r="DW32" s="12">
        <v>3.0133910653652975</v>
      </c>
      <c r="DX32" s="12">
        <v>1.4947694560525235</v>
      </c>
      <c r="DY32" s="12">
        <v>-1.0909171068533681</v>
      </c>
      <c r="DZ32" s="12" t="e">
        <v>#N/A</v>
      </c>
      <c r="EA32" s="12">
        <v>-2.0497891819705814</v>
      </c>
      <c r="EB32" s="12">
        <v>-4.3951336095771154</v>
      </c>
      <c r="EC32" s="12" t="e">
        <v>#N/A</v>
      </c>
      <c r="ED32" s="12">
        <v>6.3610430670821074</v>
      </c>
      <c r="EE32" s="12">
        <v>2.571639168318427</v>
      </c>
      <c r="EF32" s="12">
        <v>-5.5468855751190631</v>
      </c>
      <c r="EG32" s="12">
        <v>-0.31764948089522704</v>
      </c>
      <c r="EH32" s="12">
        <v>-0.45914680344947101</v>
      </c>
      <c r="EI32" s="12">
        <v>3.1190819020053624</v>
      </c>
      <c r="EJ32" s="12">
        <v>-7.5881685866814053</v>
      </c>
      <c r="EK32" s="12">
        <v>-1.9862499052899381</v>
      </c>
      <c r="EL32" s="12">
        <v>-3.5444107846073649</v>
      </c>
      <c r="EM32" s="12">
        <v>-3.5106427134744536</v>
      </c>
      <c r="EN32" s="12">
        <v>-0.20877162760322676</v>
      </c>
      <c r="EO32" s="12">
        <v>-0.48668826168446344</v>
      </c>
      <c r="EP32" s="12">
        <v>-2.9823626986574823</v>
      </c>
      <c r="EQ32" s="12">
        <v>-3.6127466009010334</v>
      </c>
      <c r="ET32" s="12">
        <v>0</v>
      </c>
      <c r="EU32" s="12">
        <v>-3.6306934853769093</v>
      </c>
      <c r="EV32" s="12">
        <v>3.6431974619097929</v>
      </c>
      <c r="EW32" s="12">
        <v>3.7066604026659462</v>
      </c>
      <c r="EX32" s="12">
        <v>19.70023611314906</v>
      </c>
      <c r="EY32" s="12">
        <v>-214.24379359720206</v>
      </c>
      <c r="EZ32" s="12">
        <v>-3.459915354669576</v>
      </c>
      <c r="FA32" s="12">
        <v>0</v>
      </c>
      <c r="FB32" s="12">
        <v>0</v>
      </c>
      <c r="FC32" s="12">
        <v>-0.60976301182139991</v>
      </c>
      <c r="FD32" s="12">
        <v>2.8205309633002855</v>
      </c>
      <c r="FE32" s="12">
        <v>5.8266172064462296</v>
      </c>
      <c r="FF32" s="12">
        <v>1.9701957711970834</v>
      </c>
      <c r="FG32" s="12">
        <v>1.2636662982043276</v>
      </c>
      <c r="FH32" s="12">
        <v>2.6729229980684011</v>
      </c>
      <c r="FI32" s="12" t="e">
        <v>#N/A</v>
      </c>
      <c r="FJ32" s="12">
        <v>-0.21545996819687474</v>
      </c>
    </row>
    <row r="33" spans="1:166" x14ac:dyDescent="0.25">
      <c r="A33" s="12">
        <v>1988</v>
      </c>
      <c r="B33" s="135">
        <v>45</v>
      </c>
      <c r="C33" s="135">
        <v>49</v>
      </c>
      <c r="D33" s="135">
        <v>62</v>
      </c>
      <c r="E33" s="135"/>
      <c r="F33" s="135">
        <v>70.7</v>
      </c>
      <c r="G33" s="135">
        <v>10</v>
      </c>
      <c r="H33" s="135">
        <v>50</v>
      </c>
      <c r="I33" s="135">
        <v>50</v>
      </c>
      <c r="J33" s="135">
        <v>29.9</v>
      </c>
      <c r="K33" s="135">
        <v>50</v>
      </c>
      <c r="L33" s="135">
        <v>30</v>
      </c>
      <c r="M33" s="135">
        <v>50</v>
      </c>
      <c r="N33" s="135">
        <v>68</v>
      </c>
      <c r="O33" s="135">
        <v>40</v>
      </c>
      <c r="P33" s="135">
        <v>56.8</v>
      </c>
      <c r="Q33" s="135">
        <v>56</v>
      </c>
      <c r="R33" s="135">
        <v>50</v>
      </c>
      <c r="S33" s="135"/>
      <c r="T33" s="135">
        <v>62</v>
      </c>
      <c r="U33" s="135">
        <v>60</v>
      </c>
      <c r="V33" s="135">
        <v>55</v>
      </c>
      <c r="W33" s="135"/>
      <c r="X33" s="135"/>
      <c r="Y33" s="135">
        <v>65</v>
      </c>
      <c r="Z33" s="135">
        <v>50</v>
      </c>
      <c r="AA33" s="135">
        <v>48</v>
      </c>
      <c r="AB33" s="135">
        <v>23</v>
      </c>
      <c r="AC33" s="135">
        <v>45</v>
      </c>
      <c r="AD33" s="135">
        <v>35</v>
      </c>
      <c r="AE33" s="135">
        <v>50</v>
      </c>
      <c r="AF33" s="135"/>
      <c r="AG33" s="135">
        <v>45</v>
      </c>
      <c r="AH33" s="135">
        <v>56</v>
      </c>
      <c r="AI33" s="135">
        <v>75.599999999999994</v>
      </c>
      <c r="AJ33" s="135">
        <v>50</v>
      </c>
      <c r="AK33" s="135">
        <v>40</v>
      </c>
      <c r="AL33" s="135">
        <v>28</v>
      </c>
      <c r="AM33" s="135"/>
      <c r="AN33" s="135">
        <v>45</v>
      </c>
      <c r="AO33" s="135"/>
      <c r="CF33" s="136">
        <f t="shared" si="4"/>
        <v>45</v>
      </c>
      <c r="CG33" s="136">
        <f t="shared" si="0"/>
        <v>49</v>
      </c>
      <c r="CH33" s="136">
        <f t="shared" si="0"/>
        <v>62</v>
      </c>
      <c r="CI33" s="136"/>
      <c r="CJ33" s="136">
        <f t="shared" si="0"/>
        <v>70.7</v>
      </c>
      <c r="CK33" s="136">
        <f t="shared" si="0"/>
        <v>10</v>
      </c>
      <c r="CL33" s="136">
        <f t="shared" si="0"/>
        <v>50</v>
      </c>
      <c r="CM33" s="136">
        <f t="shared" si="0"/>
        <v>50</v>
      </c>
      <c r="CN33" s="136">
        <f t="shared" si="0"/>
        <v>29.9</v>
      </c>
      <c r="CO33" s="136">
        <f t="shared" si="0"/>
        <v>50</v>
      </c>
      <c r="CP33" s="136">
        <f t="shared" si="0"/>
        <v>30</v>
      </c>
      <c r="CQ33" s="136">
        <f t="shared" si="0"/>
        <v>50</v>
      </c>
      <c r="CR33" s="136">
        <f t="shared" si="0"/>
        <v>68</v>
      </c>
      <c r="CS33" s="136">
        <f t="shared" si="0"/>
        <v>40</v>
      </c>
      <c r="CT33" s="136">
        <f t="shared" si="0"/>
        <v>56.8</v>
      </c>
      <c r="CU33" s="136">
        <f t="shared" si="0"/>
        <v>56</v>
      </c>
      <c r="CV33" s="136">
        <f t="shared" si="0"/>
        <v>50</v>
      </c>
      <c r="CW33" s="136"/>
      <c r="CX33" s="136">
        <f t="shared" si="1"/>
        <v>62</v>
      </c>
      <c r="CY33" s="136">
        <f t="shared" si="1"/>
        <v>60</v>
      </c>
      <c r="CZ33" s="136">
        <f t="shared" si="1"/>
        <v>55</v>
      </c>
      <c r="DA33" s="136"/>
      <c r="DB33" s="136"/>
      <c r="DC33" s="136">
        <f t="shared" si="3"/>
        <v>65</v>
      </c>
      <c r="DD33" s="136">
        <f t="shared" si="3"/>
        <v>50</v>
      </c>
      <c r="DE33" s="136">
        <f t="shared" si="3"/>
        <v>48</v>
      </c>
      <c r="DF33" s="136">
        <f t="shared" si="3"/>
        <v>23</v>
      </c>
      <c r="DG33" s="136">
        <f t="shared" si="3"/>
        <v>45</v>
      </c>
      <c r="DH33" s="136">
        <f t="shared" si="3"/>
        <v>35</v>
      </c>
      <c r="DI33" s="136">
        <f t="shared" si="3"/>
        <v>50</v>
      </c>
      <c r="DJ33" s="136"/>
      <c r="DK33" s="136">
        <f t="shared" si="3"/>
        <v>45</v>
      </c>
      <c r="DL33" s="136">
        <f t="shared" si="3"/>
        <v>56</v>
      </c>
      <c r="DM33" s="136">
        <f t="shared" si="3"/>
        <v>75.599999999999994</v>
      </c>
      <c r="DN33" s="136">
        <f t="shared" si="3"/>
        <v>50</v>
      </c>
      <c r="DO33" s="136">
        <f t="shared" si="3"/>
        <v>40</v>
      </c>
      <c r="DP33" s="136">
        <f t="shared" si="3"/>
        <v>28</v>
      </c>
      <c r="DQ33" s="136"/>
      <c r="DR33" s="136">
        <f t="shared" si="3"/>
        <v>45</v>
      </c>
      <c r="DW33" s="12">
        <v>-0.26563277979803956</v>
      </c>
      <c r="DX33" s="12">
        <v>2.8342811700595405</v>
      </c>
      <c r="DY33" s="12">
        <v>-2.6533029972395781</v>
      </c>
      <c r="DZ33" s="12" t="e">
        <v>#N/A</v>
      </c>
      <c r="EA33" s="12">
        <v>0.53806608084254037</v>
      </c>
      <c r="EB33" s="12">
        <v>-3.529244703778744</v>
      </c>
      <c r="EC33" s="12" t="e">
        <v>#N/A</v>
      </c>
      <c r="ED33" s="12">
        <v>4.1824684364267171</v>
      </c>
      <c r="EE33" s="12">
        <v>5.1032674396881816</v>
      </c>
      <c r="EF33" s="12">
        <v>-4.6348321593806929</v>
      </c>
      <c r="EG33" s="12">
        <v>-0.24754224215493537</v>
      </c>
      <c r="EH33" s="12">
        <v>-1.3900679962777218</v>
      </c>
      <c r="EI33" s="12">
        <v>0.78447197046578765</v>
      </c>
      <c r="EJ33" s="12">
        <v>0.75929286122511996</v>
      </c>
      <c r="EK33" s="12">
        <v>0.39480482588815846</v>
      </c>
      <c r="EL33" s="12">
        <v>-2.6337500120679351</v>
      </c>
      <c r="EM33" s="12">
        <v>-0.81383057913420487</v>
      </c>
      <c r="EN33" s="12">
        <v>1.4390079264646118</v>
      </c>
      <c r="EO33" s="12">
        <v>1.4811921784874187</v>
      </c>
      <c r="EP33" s="12">
        <v>0.70314402733419001</v>
      </c>
      <c r="EQ33" s="12">
        <v>0.50751804074315032</v>
      </c>
      <c r="ET33" s="12">
        <v>0</v>
      </c>
      <c r="EU33" s="12">
        <v>-4.6786083724948355</v>
      </c>
      <c r="EV33" s="12">
        <v>2.4401365428121693</v>
      </c>
      <c r="EW33" s="12">
        <v>-3.1500343630384009E-2</v>
      </c>
      <c r="EX33" s="12">
        <v>8.633104449372027</v>
      </c>
      <c r="EY33" s="12">
        <v>-4.5825410928155179</v>
      </c>
      <c r="EZ33" s="12">
        <v>-2.1235100384710535</v>
      </c>
      <c r="FA33" s="12">
        <v>0</v>
      </c>
      <c r="FB33" s="12">
        <v>0</v>
      </c>
      <c r="FC33" s="12">
        <v>1.8341216813610117</v>
      </c>
      <c r="FD33" s="12">
        <v>3.6836365767549211</v>
      </c>
      <c r="FE33" s="12">
        <v>2.2561298181627194</v>
      </c>
      <c r="FF33" s="12">
        <v>5.5454669376069745</v>
      </c>
      <c r="FG33" s="12">
        <v>2.4614480391002473</v>
      </c>
      <c r="FH33" s="12">
        <v>1.1628908266408331</v>
      </c>
      <c r="FI33" s="12" t="e">
        <v>#N/A</v>
      </c>
      <c r="FJ33" s="12">
        <v>3.558242616951496</v>
      </c>
    </row>
    <row r="34" spans="1:166" x14ac:dyDescent="0.25">
      <c r="A34" s="12">
        <v>1989</v>
      </c>
      <c r="B34" s="135">
        <v>35</v>
      </c>
      <c r="C34" s="135">
        <v>49</v>
      </c>
      <c r="D34" s="135">
        <v>50</v>
      </c>
      <c r="E34" s="135"/>
      <c r="F34" s="135">
        <v>55</v>
      </c>
      <c r="G34" s="135">
        <v>10</v>
      </c>
      <c r="H34" s="135">
        <v>50</v>
      </c>
      <c r="I34" s="135">
        <v>25</v>
      </c>
      <c r="J34" s="135">
        <v>30.2</v>
      </c>
      <c r="K34" s="135">
        <v>50</v>
      </c>
      <c r="L34" s="135">
        <v>30</v>
      </c>
      <c r="M34" s="135">
        <v>25</v>
      </c>
      <c r="N34" s="135">
        <v>68</v>
      </c>
      <c r="O34" s="135">
        <v>40</v>
      </c>
      <c r="P34" s="135">
        <v>56.8</v>
      </c>
      <c r="Q34" s="135">
        <v>56</v>
      </c>
      <c r="R34" s="135">
        <v>50</v>
      </c>
      <c r="S34" s="135"/>
      <c r="T34" s="135">
        <v>50</v>
      </c>
      <c r="U34" s="135">
        <v>50</v>
      </c>
      <c r="V34" s="135">
        <v>50</v>
      </c>
      <c r="W34" s="135"/>
      <c r="X34" s="135"/>
      <c r="Y34" s="135">
        <v>65</v>
      </c>
      <c r="Z34" s="135">
        <v>40</v>
      </c>
      <c r="AA34" s="135">
        <v>40.5</v>
      </c>
      <c r="AB34" s="135">
        <v>19</v>
      </c>
      <c r="AC34" s="135">
        <v>45</v>
      </c>
      <c r="AD34" s="135">
        <v>35</v>
      </c>
      <c r="AE34" s="135">
        <v>40</v>
      </c>
      <c r="AF34" s="135"/>
      <c r="AG34" s="135">
        <v>45</v>
      </c>
      <c r="AH34" s="135">
        <v>56</v>
      </c>
      <c r="AI34" s="135">
        <v>72.8</v>
      </c>
      <c r="AJ34" s="135">
        <v>50</v>
      </c>
      <c r="AK34" s="135">
        <v>40</v>
      </c>
      <c r="AL34" s="135">
        <v>28</v>
      </c>
      <c r="AM34" s="135"/>
      <c r="AN34" s="135">
        <v>45</v>
      </c>
      <c r="AO34" s="135"/>
      <c r="CF34" s="136">
        <f t="shared" si="4"/>
        <v>35</v>
      </c>
      <c r="CG34" s="136">
        <f t="shared" si="0"/>
        <v>49</v>
      </c>
      <c r="CH34" s="136">
        <f t="shared" si="0"/>
        <v>50</v>
      </c>
      <c r="CI34" s="136"/>
      <c r="CJ34" s="136">
        <f t="shared" si="0"/>
        <v>55</v>
      </c>
      <c r="CK34" s="136">
        <f t="shared" si="0"/>
        <v>10</v>
      </c>
      <c r="CL34" s="136">
        <f t="shared" si="0"/>
        <v>50</v>
      </c>
      <c r="CM34" s="136">
        <f t="shared" si="0"/>
        <v>25</v>
      </c>
      <c r="CN34" s="136">
        <f t="shared" si="0"/>
        <v>30.2</v>
      </c>
      <c r="CO34" s="136">
        <f t="shared" si="0"/>
        <v>50</v>
      </c>
      <c r="CP34" s="136">
        <f t="shared" si="0"/>
        <v>30</v>
      </c>
      <c r="CQ34" s="136">
        <f t="shared" si="0"/>
        <v>25</v>
      </c>
      <c r="CR34" s="136">
        <f t="shared" si="0"/>
        <v>68</v>
      </c>
      <c r="CS34" s="136">
        <f t="shared" si="0"/>
        <v>40</v>
      </c>
      <c r="CT34" s="136">
        <f t="shared" si="0"/>
        <v>56.8</v>
      </c>
      <c r="CU34" s="136">
        <f t="shared" si="0"/>
        <v>56</v>
      </c>
      <c r="CV34" s="136">
        <f t="shared" si="0"/>
        <v>50</v>
      </c>
      <c r="CW34" s="136"/>
      <c r="CX34" s="136">
        <f t="shared" si="1"/>
        <v>50</v>
      </c>
      <c r="CY34" s="136">
        <f t="shared" si="1"/>
        <v>50</v>
      </c>
      <c r="CZ34" s="136">
        <f t="shared" si="1"/>
        <v>50</v>
      </c>
      <c r="DA34" s="136"/>
      <c r="DB34" s="136"/>
      <c r="DC34" s="136">
        <f t="shared" si="3"/>
        <v>65</v>
      </c>
      <c r="DD34" s="136">
        <f t="shared" si="3"/>
        <v>40</v>
      </c>
      <c r="DE34" s="136">
        <f t="shared" si="3"/>
        <v>40.5</v>
      </c>
      <c r="DF34" s="136">
        <f t="shared" si="3"/>
        <v>19</v>
      </c>
      <c r="DG34" s="136">
        <f t="shared" si="3"/>
        <v>45</v>
      </c>
      <c r="DH34" s="136">
        <f t="shared" si="3"/>
        <v>35</v>
      </c>
      <c r="DI34" s="136">
        <f t="shared" si="3"/>
        <v>40</v>
      </c>
      <c r="DJ34" s="136"/>
      <c r="DK34" s="136">
        <f t="shared" si="3"/>
        <v>45</v>
      </c>
      <c r="DL34" s="136">
        <f t="shared" si="3"/>
        <v>56</v>
      </c>
      <c r="DM34" s="136">
        <f t="shared" si="3"/>
        <v>72.8</v>
      </c>
      <c r="DN34" s="136">
        <f t="shared" si="3"/>
        <v>50</v>
      </c>
      <c r="DO34" s="136">
        <f t="shared" si="3"/>
        <v>40</v>
      </c>
      <c r="DP34" s="136">
        <f t="shared" si="3"/>
        <v>28</v>
      </c>
      <c r="DQ34" s="136"/>
      <c r="DR34" s="136">
        <f t="shared" si="3"/>
        <v>45</v>
      </c>
      <c r="DW34" s="12">
        <v>-8.8577620642195996</v>
      </c>
      <c r="DX34" s="12">
        <v>4.84248603258564</v>
      </c>
      <c r="DY34" s="12">
        <v>-1.0718375946745908</v>
      </c>
      <c r="DZ34" s="12" t="e">
        <v>#N/A</v>
      </c>
      <c r="EA34" s="12">
        <v>1.8596528543079103</v>
      </c>
      <c r="EB34" s="12">
        <v>-2.3561687863113008</v>
      </c>
      <c r="EC34" s="12" t="e">
        <v>#N/A</v>
      </c>
      <c r="ED34" s="12">
        <v>5.5827242478804351</v>
      </c>
      <c r="EE34" s="12">
        <v>5.3079658757755368</v>
      </c>
      <c r="EF34" s="12">
        <v>-0.26113437602364797</v>
      </c>
      <c r="EG34" s="12">
        <v>-0.9681732361617037</v>
      </c>
      <c r="EH34" s="12">
        <v>-6.0495754725351958E-2</v>
      </c>
      <c r="EI34" s="12">
        <v>-0.75800337454899136</v>
      </c>
      <c r="EJ34" s="12">
        <v>-2.0444376336375569</v>
      </c>
      <c r="EK34" s="12">
        <v>2.8849805555281023</v>
      </c>
      <c r="EL34" s="12">
        <v>-1.4783506535042221</v>
      </c>
      <c r="EM34" s="12">
        <v>1.3431482013736655</v>
      </c>
      <c r="EN34" s="12">
        <v>2.8075098840702992</v>
      </c>
      <c r="EO34" s="12">
        <v>2.768395432405768</v>
      </c>
      <c r="EP34" s="12">
        <v>2.5110489156821529</v>
      </c>
      <c r="EQ34" s="12">
        <v>-4.3511467874649554</v>
      </c>
      <c r="ET34" s="12">
        <v>0</v>
      </c>
      <c r="EU34" s="12">
        <v>-2.9968555001832726</v>
      </c>
      <c r="EV34" s="12">
        <v>1.0115725252633183</v>
      </c>
      <c r="EW34" s="12">
        <v>-2.2907964697241994</v>
      </c>
      <c r="EX34" s="12">
        <v>-5.8100814715048443</v>
      </c>
      <c r="EY34" s="12">
        <v>183.38431614601632</v>
      </c>
      <c r="EZ34" s="12">
        <v>0.98330934258140701</v>
      </c>
      <c r="FA34" s="12">
        <v>0</v>
      </c>
      <c r="FB34" s="12">
        <v>0</v>
      </c>
      <c r="FC34" s="12">
        <v>4.202808074090953</v>
      </c>
      <c r="FD34" s="12">
        <v>5.0319337301390448</v>
      </c>
      <c r="FE34" s="12">
        <v>-4.0654456400152696</v>
      </c>
      <c r="FF34" s="12">
        <v>5.5527079657268388</v>
      </c>
      <c r="FG34" s="12">
        <v>3.1957663383902002</v>
      </c>
      <c r="FH34" s="12">
        <v>-1.0079422396841977</v>
      </c>
      <c r="FI34" s="12" t="e">
        <v>#N/A</v>
      </c>
      <c r="FJ34" s="12">
        <v>1.8519741774478931</v>
      </c>
    </row>
    <row r="35" spans="1:166" x14ac:dyDescent="0.25">
      <c r="A35" s="12">
        <v>1990</v>
      </c>
      <c r="B35" s="135">
        <v>30</v>
      </c>
      <c r="C35" s="135">
        <v>48</v>
      </c>
      <c r="D35" s="135">
        <v>50</v>
      </c>
      <c r="E35" s="135"/>
      <c r="F35" s="135">
        <v>55</v>
      </c>
      <c r="G35" s="135">
        <v>10</v>
      </c>
      <c r="H35" s="135">
        <v>50</v>
      </c>
      <c r="I35" s="135">
        <v>25</v>
      </c>
      <c r="J35" s="135">
        <v>30.5</v>
      </c>
      <c r="K35" s="135">
        <v>50</v>
      </c>
      <c r="L35" s="135">
        <v>30</v>
      </c>
      <c r="M35" s="135">
        <v>25</v>
      </c>
      <c r="N35" s="135">
        <v>68</v>
      </c>
      <c r="O35" s="135">
        <v>25</v>
      </c>
      <c r="P35" s="135">
        <v>56.8</v>
      </c>
      <c r="Q35" s="135">
        <v>53</v>
      </c>
      <c r="R35" s="135">
        <v>50</v>
      </c>
      <c r="S35" s="135">
        <v>50</v>
      </c>
      <c r="T35" s="135">
        <v>50</v>
      </c>
      <c r="U35" s="135">
        <v>50</v>
      </c>
      <c r="V35" s="135">
        <v>50</v>
      </c>
      <c r="W35" s="135"/>
      <c r="X35" s="135"/>
      <c r="Y35" s="135">
        <v>35</v>
      </c>
      <c r="Z35" s="135">
        <v>35</v>
      </c>
      <c r="AA35" s="135">
        <v>33</v>
      </c>
      <c r="AB35" s="135">
        <v>17</v>
      </c>
      <c r="AC35" s="135">
        <v>45</v>
      </c>
      <c r="AD35" s="135">
        <v>35</v>
      </c>
      <c r="AE35" s="135">
        <v>40</v>
      </c>
      <c r="AF35" s="135">
        <v>90</v>
      </c>
      <c r="AG35" s="135">
        <v>45</v>
      </c>
      <c r="AH35" s="135">
        <v>56</v>
      </c>
      <c r="AI35" s="135">
        <v>66.2</v>
      </c>
      <c r="AJ35" s="135">
        <v>50</v>
      </c>
      <c r="AK35" s="135">
        <v>40</v>
      </c>
      <c r="AL35" s="135">
        <v>28</v>
      </c>
      <c r="AM35" s="135"/>
      <c r="AN35" s="135">
        <v>45</v>
      </c>
      <c r="AO35" s="135"/>
      <c r="BI35" s="12" t="e" cm="1">
        <f t="array" aca="1" ref="BI35" ca="1">+[3]!hp(S35:S65,100)</f>
        <v>#NAME?</v>
      </c>
      <c r="BV35" s="12" t="e" cm="1">
        <f t="array" aca="1" ref="BV35" ca="1">+[3]!hp(AF35:AF65,100)</f>
        <v>#NAME?</v>
      </c>
      <c r="CF35" s="136">
        <f t="shared" si="4"/>
        <v>30</v>
      </c>
      <c r="CG35" s="136">
        <f t="shared" si="0"/>
        <v>48</v>
      </c>
      <c r="CH35" s="136">
        <f t="shared" si="0"/>
        <v>50</v>
      </c>
      <c r="CI35" s="136"/>
      <c r="CJ35" s="136">
        <f t="shared" si="0"/>
        <v>55</v>
      </c>
      <c r="CK35" s="136">
        <f t="shared" si="0"/>
        <v>10</v>
      </c>
      <c r="CL35" s="136">
        <f t="shared" si="0"/>
        <v>50</v>
      </c>
      <c r="CM35" s="136">
        <f t="shared" si="0"/>
        <v>25</v>
      </c>
      <c r="CN35" s="136">
        <f t="shared" si="0"/>
        <v>30.5</v>
      </c>
      <c r="CO35" s="136">
        <f t="shared" si="0"/>
        <v>50</v>
      </c>
      <c r="CP35" s="136">
        <f t="shared" si="0"/>
        <v>30</v>
      </c>
      <c r="CQ35" s="136">
        <f t="shared" si="0"/>
        <v>25</v>
      </c>
      <c r="CR35" s="136">
        <f t="shared" si="0"/>
        <v>68</v>
      </c>
      <c r="CS35" s="136">
        <f t="shared" si="0"/>
        <v>25</v>
      </c>
      <c r="CT35" s="136">
        <f t="shared" si="0"/>
        <v>56.8</v>
      </c>
      <c r="CU35" s="136">
        <f t="shared" si="0"/>
        <v>53</v>
      </c>
      <c r="CV35" s="136">
        <f t="shared" si="0"/>
        <v>50</v>
      </c>
      <c r="CW35" s="136" t="e">
        <f t="shared" ref="CW35:DA50" ca="1" si="11">+S35-BI35</f>
        <v>#NAME?</v>
      </c>
      <c r="CX35" s="136">
        <f t="shared" si="11"/>
        <v>50</v>
      </c>
      <c r="CY35" s="136">
        <f t="shared" si="11"/>
        <v>50</v>
      </c>
      <c r="CZ35" s="136">
        <f t="shared" si="11"/>
        <v>50</v>
      </c>
      <c r="DA35" s="136"/>
      <c r="DB35" s="136"/>
      <c r="DC35" s="136">
        <f t="shared" si="3"/>
        <v>35</v>
      </c>
      <c r="DD35" s="136">
        <f t="shared" si="3"/>
        <v>35</v>
      </c>
      <c r="DE35" s="136">
        <f t="shared" si="3"/>
        <v>33</v>
      </c>
      <c r="DF35" s="136">
        <f t="shared" si="3"/>
        <v>17</v>
      </c>
      <c r="DG35" s="136">
        <f t="shared" si="3"/>
        <v>45</v>
      </c>
      <c r="DH35" s="136">
        <f t="shared" si="3"/>
        <v>35</v>
      </c>
      <c r="DI35" s="136">
        <f t="shared" si="3"/>
        <v>40</v>
      </c>
      <c r="DJ35" s="136" t="e">
        <f t="shared" ca="1" si="3"/>
        <v>#NAME?</v>
      </c>
      <c r="DK35" s="136">
        <f t="shared" si="3"/>
        <v>45</v>
      </c>
      <c r="DL35" s="136">
        <f t="shared" si="3"/>
        <v>56</v>
      </c>
      <c r="DM35" s="136">
        <f t="shared" si="3"/>
        <v>66.2</v>
      </c>
      <c r="DN35" s="136">
        <f t="shared" si="3"/>
        <v>50</v>
      </c>
      <c r="DO35" s="136">
        <f t="shared" si="3"/>
        <v>40</v>
      </c>
      <c r="DP35" s="136">
        <f t="shared" si="3"/>
        <v>28</v>
      </c>
      <c r="DQ35" s="136"/>
      <c r="DR35" s="136">
        <f t="shared" si="3"/>
        <v>45</v>
      </c>
      <c r="DW35" s="12">
        <v>-12.413132010004318</v>
      </c>
      <c r="DX35" s="12">
        <v>2.7657641465741847</v>
      </c>
      <c r="DY35" s="12">
        <v>1.0739445431862862</v>
      </c>
      <c r="DZ35" s="12" t="e">
        <v>#N/A</v>
      </c>
      <c r="EA35" s="12">
        <v>2.8905822398586594</v>
      </c>
      <c r="EB35" s="12">
        <v>-0.76949229195618329</v>
      </c>
      <c r="EC35" s="12" t="e">
        <v>#N/A</v>
      </c>
      <c r="ED35" s="12">
        <v>-1.8020841020337741</v>
      </c>
      <c r="EE35" s="12">
        <v>2.8305410690135488</v>
      </c>
      <c r="EF35" s="12">
        <v>-4.3764423624666335</v>
      </c>
      <c r="EG35" s="12">
        <v>-0.48404105295222166</v>
      </c>
      <c r="EH35" s="12">
        <v>-1.3403988028463516</v>
      </c>
      <c r="EI35" s="12">
        <v>-1.3557327644654293</v>
      </c>
      <c r="EJ35" s="12">
        <v>-1.7621061342357649</v>
      </c>
      <c r="EK35" s="12">
        <v>3.852048963897019</v>
      </c>
      <c r="EL35" s="12">
        <v>1.9748160225845908</v>
      </c>
      <c r="EM35" s="12">
        <v>2.5934015276047973</v>
      </c>
      <c r="EN35" s="12">
        <v>-1.1294213473684351</v>
      </c>
      <c r="EO35" s="12">
        <v>2.7185853779142661</v>
      </c>
      <c r="EP35" s="12">
        <v>5.0599711301065327</v>
      </c>
      <c r="EQ35" s="12">
        <v>-2.4262171734501408</v>
      </c>
      <c r="ET35" s="12">
        <v>0</v>
      </c>
      <c r="EU35" s="12">
        <v>-0.26871493798140023</v>
      </c>
      <c r="EV35" s="12">
        <v>-1.0937813105809226</v>
      </c>
      <c r="EW35" s="12">
        <v>-3.6426118095703259</v>
      </c>
      <c r="EX35" s="12">
        <v>-10.629701662365278</v>
      </c>
      <c r="EY35" s="12">
        <v>215.89196375076062</v>
      </c>
      <c r="EZ35" s="12">
        <v>6.1789497203066048</v>
      </c>
      <c r="FA35" s="12">
        <v>0</v>
      </c>
      <c r="FB35" s="12">
        <v>0</v>
      </c>
      <c r="FC35" s="12">
        <v>5.3767028436918736</v>
      </c>
      <c r="FD35" s="12">
        <v>4.1311287025769587</v>
      </c>
      <c r="FE35" s="12">
        <v>3.2539891103334355</v>
      </c>
      <c r="FF35" s="12">
        <v>3.3449275323876861</v>
      </c>
      <c r="FG35" s="12">
        <v>1.6226516492586995</v>
      </c>
      <c r="FH35" s="12">
        <v>-4.2868478424677789</v>
      </c>
      <c r="FI35" s="12" t="e">
        <v>#N/A</v>
      </c>
      <c r="FJ35" s="12">
        <v>1.6542376510595247</v>
      </c>
    </row>
    <row r="36" spans="1:166" x14ac:dyDescent="0.25">
      <c r="A36" s="12">
        <v>1991</v>
      </c>
      <c r="B36" s="135">
        <v>30</v>
      </c>
      <c r="C36" s="135">
        <v>47</v>
      </c>
      <c r="D36" s="135">
        <v>50</v>
      </c>
      <c r="E36" s="135"/>
      <c r="F36" s="135">
        <v>55</v>
      </c>
      <c r="G36" s="135">
        <v>10</v>
      </c>
      <c r="H36" s="135">
        <v>40</v>
      </c>
      <c r="I36" s="135">
        <v>25</v>
      </c>
      <c r="J36" s="135">
        <v>30.5</v>
      </c>
      <c r="K36" s="135">
        <v>50</v>
      </c>
      <c r="L36" s="135">
        <v>30</v>
      </c>
      <c r="M36" s="135">
        <v>25</v>
      </c>
      <c r="N36" s="135">
        <v>68</v>
      </c>
      <c r="O36" s="135">
        <v>25</v>
      </c>
      <c r="P36" s="135">
        <v>56.8</v>
      </c>
      <c r="Q36" s="135">
        <v>53</v>
      </c>
      <c r="R36" s="135">
        <v>50</v>
      </c>
      <c r="S36" s="135">
        <v>50</v>
      </c>
      <c r="T36" s="135">
        <v>50</v>
      </c>
      <c r="U36" s="135">
        <v>50</v>
      </c>
      <c r="V36" s="135">
        <v>50</v>
      </c>
      <c r="W36" s="135"/>
      <c r="X36" s="135"/>
      <c r="Y36" s="135">
        <v>35</v>
      </c>
      <c r="Z36" s="135">
        <v>35</v>
      </c>
      <c r="AA36" s="135">
        <v>33</v>
      </c>
      <c r="AB36" s="135">
        <v>14</v>
      </c>
      <c r="AC36" s="135">
        <v>37</v>
      </c>
      <c r="AD36" s="135">
        <v>35</v>
      </c>
      <c r="AE36" s="135">
        <v>40</v>
      </c>
      <c r="AF36" s="135">
        <v>50</v>
      </c>
      <c r="AG36" s="135">
        <v>44</v>
      </c>
      <c r="AH36" s="135">
        <v>56</v>
      </c>
      <c r="AI36" s="135">
        <v>51.2</v>
      </c>
      <c r="AJ36" s="135">
        <v>50</v>
      </c>
      <c r="AK36" s="135">
        <v>40</v>
      </c>
      <c r="AL36" s="135">
        <v>31</v>
      </c>
      <c r="AM36" s="135"/>
      <c r="AN36" s="135">
        <v>45</v>
      </c>
      <c r="AO36" s="135"/>
      <c r="CF36" s="136">
        <f t="shared" si="4"/>
        <v>30</v>
      </c>
      <c r="CG36" s="136">
        <f t="shared" si="0"/>
        <v>47</v>
      </c>
      <c r="CH36" s="136">
        <f t="shared" si="0"/>
        <v>50</v>
      </c>
      <c r="CI36" s="136"/>
      <c r="CJ36" s="136">
        <f t="shared" si="0"/>
        <v>55</v>
      </c>
      <c r="CK36" s="136">
        <f t="shared" si="0"/>
        <v>10</v>
      </c>
      <c r="CL36" s="136">
        <f t="shared" si="0"/>
        <v>40</v>
      </c>
      <c r="CM36" s="136">
        <f t="shared" si="0"/>
        <v>25</v>
      </c>
      <c r="CN36" s="136">
        <f t="shared" si="0"/>
        <v>30.5</v>
      </c>
      <c r="CO36" s="136">
        <f t="shared" si="0"/>
        <v>50</v>
      </c>
      <c r="CP36" s="136">
        <f t="shared" si="0"/>
        <v>30</v>
      </c>
      <c r="CQ36" s="136">
        <f t="shared" si="0"/>
        <v>25</v>
      </c>
      <c r="CR36" s="136">
        <f t="shared" si="0"/>
        <v>68</v>
      </c>
      <c r="CS36" s="136">
        <f t="shared" si="0"/>
        <v>25</v>
      </c>
      <c r="CT36" s="136">
        <f t="shared" si="0"/>
        <v>56.8</v>
      </c>
      <c r="CU36" s="136">
        <f t="shared" si="0"/>
        <v>53</v>
      </c>
      <c r="CV36" s="136">
        <f t="shared" si="0"/>
        <v>50</v>
      </c>
      <c r="CW36" s="136">
        <f t="shared" si="11"/>
        <v>50</v>
      </c>
      <c r="CX36" s="136">
        <f t="shared" si="11"/>
        <v>50</v>
      </c>
      <c r="CY36" s="136">
        <f t="shared" si="11"/>
        <v>50</v>
      </c>
      <c r="CZ36" s="136">
        <f t="shared" si="11"/>
        <v>50</v>
      </c>
      <c r="DA36" s="136"/>
      <c r="DB36" s="136"/>
      <c r="DC36" s="136">
        <f t="shared" si="3"/>
        <v>35</v>
      </c>
      <c r="DD36" s="136">
        <f t="shared" si="3"/>
        <v>35</v>
      </c>
      <c r="DE36" s="136">
        <f t="shared" si="3"/>
        <v>33</v>
      </c>
      <c r="DF36" s="136">
        <f t="shared" si="3"/>
        <v>14</v>
      </c>
      <c r="DG36" s="136">
        <f t="shared" si="3"/>
        <v>37</v>
      </c>
      <c r="DH36" s="136">
        <f t="shared" si="3"/>
        <v>35</v>
      </c>
      <c r="DI36" s="136">
        <f t="shared" si="3"/>
        <v>40</v>
      </c>
      <c r="DJ36" s="136">
        <f t="shared" si="3"/>
        <v>50</v>
      </c>
      <c r="DK36" s="136">
        <f t="shared" si="3"/>
        <v>44</v>
      </c>
      <c r="DL36" s="136">
        <f t="shared" si="3"/>
        <v>56</v>
      </c>
      <c r="DM36" s="136">
        <f t="shared" si="3"/>
        <v>51.2</v>
      </c>
      <c r="DN36" s="136">
        <f t="shared" si="3"/>
        <v>50</v>
      </c>
      <c r="DO36" s="136">
        <f t="shared" si="3"/>
        <v>40</v>
      </c>
      <c r="DP36" s="136">
        <f t="shared" si="3"/>
        <v>31</v>
      </c>
      <c r="DQ36" s="136"/>
      <c r="DR36" s="136">
        <f t="shared" si="3"/>
        <v>45</v>
      </c>
      <c r="DW36" s="12">
        <v>-5.972654688431362</v>
      </c>
      <c r="DX36" s="12">
        <v>-2.8735580203038182</v>
      </c>
      <c r="DY36" s="12">
        <v>2.225401679938102</v>
      </c>
      <c r="DZ36" s="12" t="e">
        <v>#N/A</v>
      </c>
      <c r="EA36" s="12">
        <v>2.4332376295547107</v>
      </c>
      <c r="EB36" s="12">
        <v>1.1997342996363614</v>
      </c>
      <c r="EC36" s="12" t="e">
        <v>#N/A</v>
      </c>
      <c r="ED36" s="12">
        <v>-2.9625474840115515</v>
      </c>
      <c r="EE36" s="12">
        <v>-2.6322906859904691</v>
      </c>
      <c r="EF36" s="12">
        <v>-3.633784476546623</v>
      </c>
      <c r="EG36" s="12">
        <v>-2.4825120220386907</v>
      </c>
      <c r="EH36" s="12">
        <v>-4.5954164509879831</v>
      </c>
      <c r="EI36" s="12">
        <v>-2.1567878859483613</v>
      </c>
      <c r="EJ36" s="12">
        <v>1.0940098950475203</v>
      </c>
      <c r="EK36" s="12">
        <v>2.3023786555178845</v>
      </c>
      <c r="EL36" s="12">
        <v>4.9966700898648355</v>
      </c>
      <c r="EM36" s="12">
        <v>3.8562418308884929</v>
      </c>
      <c r="EN36" s="12">
        <v>-1.2352040453537256</v>
      </c>
      <c r="EO36" s="12">
        <v>2.1374530042516966</v>
      </c>
      <c r="EP36" s="12">
        <v>6.1084736810919367</v>
      </c>
      <c r="EQ36" s="12">
        <v>3.2501036251879896</v>
      </c>
      <c r="ET36" s="12">
        <v>0</v>
      </c>
      <c r="EU36" s="12">
        <v>1.3037097780960352</v>
      </c>
      <c r="EV36" s="12">
        <v>-5.1221944852903647</v>
      </c>
      <c r="EW36" s="12">
        <v>-3.7709091340225598</v>
      </c>
      <c r="EX36" s="12">
        <v>-9.1438275243407645</v>
      </c>
      <c r="EY36" s="12">
        <v>59.648744191424157</v>
      </c>
      <c r="EZ36" s="12">
        <v>5.7315894913109844</v>
      </c>
      <c r="FA36" s="12">
        <v>0</v>
      </c>
      <c r="FB36" s="12">
        <v>0</v>
      </c>
      <c r="FC36" s="12">
        <v>4.9644302749604776</v>
      </c>
      <c r="FD36" s="12">
        <v>0.85532700257844851</v>
      </c>
      <c r="FE36" s="12">
        <v>-1.9346852191292783</v>
      </c>
      <c r="FF36" s="12">
        <v>-1.2557855616328197</v>
      </c>
      <c r="FG36" s="12">
        <v>-2.7871124510473919</v>
      </c>
      <c r="FH36" s="12">
        <v>-4.2421573927698688</v>
      </c>
      <c r="FI36" s="12" t="e">
        <v>#N/A</v>
      </c>
      <c r="FJ36" s="12">
        <v>1.4820162337791345</v>
      </c>
    </row>
    <row r="37" spans="1:166" x14ac:dyDescent="0.25">
      <c r="A37" s="12">
        <v>1992</v>
      </c>
      <c r="B37" s="135">
        <v>30</v>
      </c>
      <c r="C37" s="135">
        <v>47</v>
      </c>
      <c r="D37" s="135">
        <v>50</v>
      </c>
      <c r="E37" s="135">
        <v>55</v>
      </c>
      <c r="F37" s="135">
        <v>55</v>
      </c>
      <c r="G37" s="135">
        <v>10</v>
      </c>
      <c r="H37" s="135">
        <v>40</v>
      </c>
      <c r="I37" s="135">
        <v>25</v>
      </c>
      <c r="J37" s="135">
        <v>30.5</v>
      </c>
      <c r="K37" s="135">
        <v>50</v>
      </c>
      <c r="L37" s="135">
        <v>30</v>
      </c>
      <c r="M37" s="135">
        <v>25</v>
      </c>
      <c r="N37" s="135">
        <v>68</v>
      </c>
      <c r="O37" s="135">
        <v>25</v>
      </c>
      <c r="P37" s="135">
        <v>56.8</v>
      </c>
      <c r="Q37" s="135">
        <v>53</v>
      </c>
      <c r="R37" s="135">
        <v>50</v>
      </c>
      <c r="S37" s="135">
        <v>40</v>
      </c>
      <c r="T37" s="135">
        <v>51</v>
      </c>
      <c r="U37" s="135">
        <v>50</v>
      </c>
      <c r="V37" s="135">
        <v>50</v>
      </c>
      <c r="W37" s="135"/>
      <c r="X37" s="135"/>
      <c r="Y37" s="135">
        <v>35</v>
      </c>
      <c r="Z37" s="135">
        <v>35</v>
      </c>
      <c r="AA37" s="135">
        <v>33</v>
      </c>
      <c r="AB37" s="135">
        <v>13</v>
      </c>
      <c r="AC37" s="135">
        <v>37</v>
      </c>
      <c r="AD37" s="135">
        <v>35</v>
      </c>
      <c r="AE37" s="135">
        <v>40</v>
      </c>
      <c r="AF37" s="135">
        <v>40</v>
      </c>
      <c r="AG37" s="135">
        <v>43</v>
      </c>
      <c r="AH37" s="135">
        <v>53</v>
      </c>
      <c r="AI37" s="135">
        <v>51</v>
      </c>
      <c r="AJ37" s="135">
        <v>50</v>
      </c>
      <c r="AK37" s="135">
        <v>40</v>
      </c>
      <c r="AL37" s="135">
        <v>31</v>
      </c>
      <c r="AM37" s="135"/>
      <c r="AN37" s="135">
        <v>30</v>
      </c>
      <c r="AO37" s="135"/>
      <c r="AU37" s="12" t="e" cm="1">
        <f t="array" aca="1" ref="AU37" ca="1">+[3]!hp(E37:E65,100)</f>
        <v>#NAME?</v>
      </c>
      <c r="CF37" s="136">
        <f t="shared" si="4"/>
        <v>30</v>
      </c>
      <c r="CG37" s="136">
        <f t="shared" si="0"/>
        <v>47</v>
      </c>
      <c r="CH37" s="136">
        <f t="shared" si="0"/>
        <v>50</v>
      </c>
      <c r="CI37" s="136" t="e">
        <f t="shared" ca="1" si="0"/>
        <v>#NAME?</v>
      </c>
      <c r="CJ37" s="136">
        <f t="shared" si="0"/>
        <v>55</v>
      </c>
      <c r="CK37" s="136">
        <f t="shared" si="0"/>
        <v>10</v>
      </c>
      <c r="CL37" s="136">
        <f t="shared" si="0"/>
        <v>40</v>
      </c>
      <c r="CM37" s="136">
        <f t="shared" si="0"/>
        <v>25</v>
      </c>
      <c r="CN37" s="136">
        <f t="shared" si="0"/>
        <v>30.5</v>
      </c>
      <c r="CO37" s="136">
        <f t="shared" si="0"/>
        <v>50</v>
      </c>
      <c r="CP37" s="136">
        <f t="shared" si="0"/>
        <v>30</v>
      </c>
      <c r="CQ37" s="136">
        <f t="shared" si="0"/>
        <v>25</v>
      </c>
      <c r="CR37" s="136">
        <f t="shared" si="0"/>
        <v>68</v>
      </c>
      <c r="CS37" s="136">
        <f t="shared" si="0"/>
        <v>25</v>
      </c>
      <c r="CT37" s="136">
        <f t="shared" si="0"/>
        <v>56.8</v>
      </c>
      <c r="CU37" s="136">
        <f t="shared" si="0"/>
        <v>53</v>
      </c>
      <c r="CV37" s="136">
        <f t="shared" si="0"/>
        <v>50</v>
      </c>
      <c r="CW37" s="136">
        <f t="shared" si="11"/>
        <v>40</v>
      </c>
      <c r="CX37" s="136">
        <f t="shared" si="11"/>
        <v>51</v>
      </c>
      <c r="CY37" s="136">
        <f t="shared" si="11"/>
        <v>50</v>
      </c>
      <c r="CZ37" s="136">
        <f t="shared" si="11"/>
        <v>50</v>
      </c>
      <c r="DA37" s="136"/>
      <c r="DB37" s="136"/>
      <c r="DC37" s="136">
        <f t="shared" si="3"/>
        <v>35</v>
      </c>
      <c r="DD37" s="136">
        <f t="shared" si="3"/>
        <v>35</v>
      </c>
      <c r="DE37" s="136">
        <f t="shared" si="3"/>
        <v>33</v>
      </c>
      <c r="DF37" s="136">
        <f t="shared" si="3"/>
        <v>13</v>
      </c>
      <c r="DG37" s="136">
        <f t="shared" si="3"/>
        <v>37</v>
      </c>
      <c r="DH37" s="136">
        <f t="shared" si="3"/>
        <v>35</v>
      </c>
      <c r="DI37" s="136">
        <f t="shared" si="3"/>
        <v>40</v>
      </c>
      <c r="DJ37" s="136">
        <f t="shared" si="3"/>
        <v>40</v>
      </c>
      <c r="DK37" s="136">
        <f t="shared" si="3"/>
        <v>43</v>
      </c>
      <c r="DL37" s="136">
        <f t="shared" si="3"/>
        <v>53</v>
      </c>
      <c r="DM37" s="136">
        <f t="shared" si="3"/>
        <v>51</v>
      </c>
      <c r="DN37" s="136">
        <f t="shared" si="3"/>
        <v>50</v>
      </c>
      <c r="DO37" s="136">
        <f t="shared" si="3"/>
        <v>40</v>
      </c>
      <c r="DP37" s="136">
        <f t="shared" si="3"/>
        <v>31</v>
      </c>
      <c r="DQ37" s="136"/>
      <c r="DR37" s="136">
        <f t="shared" si="3"/>
        <v>30</v>
      </c>
      <c r="DW37" s="12">
        <v>0.85253832411561348</v>
      </c>
      <c r="DX37" s="12">
        <v>-3.8742536218868793</v>
      </c>
      <c r="DY37" s="12">
        <v>1.7293847067072505</v>
      </c>
      <c r="DZ37" s="12" t="e">
        <v>#N/A</v>
      </c>
      <c r="EA37" s="12">
        <v>1.621077754794328</v>
      </c>
      <c r="EB37" s="12">
        <v>-0.78900594388339584</v>
      </c>
      <c r="EC37" s="12" t="e">
        <v>#N/A</v>
      </c>
      <c r="ED37" s="12">
        <v>-6.0188822209166091</v>
      </c>
      <c r="EE37" s="12">
        <v>-4.4424278009502984</v>
      </c>
      <c r="EF37" s="12">
        <v>2.1088886832931735</v>
      </c>
      <c r="EG37" s="12">
        <v>-1.5659163273432455</v>
      </c>
      <c r="EH37" s="12">
        <v>0.81338027597664109</v>
      </c>
      <c r="EI37" s="12">
        <v>-2.4249474583994584</v>
      </c>
      <c r="EJ37" s="12">
        <v>2.2705765945035239</v>
      </c>
      <c r="EK37" s="12">
        <v>1.4747354428501183</v>
      </c>
      <c r="EL37" s="12">
        <v>4.4128603141018061</v>
      </c>
      <c r="EM37" s="12">
        <v>2.2720131927978144</v>
      </c>
      <c r="EN37" s="12">
        <v>1.7265200560963478</v>
      </c>
      <c r="EO37" s="12">
        <v>0.75495276353352381</v>
      </c>
      <c r="EP37" s="12">
        <v>3.6814107853493852</v>
      </c>
      <c r="EQ37" s="12">
        <v>-2.0378614136258193</v>
      </c>
      <c r="ET37" s="12">
        <v>0</v>
      </c>
      <c r="EU37" s="12">
        <v>1.9999378122835765</v>
      </c>
      <c r="EV37" s="12">
        <v>-7.1412167837743254</v>
      </c>
      <c r="EW37" s="12">
        <v>-3.4736200984312404</v>
      </c>
      <c r="EX37" s="12">
        <v>-10.888004217902207</v>
      </c>
      <c r="EY37" s="12">
        <v>-64.223919699493308</v>
      </c>
      <c r="EZ37" s="12">
        <v>5.1692157743494249</v>
      </c>
      <c r="FA37" s="12">
        <v>0</v>
      </c>
      <c r="FB37" s="12">
        <v>0</v>
      </c>
      <c r="FC37" s="12">
        <v>2.2823996947244609</v>
      </c>
      <c r="FD37" s="12">
        <v>-2.2923529724617993</v>
      </c>
      <c r="FE37" s="12">
        <v>1.3321437430932974</v>
      </c>
      <c r="FF37" s="12">
        <v>-3.9579875407013105</v>
      </c>
      <c r="FG37" s="12">
        <v>-2.3775797429337331</v>
      </c>
      <c r="FH37" s="12">
        <v>0.77688528911943422</v>
      </c>
      <c r="FI37" s="12" t="e">
        <v>#N/A</v>
      </c>
      <c r="FJ37" s="12">
        <v>2.5227507450888709</v>
      </c>
    </row>
    <row r="38" spans="1:166" x14ac:dyDescent="0.25">
      <c r="A38" s="12">
        <v>1993</v>
      </c>
      <c r="B38" s="135">
        <v>30</v>
      </c>
      <c r="C38" s="135">
        <v>47</v>
      </c>
      <c r="D38" s="135">
        <v>50</v>
      </c>
      <c r="E38" s="135">
        <v>55</v>
      </c>
      <c r="F38" s="135">
        <v>55</v>
      </c>
      <c r="G38" s="135">
        <v>13</v>
      </c>
      <c r="H38" s="135">
        <v>40</v>
      </c>
      <c r="I38" s="135">
        <v>25</v>
      </c>
      <c r="J38" s="135">
        <v>30.5</v>
      </c>
      <c r="K38" s="135">
        <v>50</v>
      </c>
      <c r="L38" s="135">
        <v>30</v>
      </c>
      <c r="M38" s="135">
        <v>25</v>
      </c>
      <c r="N38" s="135">
        <v>68</v>
      </c>
      <c r="O38" s="135">
        <v>25</v>
      </c>
      <c r="P38" s="135">
        <v>56.8</v>
      </c>
      <c r="Q38" s="135">
        <v>53</v>
      </c>
      <c r="R38" s="135">
        <v>40</v>
      </c>
      <c r="S38" s="135">
        <v>40</v>
      </c>
      <c r="T38" s="135">
        <v>51</v>
      </c>
      <c r="U38" s="135">
        <v>50</v>
      </c>
      <c r="V38" s="135">
        <v>50</v>
      </c>
      <c r="W38" s="135"/>
      <c r="X38" s="135"/>
      <c r="Y38" s="135">
        <v>35</v>
      </c>
      <c r="Z38" s="135">
        <v>35</v>
      </c>
      <c r="AA38" s="135">
        <v>33</v>
      </c>
      <c r="AB38" s="135">
        <v>13.7</v>
      </c>
      <c r="AC38" s="135">
        <v>37</v>
      </c>
      <c r="AD38" s="135">
        <v>35</v>
      </c>
      <c r="AE38" s="135">
        <v>40</v>
      </c>
      <c r="AF38" s="135">
        <v>30</v>
      </c>
      <c r="AG38" s="135">
        <v>43</v>
      </c>
      <c r="AH38" s="135">
        <v>56</v>
      </c>
      <c r="AI38" s="135">
        <v>51</v>
      </c>
      <c r="AJ38" s="135">
        <v>50</v>
      </c>
      <c r="AK38" s="135">
        <v>40</v>
      </c>
      <c r="AL38" s="135">
        <v>39.6</v>
      </c>
      <c r="AM38" s="135"/>
      <c r="AN38" s="135">
        <v>30</v>
      </c>
      <c r="AO38" s="135"/>
      <c r="CF38" s="136">
        <f t="shared" si="4"/>
        <v>30</v>
      </c>
      <c r="CG38" s="136">
        <f t="shared" si="0"/>
        <v>47</v>
      </c>
      <c r="CH38" s="136">
        <f t="shared" si="0"/>
        <v>50</v>
      </c>
      <c r="CI38" s="136">
        <f t="shared" si="0"/>
        <v>55</v>
      </c>
      <c r="CJ38" s="136">
        <f t="shared" si="0"/>
        <v>55</v>
      </c>
      <c r="CK38" s="136">
        <f t="shared" si="0"/>
        <v>13</v>
      </c>
      <c r="CL38" s="136">
        <f t="shared" si="0"/>
        <v>40</v>
      </c>
      <c r="CM38" s="136">
        <f t="shared" si="0"/>
        <v>25</v>
      </c>
      <c r="CN38" s="136">
        <f t="shared" si="0"/>
        <v>30.5</v>
      </c>
      <c r="CO38" s="136">
        <f t="shared" si="0"/>
        <v>50</v>
      </c>
      <c r="CP38" s="136">
        <f t="shared" si="0"/>
        <v>30</v>
      </c>
      <c r="CQ38" s="136">
        <f t="shared" si="0"/>
        <v>25</v>
      </c>
      <c r="CR38" s="136">
        <f t="shared" si="0"/>
        <v>68</v>
      </c>
      <c r="CS38" s="136">
        <f t="shared" si="0"/>
        <v>25</v>
      </c>
      <c r="CT38" s="136">
        <f t="shared" si="0"/>
        <v>56.8</v>
      </c>
      <c r="CU38" s="136">
        <f t="shared" si="0"/>
        <v>53</v>
      </c>
      <c r="CV38" s="136">
        <f t="shared" si="0"/>
        <v>40</v>
      </c>
      <c r="CW38" s="136">
        <f t="shared" si="11"/>
        <v>40</v>
      </c>
      <c r="CX38" s="136">
        <f t="shared" si="11"/>
        <v>51</v>
      </c>
      <c r="CY38" s="136">
        <f t="shared" si="11"/>
        <v>50</v>
      </c>
      <c r="CZ38" s="136">
        <f t="shared" si="11"/>
        <v>50</v>
      </c>
      <c r="DA38" s="136"/>
      <c r="DB38" s="136"/>
      <c r="DC38" s="136">
        <f t="shared" si="3"/>
        <v>35</v>
      </c>
      <c r="DD38" s="136">
        <f t="shared" si="3"/>
        <v>35</v>
      </c>
      <c r="DE38" s="136">
        <f t="shared" si="3"/>
        <v>33</v>
      </c>
      <c r="DF38" s="136">
        <f t="shared" si="3"/>
        <v>13.7</v>
      </c>
      <c r="DG38" s="136">
        <f t="shared" si="3"/>
        <v>37</v>
      </c>
      <c r="DH38" s="136">
        <f t="shared" si="3"/>
        <v>35</v>
      </c>
      <c r="DI38" s="136">
        <f t="shared" si="3"/>
        <v>40</v>
      </c>
      <c r="DJ38" s="136">
        <f t="shared" si="3"/>
        <v>30</v>
      </c>
      <c r="DK38" s="136">
        <f t="shared" si="3"/>
        <v>43</v>
      </c>
      <c r="DL38" s="136">
        <f t="shared" si="3"/>
        <v>56</v>
      </c>
      <c r="DM38" s="136">
        <f t="shared" si="3"/>
        <v>51</v>
      </c>
      <c r="DN38" s="136">
        <f t="shared" si="3"/>
        <v>50</v>
      </c>
      <c r="DO38" s="136">
        <f t="shared" si="3"/>
        <v>40</v>
      </c>
      <c r="DP38" s="136">
        <f t="shared" si="3"/>
        <v>39.6</v>
      </c>
      <c r="DQ38" s="136"/>
      <c r="DR38" s="136">
        <f t="shared" si="3"/>
        <v>30</v>
      </c>
      <c r="DW38" s="12">
        <v>4.1313545192830503</v>
      </c>
      <c r="DX38" s="12">
        <v>-3.1824971196715808</v>
      </c>
      <c r="DY38" s="12">
        <v>-0.82131103288463692</v>
      </c>
      <c r="DZ38" s="12" t="e">
        <v>#N/A</v>
      </c>
      <c r="EA38" s="12">
        <v>-2.3589780982432842</v>
      </c>
      <c r="EB38" s="12">
        <v>-0.22059461464385777</v>
      </c>
      <c r="EC38" s="12" t="e">
        <v>#N/A</v>
      </c>
      <c r="ED38" s="12">
        <v>-3.2606656248080554</v>
      </c>
      <c r="EE38" s="12">
        <v>-4.2865341360996183</v>
      </c>
      <c r="EF38" s="12">
        <v>2.080529343284951</v>
      </c>
      <c r="EG38" s="12">
        <v>1.7321814335156489</v>
      </c>
      <c r="EH38" s="12">
        <v>4.0014275915806365</v>
      </c>
      <c r="EI38" s="12">
        <v>-5.3508109541438813</v>
      </c>
      <c r="EJ38" s="12">
        <v>1.4404827135456628</v>
      </c>
      <c r="EK38" s="12">
        <v>-2.0290614520912698</v>
      </c>
      <c r="EL38" s="12">
        <v>0.16926302819922512</v>
      </c>
      <c r="EM38" s="12">
        <v>-2.2148569108521059</v>
      </c>
      <c r="EN38" s="12">
        <v>5.7755704666679151</v>
      </c>
      <c r="EO38" s="12">
        <v>-2.5674194942371571</v>
      </c>
      <c r="EP38" s="12">
        <v>-0.495199880214102</v>
      </c>
      <c r="EQ38" s="12">
        <v>-4.9090915198643756</v>
      </c>
      <c r="ER38" s="12">
        <v>9.8929117248902259</v>
      </c>
      <c r="ET38" s="12">
        <v>0</v>
      </c>
      <c r="EU38" s="12">
        <v>1.6138211010456871</v>
      </c>
      <c r="EV38" s="12">
        <v>-4.2096296067246186</v>
      </c>
      <c r="EW38" s="12">
        <v>-4.35600417943607</v>
      </c>
      <c r="EX38" s="12">
        <v>-8.0455110984759699</v>
      </c>
      <c r="EY38" s="12">
        <v>-109.29009253140521</v>
      </c>
      <c r="EZ38" s="12">
        <v>-1.0590535043132263</v>
      </c>
      <c r="FA38" s="12">
        <v>16.457898887325939</v>
      </c>
      <c r="FB38" s="12">
        <v>1.3462270387116746</v>
      </c>
      <c r="FC38" s="12">
        <v>-3.5440449653147255</v>
      </c>
      <c r="FD38" s="12">
        <v>-6.8180087649035954</v>
      </c>
      <c r="FE38" s="12">
        <v>8.8282431496995173</v>
      </c>
      <c r="FF38" s="12">
        <v>-4.0952948035847783</v>
      </c>
      <c r="FG38" s="12">
        <v>-3.1598044965542442</v>
      </c>
      <c r="FH38" s="12">
        <v>0.16187128423921138</v>
      </c>
      <c r="FI38" s="12" t="e">
        <v>#N/A</v>
      </c>
      <c r="FJ38" s="12">
        <v>2.6060618421330943</v>
      </c>
    </row>
    <row r="39" spans="1:166" x14ac:dyDescent="0.25">
      <c r="A39" s="12">
        <v>1994</v>
      </c>
      <c r="B39" s="135">
        <v>30</v>
      </c>
      <c r="C39" s="135">
        <v>47</v>
      </c>
      <c r="D39" s="135">
        <v>50</v>
      </c>
      <c r="E39" s="135">
        <v>55</v>
      </c>
      <c r="F39" s="135">
        <v>55</v>
      </c>
      <c r="G39" s="135">
        <v>13</v>
      </c>
      <c r="H39" s="135">
        <v>40</v>
      </c>
      <c r="I39" s="135">
        <v>35</v>
      </c>
      <c r="J39" s="135">
        <v>30.5</v>
      </c>
      <c r="K39" s="135">
        <v>50</v>
      </c>
      <c r="L39" s="135">
        <v>30</v>
      </c>
      <c r="M39" s="135">
        <v>25</v>
      </c>
      <c r="N39" s="135">
        <v>64.5</v>
      </c>
      <c r="O39" s="135">
        <v>25</v>
      </c>
      <c r="P39" s="135">
        <v>56.8</v>
      </c>
      <c r="Q39" s="135">
        <v>53</v>
      </c>
      <c r="R39" s="135">
        <v>40</v>
      </c>
      <c r="S39" s="135">
        <v>44</v>
      </c>
      <c r="T39" s="135">
        <v>51</v>
      </c>
      <c r="U39" s="135">
        <v>50</v>
      </c>
      <c r="V39" s="135">
        <v>45</v>
      </c>
      <c r="W39" s="135"/>
      <c r="X39" s="135">
        <v>33</v>
      </c>
      <c r="Y39" s="135">
        <v>35</v>
      </c>
      <c r="Z39" s="135">
        <v>35</v>
      </c>
      <c r="AA39" s="135">
        <v>33</v>
      </c>
      <c r="AB39" s="135">
        <v>13.7</v>
      </c>
      <c r="AC39" s="135">
        <v>30</v>
      </c>
      <c r="AD39" s="135">
        <v>35</v>
      </c>
      <c r="AE39" s="135">
        <v>40</v>
      </c>
      <c r="AF39" s="135">
        <v>30</v>
      </c>
      <c r="AG39" s="135">
        <v>43</v>
      </c>
      <c r="AH39" s="135">
        <v>56</v>
      </c>
      <c r="AI39" s="135">
        <v>51.1</v>
      </c>
      <c r="AJ39" s="135">
        <v>55</v>
      </c>
      <c r="AK39" s="135">
        <v>40</v>
      </c>
      <c r="AL39" s="135">
        <v>39.6</v>
      </c>
      <c r="AM39" s="135"/>
      <c r="AN39" s="135">
        <v>30</v>
      </c>
      <c r="AO39" s="135"/>
      <c r="BN39" s="12" t="e" cm="1">
        <f t="array" aca="1" ref="BN39" ca="1">+[3]!hp(X39:X65,100)</f>
        <v>#NAME?</v>
      </c>
      <c r="CF39" s="136">
        <f t="shared" si="4"/>
        <v>30</v>
      </c>
      <c r="CG39" s="136">
        <f t="shared" si="0"/>
        <v>47</v>
      </c>
      <c r="CH39" s="136">
        <f t="shared" si="0"/>
        <v>50</v>
      </c>
      <c r="CI39" s="136">
        <f t="shared" si="0"/>
        <v>55</v>
      </c>
      <c r="CJ39" s="136">
        <f t="shared" si="0"/>
        <v>55</v>
      </c>
      <c r="CK39" s="136">
        <f t="shared" si="0"/>
        <v>13</v>
      </c>
      <c r="CL39" s="136">
        <f t="shared" si="0"/>
        <v>40</v>
      </c>
      <c r="CM39" s="136">
        <f t="shared" si="0"/>
        <v>35</v>
      </c>
      <c r="CN39" s="136">
        <f t="shared" si="0"/>
        <v>30.5</v>
      </c>
      <c r="CO39" s="136">
        <f t="shared" si="0"/>
        <v>50</v>
      </c>
      <c r="CP39" s="136">
        <f t="shared" si="0"/>
        <v>30</v>
      </c>
      <c r="CQ39" s="136">
        <f t="shared" si="0"/>
        <v>25</v>
      </c>
      <c r="CR39" s="136">
        <f t="shared" si="0"/>
        <v>64.5</v>
      </c>
      <c r="CS39" s="136">
        <f t="shared" si="0"/>
        <v>25</v>
      </c>
      <c r="CT39" s="136">
        <f t="shared" si="0"/>
        <v>56.8</v>
      </c>
      <c r="CU39" s="136">
        <f t="shared" si="0"/>
        <v>53</v>
      </c>
      <c r="CV39" s="136">
        <f t="shared" si="0"/>
        <v>40</v>
      </c>
      <c r="CW39" s="136">
        <f t="shared" si="11"/>
        <v>44</v>
      </c>
      <c r="CX39" s="136">
        <f t="shared" si="11"/>
        <v>51</v>
      </c>
      <c r="CY39" s="136">
        <f t="shared" si="11"/>
        <v>50</v>
      </c>
      <c r="CZ39" s="136">
        <f t="shared" si="11"/>
        <v>45</v>
      </c>
      <c r="DA39" s="136"/>
      <c r="DB39" s="136" t="e">
        <f t="shared" ref="DB39:DQ54" ca="1" si="12">+X39-BN39</f>
        <v>#NAME?</v>
      </c>
      <c r="DC39" s="136">
        <f t="shared" si="12"/>
        <v>35</v>
      </c>
      <c r="DD39" s="136">
        <f t="shared" si="12"/>
        <v>35</v>
      </c>
      <c r="DE39" s="136">
        <f t="shared" si="12"/>
        <v>33</v>
      </c>
      <c r="DF39" s="136">
        <f t="shared" si="12"/>
        <v>13.7</v>
      </c>
      <c r="DG39" s="136">
        <f t="shared" si="12"/>
        <v>30</v>
      </c>
      <c r="DH39" s="136">
        <f t="shared" si="12"/>
        <v>35</v>
      </c>
      <c r="DI39" s="136">
        <f t="shared" si="12"/>
        <v>40</v>
      </c>
      <c r="DJ39" s="136">
        <f t="shared" si="12"/>
        <v>30</v>
      </c>
      <c r="DK39" s="136">
        <f t="shared" si="12"/>
        <v>43</v>
      </c>
      <c r="DL39" s="136">
        <f t="shared" si="12"/>
        <v>56</v>
      </c>
      <c r="DM39" s="136">
        <f t="shared" si="12"/>
        <v>51.1</v>
      </c>
      <c r="DN39" s="136">
        <f t="shared" si="12"/>
        <v>55</v>
      </c>
      <c r="DO39" s="136">
        <f t="shared" si="12"/>
        <v>40</v>
      </c>
      <c r="DP39" s="136">
        <f t="shared" si="12"/>
        <v>39.6</v>
      </c>
      <c r="DQ39" s="136"/>
      <c r="DR39" s="136">
        <f t="shared" si="3"/>
        <v>30</v>
      </c>
      <c r="DW39" s="12">
        <v>7.3280774083406754</v>
      </c>
      <c r="DX39" s="12">
        <v>-1.3043732154260965</v>
      </c>
      <c r="DY39" s="12">
        <v>-1.0376207198173404</v>
      </c>
      <c r="DZ39" s="12" t="e">
        <v>#N/A</v>
      </c>
      <c r="EA39" s="12">
        <v>-1.1928406427179254</v>
      </c>
      <c r="EB39" s="12">
        <v>0.76138254754903301</v>
      </c>
      <c r="EC39" s="12" t="e">
        <v>#N/A</v>
      </c>
      <c r="ED39" s="12">
        <v>0.36422483963667673</v>
      </c>
      <c r="EE39" s="12">
        <v>-1.9895684669459115</v>
      </c>
      <c r="EF39" s="12">
        <v>-0.31278769806593232</v>
      </c>
      <c r="EG39" s="12">
        <v>4.8094722581325868</v>
      </c>
      <c r="EH39" s="12">
        <v>3.7168365905291694</v>
      </c>
      <c r="EI39" s="12">
        <v>-1.7481787602782504</v>
      </c>
      <c r="EJ39" s="12">
        <v>3.7632890723298829</v>
      </c>
      <c r="EK39" s="12">
        <v>-1.8365833286462987</v>
      </c>
      <c r="EL39" s="12">
        <v>0.59939758478932958</v>
      </c>
      <c r="EM39" s="12">
        <v>-2.9799421009979312</v>
      </c>
      <c r="EN39" s="12">
        <v>-0.89919557956449125</v>
      </c>
      <c r="EO39" s="12">
        <v>-2.2198053968730278</v>
      </c>
      <c r="EP39" s="12">
        <v>-2.0160369038547401</v>
      </c>
      <c r="EQ39" s="12">
        <v>0.78408694446096661</v>
      </c>
      <c r="ER39" s="12">
        <v>6.1785117414725477</v>
      </c>
      <c r="ET39" s="12">
        <v>0</v>
      </c>
      <c r="EU39" s="12">
        <v>4.0966821888813172</v>
      </c>
      <c r="EV39" s="12">
        <v>-0.97901700862519192</v>
      </c>
      <c r="EW39" s="12">
        <v>-2.3095162419818394</v>
      </c>
      <c r="EX39" s="12">
        <v>1.2232457779534229</v>
      </c>
      <c r="EY39" s="12">
        <v>-49.032599716727418</v>
      </c>
      <c r="EZ39" s="12">
        <v>-3.9234194514279466</v>
      </c>
      <c r="FA39" s="12">
        <v>3.606001951184183</v>
      </c>
      <c r="FB39" s="12">
        <v>1.1618986848078805</v>
      </c>
      <c r="FC39" s="12">
        <v>-4.6387371317707107</v>
      </c>
      <c r="FD39" s="12">
        <v>-4.4584747963973541</v>
      </c>
      <c r="FE39" s="12">
        <v>-8.415319513613241</v>
      </c>
      <c r="FF39" s="12">
        <v>-2.5590257878108389</v>
      </c>
      <c r="FG39" s="12">
        <v>-2.2448789914272709</v>
      </c>
      <c r="FH39" s="12">
        <v>5.5658373729812212</v>
      </c>
      <c r="FI39" s="12" t="e">
        <v>#N/A</v>
      </c>
      <c r="FJ39" s="12">
        <v>-3.3056573253947192</v>
      </c>
    </row>
    <row r="40" spans="1:166" x14ac:dyDescent="0.25">
      <c r="A40" s="12">
        <v>1995</v>
      </c>
      <c r="B40" s="135">
        <v>30</v>
      </c>
      <c r="C40" s="135">
        <v>47</v>
      </c>
      <c r="D40" s="135">
        <v>50</v>
      </c>
      <c r="E40" s="135">
        <v>55</v>
      </c>
      <c r="F40" s="135">
        <v>55</v>
      </c>
      <c r="G40" s="135">
        <v>13</v>
      </c>
      <c r="H40" s="135">
        <v>35</v>
      </c>
      <c r="I40" s="135">
        <v>35</v>
      </c>
      <c r="J40" s="135">
        <v>30.5</v>
      </c>
      <c r="K40" s="135">
        <v>48</v>
      </c>
      <c r="L40" s="135">
        <v>30</v>
      </c>
      <c r="M40" s="135">
        <v>25</v>
      </c>
      <c r="N40" s="135">
        <v>63.5</v>
      </c>
      <c r="O40" s="135">
        <v>25</v>
      </c>
      <c r="P40" s="135">
        <v>56.8</v>
      </c>
      <c r="Q40" s="135">
        <v>53</v>
      </c>
      <c r="R40" s="135">
        <v>45</v>
      </c>
      <c r="S40" s="135">
        <v>44</v>
      </c>
      <c r="T40" s="135">
        <v>51</v>
      </c>
      <c r="U40" s="135">
        <v>50</v>
      </c>
      <c r="V40" s="135">
        <v>45</v>
      </c>
      <c r="W40" s="135">
        <v>35</v>
      </c>
      <c r="X40" s="135">
        <v>35</v>
      </c>
      <c r="Y40" s="135">
        <v>35</v>
      </c>
      <c r="Z40" s="135">
        <v>35</v>
      </c>
      <c r="AA40" s="135">
        <v>33</v>
      </c>
      <c r="AB40" s="135">
        <v>13.7</v>
      </c>
      <c r="AC40" s="135">
        <v>30</v>
      </c>
      <c r="AD40" s="135">
        <v>35</v>
      </c>
      <c r="AE40" s="135">
        <v>40</v>
      </c>
      <c r="AF40" s="135">
        <v>30</v>
      </c>
      <c r="AG40" s="135">
        <v>43</v>
      </c>
      <c r="AH40" s="135">
        <v>56</v>
      </c>
      <c r="AI40" s="135">
        <v>56.5</v>
      </c>
      <c r="AJ40" s="135">
        <v>55</v>
      </c>
      <c r="AK40" s="135">
        <v>40</v>
      </c>
      <c r="AL40" s="135">
        <v>39.6</v>
      </c>
      <c r="AM40" s="135"/>
      <c r="AN40" s="135">
        <v>34</v>
      </c>
      <c r="AO40" s="135"/>
      <c r="BM40" s="12" t="e" cm="1">
        <f t="array" aca="1" ref="BM40" ca="1">+[3]!hp(W40:W65,100)</f>
        <v>#NAME?</v>
      </c>
      <c r="CF40" s="136">
        <f t="shared" si="4"/>
        <v>30</v>
      </c>
      <c r="CG40" s="136">
        <f t="shared" si="0"/>
        <v>47</v>
      </c>
      <c r="CH40" s="136">
        <f t="shared" si="0"/>
        <v>50</v>
      </c>
      <c r="CI40" s="136">
        <f t="shared" si="0"/>
        <v>55</v>
      </c>
      <c r="CJ40" s="136">
        <f t="shared" si="0"/>
        <v>55</v>
      </c>
      <c r="CK40" s="136">
        <f t="shared" si="0"/>
        <v>13</v>
      </c>
      <c r="CL40" s="136">
        <f t="shared" si="0"/>
        <v>35</v>
      </c>
      <c r="CM40" s="136">
        <f t="shared" si="0"/>
        <v>35</v>
      </c>
      <c r="CN40" s="136">
        <f t="shared" si="0"/>
        <v>30.5</v>
      </c>
      <c r="CO40" s="136">
        <f t="shared" si="0"/>
        <v>48</v>
      </c>
      <c r="CP40" s="136">
        <f t="shared" si="0"/>
        <v>30</v>
      </c>
      <c r="CQ40" s="136">
        <f t="shared" si="0"/>
        <v>25</v>
      </c>
      <c r="CR40" s="136">
        <f t="shared" si="0"/>
        <v>63.5</v>
      </c>
      <c r="CS40" s="136">
        <f t="shared" si="0"/>
        <v>25</v>
      </c>
      <c r="CT40" s="136">
        <f t="shared" si="0"/>
        <v>56.8</v>
      </c>
      <c r="CU40" s="136">
        <f t="shared" si="0"/>
        <v>53</v>
      </c>
      <c r="CV40" s="136">
        <f t="shared" si="0"/>
        <v>45</v>
      </c>
      <c r="CW40" s="136">
        <f t="shared" si="11"/>
        <v>44</v>
      </c>
      <c r="CX40" s="136">
        <f t="shared" si="11"/>
        <v>51</v>
      </c>
      <c r="CY40" s="136">
        <f t="shared" si="11"/>
        <v>50</v>
      </c>
      <c r="CZ40" s="136">
        <f t="shared" si="11"/>
        <v>45</v>
      </c>
      <c r="DA40" s="136" t="e">
        <f ca="1">+W40-BM40</f>
        <v>#NAME?</v>
      </c>
      <c r="DB40" s="136">
        <f t="shared" si="12"/>
        <v>35</v>
      </c>
      <c r="DC40" s="136">
        <f t="shared" si="12"/>
        <v>35</v>
      </c>
      <c r="DD40" s="136">
        <f t="shared" si="12"/>
        <v>35</v>
      </c>
      <c r="DE40" s="136">
        <f t="shared" si="12"/>
        <v>33</v>
      </c>
      <c r="DF40" s="136">
        <f t="shared" si="12"/>
        <v>13.7</v>
      </c>
      <c r="DG40" s="136">
        <f t="shared" si="12"/>
        <v>30</v>
      </c>
      <c r="DH40" s="136">
        <f t="shared" si="12"/>
        <v>35</v>
      </c>
      <c r="DI40" s="136">
        <f t="shared" si="12"/>
        <v>40</v>
      </c>
      <c r="DJ40" s="136">
        <f t="shared" si="12"/>
        <v>30</v>
      </c>
      <c r="DK40" s="136">
        <f t="shared" si="12"/>
        <v>43</v>
      </c>
      <c r="DL40" s="136">
        <f t="shared" si="12"/>
        <v>56</v>
      </c>
      <c r="DM40" s="136">
        <f t="shared" si="12"/>
        <v>56.5</v>
      </c>
      <c r="DN40" s="136">
        <f t="shared" si="12"/>
        <v>55</v>
      </c>
      <c r="DO40" s="136">
        <f t="shared" si="12"/>
        <v>40</v>
      </c>
      <c r="DP40" s="136">
        <f t="shared" si="12"/>
        <v>39.6</v>
      </c>
      <c r="DQ40" s="136"/>
      <c r="DR40" s="136">
        <f t="shared" si="3"/>
        <v>34</v>
      </c>
      <c r="DW40" s="12">
        <v>0.47933626462437928</v>
      </c>
      <c r="DX40" s="12">
        <v>-2.3356748771643367</v>
      </c>
      <c r="DY40" s="12">
        <v>-0.93702147288607307</v>
      </c>
      <c r="DZ40" s="12" t="e">
        <v>#N/A</v>
      </c>
      <c r="EA40" s="12">
        <v>-1.1059529786187738</v>
      </c>
      <c r="EB40" s="12">
        <v>1.8494622499129463</v>
      </c>
      <c r="EC40" s="12" t="e">
        <v>#N/A</v>
      </c>
      <c r="ED40" s="12">
        <v>2.9724822302887901</v>
      </c>
      <c r="EE40" s="12">
        <v>-2.2804136411823492</v>
      </c>
      <c r="EF40" s="12">
        <v>4.3816462514164698</v>
      </c>
      <c r="EG40" s="12">
        <v>8.6586302260618879</v>
      </c>
      <c r="EH40" s="12">
        <v>2.9155994065966979</v>
      </c>
      <c r="EI40" s="12">
        <v>-1.0556819387656162</v>
      </c>
      <c r="EJ40" s="12">
        <v>3.5036931303717438</v>
      </c>
      <c r="EK40" s="12">
        <v>-1.8439658807448893</v>
      </c>
      <c r="EL40" s="12">
        <v>9.115669778518054E-2</v>
      </c>
      <c r="EM40" s="12">
        <v>-4.0089163146089675</v>
      </c>
      <c r="EN40" s="12">
        <v>3.4390110167095145E-2</v>
      </c>
      <c r="EO40" s="12">
        <v>-1.0671869141546892</v>
      </c>
      <c r="EP40" s="12">
        <v>-0.31969618132600885</v>
      </c>
      <c r="EQ40" s="12">
        <v>9.9458221087969036</v>
      </c>
      <c r="ER40" s="12">
        <v>-1.9646653591940293</v>
      </c>
      <c r="ET40" s="12">
        <v>0</v>
      </c>
      <c r="EU40" s="12">
        <v>-8.9825274192080826</v>
      </c>
      <c r="EV40" s="12">
        <v>1.3407338622285749</v>
      </c>
      <c r="EW40" s="12">
        <v>-1.4696864312080038</v>
      </c>
      <c r="EX40" s="12">
        <v>6.0767459848643313</v>
      </c>
      <c r="EY40" s="12">
        <v>21.339634257432408</v>
      </c>
      <c r="EZ40" s="12">
        <v>-5.5033516924654009</v>
      </c>
      <c r="FA40" s="12">
        <v>-0.28977397383083314</v>
      </c>
      <c r="FB40" s="12">
        <v>0.96330806051696527</v>
      </c>
      <c r="FC40" s="12">
        <v>-3.5257491796038209</v>
      </c>
      <c r="FD40" s="12">
        <v>-2.3228565018167444</v>
      </c>
      <c r="FE40" s="12">
        <v>-2.316767231878373</v>
      </c>
      <c r="FF40" s="12">
        <v>-2.9506424997962881</v>
      </c>
      <c r="FG40" s="12">
        <v>-3.4420812735178288</v>
      </c>
      <c r="FH40" s="12">
        <v>0.29816798277599332</v>
      </c>
      <c r="FI40" s="12" t="e">
        <v>#N/A</v>
      </c>
      <c r="FJ40" s="12">
        <v>-2.3890742262224194</v>
      </c>
    </row>
    <row r="41" spans="1:166" x14ac:dyDescent="0.25">
      <c r="A41" s="12">
        <v>1996</v>
      </c>
      <c r="B41" s="135">
        <v>30</v>
      </c>
      <c r="C41" s="135">
        <v>47</v>
      </c>
      <c r="D41" s="135">
        <v>50</v>
      </c>
      <c r="E41" s="135">
        <v>55</v>
      </c>
      <c r="F41" s="135">
        <v>55</v>
      </c>
      <c r="G41" s="135">
        <v>13</v>
      </c>
      <c r="H41" s="135">
        <v>30</v>
      </c>
      <c r="I41" s="135">
        <v>20</v>
      </c>
      <c r="J41" s="135">
        <v>30.5</v>
      </c>
      <c r="K41" s="135">
        <v>45</v>
      </c>
      <c r="L41" s="135">
        <v>35</v>
      </c>
      <c r="M41" s="135">
        <v>25</v>
      </c>
      <c r="N41" s="135">
        <v>65</v>
      </c>
      <c r="O41" s="135">
        <v>25</v>
      </c>
      <c r="P41" s="135">
        <v>54</v>
      </c>
      <c r="Q41" s="135">
        <v>53</v>
      </c>
      <c r="R41" s="135">
        <v>45</v>
      </c>
      <c r="S41" s="135">
        <v>48</v>
      </c>
      <c r="T41" s="135">
        <v>51</v>
      </c>
      <c r="U41" s="135">
        <v>50</v>
      </c>
      <c r="V41" s="135">
        <v>40</v>
      </c>
      <c r="W41" s="135">
        <v>25</v>
      </c>
      <c r="X41" s="135">
        <v>33</v>
      </c>
      <c r="Y41" s="135">
        <v>35</v>
      </c>
      <c r="Z41" s="135">
        <v>35</v>
      </c>
      <c r="AA41" s="135">
        <v>33</v>
      </c>
      <c r="AB41" s="135">
        <v>13.7</v>
      </c>
      <c r="AC41" s="135">
        <v>30</v>
      </c>
      <c r="AD41" s="135">
        <v>35</v>
      </c>
      <c r="AE41" s="135">
        <v>40</v>
      </c>
      <c r="AF41" s="135">
        <v>35</v>
      </c>
      <c r="AG41" s="135">
        <v>45</v>
      </c>
      <c r="AH41" s="135">
        <v>56</v>
      </c>
      <c r="AI41" s="135">
        <v>56.7</v>
      </c>
      <c r="AJ41" s="135">
        <v>55</v>
      </c>
      <c r="AK41" s="135">
        <v>40</v>
      </c>
      <c r="AL41" s="135">
        <v>39.6</v>
      </c>
      <c r="AM41" s="135"/>
      <c r="AN41" s="135">
        <v>34</v>
      </c>
      <c r="AO41" s="135"/>
      <c r="CF41" s="136">
        <f t="shared" si="4"/>
        <v>30</v>
      </c>
      <c r="CG41" s="136">
        <f t="shared" si="4"/>
        <v>47</v>
      </c>
      <c r="CH41" s="136">
        <f t="shared" si="4"/>
        <v>50</v>
      </c>
      <c r="CI41" s="136">
        <f t="shared" si="4"/>
        <v>55</v>
      </c>
      <c r="CJ41" s="136">
        <f t="shared" si="4"/>
        <v>55</v>
      </c>
      <c r="CK41" s="136">
        <f t="shared" si="4"/>
        <v>13</v>
      </c>
      <c r="CL41" s="136">
        <f t="shared" si="4"/>
        <v>30</v>
      </c>
      <c r="CM41" s="136">
        <f t="shared" si="4"/>
        <v>20</v>
      </c>
      <c r="CN41" s="136">
        <f t="shared" si="4"/>
        <v>30.5</v>
      </c>
      <c r="CO41" s="136">
        <f t="shared" si="4"/>
        <v>45</v>
      </c>
      <c r="CP41" s="136">
        <f t="shared" si="4"/>
        <v>35</v>
      </c>
      <c r="CQ41" s="136">
        <f t="shared" si="4"/>
        <v>25</v>
      </c>
      <c r="CR41" s="136">
        <f t="shared" si="4"/>
        <v>65</v>
      </c>
      <c r="CS41" s="136">
        <f t="shared" si="4"/>
        <v>25</v>
      </c>
      <c r="CT41" s="136">
        <f t="shared" si="4"/>
        <v>54</v>
      </c>
      <c r="CU41" s="136">
        <f t="shared" si="4"/>
        <v>53</v>
      </c>
      <c r="CV41" s="136">
        <f t="shared" ref="CV41:DK65" si="13">+R41-BH41</f>
        <v>45</v>
      </c>
      <c r="CW41" s="136">
        <f t="shared" si="11"/>
        <v>48</v>
      </c>
      <c r="CX41" s="136">
        <f t="shared" si="11"/>
        <v>51</v>
      </c>
      <c r="CY41" s="136">
        <f t="shared" si="11"/>
        <v>50</v>
      </c>
      <c r="CZ41" s="136">
        <f t="shared" si="11"/>
        <v>40</v>
      </c>
      <c r="DA41" s="136">
        <f t="shared" si="11"/>
        <v>25</v>
      </c>
      <c r="DB41" s="136">
        <f t="shared" si="12"/>
        <v>33</v>
      </c>
      <c r="DC41" s="136">
        <f t="shared" si="12"/>
        <v>35</v>
      </c>
      <c r="DD41" s="136">
        <f t="shared" si="12"/>
        <v>35</v>
      </c>
      <c r="DE41" s="136">
        <f t="shared" si="12"/>
        <v>33</v>
      </c>
      <c r="DF41" s="136">
        <f t="shared" si="12"/>
        <v>13.7</v>
      </c>
      <c r="DG41" s="136">
        <f t="shared" si="12"/>
        <v>30</v>
      </c>
      <c r="DH41" s="136">
        <f t="shared" si="12"/>
        <v>35</v>
      </c>
      <c r="DI41" s="136">
        <f t="shared" si="12"/>
        <v>40</v>
      </c>
      <c r="DJ41" s="136">
        <f t="shared" si="12"/>
        <v>35</v>
      </c>
      <c r="DK41" s="136">
        <f t="shared" si="12"/>
        <v>45</v>
      </c>
      <c r="DL41" s="136">
        <f t="shared" si="12"/>
        <v>56</v>
      </c>
      <c r="DM41" s="136">
        <f t="shared" si="12"/>
        <v>56.7</v>
      </c>
      <c r="DN41" s="136">
        <f t="shared" si="12"/>
        <v>55</v>
      </c>
      <c r="DO41" s="136">
        <f t="shared" si="12"/>
        <v>40</v>
      </c>
      <c r="DP41" s="136">
        <f t="shared" si="12"/>
        <v>39.6</v>
      </c>
      <c r="DQ41" s="136"/>
      <c r="DR41" s="136">
        <f t="shared" ref="DR41:DR65" si="14">+AN41-CD41</f>
        <v>34</v>
      </c>
      <c r="DW41" s="12">
        <v>3.8219365602605251</v>
      </c>
      <c r="DX41" s="12">
        <v>-1.887659041500001</v>
      </c>
      <c r="DY41" s="12">
        <v>-1.2198790477823422</v>
      </c>
      <c r="DZ41" s="12" t="e">
        <v>#N/A</v>
      </c>
      <c r="EA41" s="12">
        <v>-2.4861414667373083</v>
      </c>
      <c r="EB41" s="12">
        <v>2.7239056433555078</v>
      </c>
      <c r="EC41" s="12" t="e">
        <v>#N/A</v>
      </c>
      <c r="ED41" s="12">
        <v>2.6976784782783909</v>
      </c>
      <c r="EE41" s="12">
        <v>-4.3655028671696527</v>
      </c>
      <c r="EF41" s="12">
        <v>6.5824877907138841</v>
      </c>
      <c r="EG41" s="12">
        <v>7.756387893050146</v>
      </c>
      <c r="EH41" s="12">
        <v>-2.5068846808367198</v>
      </c>
      <c r="EI41" s="12">
        <v>-0.54175594629703028</v>
      </c>
      <c r="EJ41" s="12">
        <v>2.5587311278210905</v>
      </c>
      <c r="EK41" s="12">
        <v>-3.0862920610452704</v>
      </c>
      <c r="EL41" s="12">
        <v>-1.2554499573606677</v>
      </c>
      <c r="EM41" s="12">
        <v>-4.5484534639128071</v>
      </c>
      <c r="EN41" s="12">
        <v>0.15901616346968694</v>
      </c>
      <c r="EO41" s="12">
        <v>-1.7300657281186602</v>
      </c>
      <c r="EP41" s="12">
        <v>2.6397214633185797</v>
      </c>
      <c r="EQ41" s="12">
        <v>15.204396286442318</v>
      </c>
      <c r="ER41" s="12">
        <v>-5.6478222780131375</v>
      </c>
      <c r="ES41" s="12">
        <v>2.3989303047858357</v>
      </c>
      <c r="ET41" s="12">
        <v>0</v>
      </c>
      <c r="EU41" s="12">
        <v>-4.5474705695988007</v>
      </c>
      <c r="EV41" s="12">
        <v>2.479599078786265</v>
      </c>
      <c r="EW41" s="12">
        <v>0.8481050541459183</v>
      </c>
      <c r="EX41" s="12">
        <v>5.7146690124867519</v>
      </c>
      <c r="EY41" s="12">
        <v>162.48101090113687</v>
      </c>
      <c r="EZ41" s="12">
        <v>-5.1224239550535913</v>
      </c>
      <c r="FA41" s="12">
        <v>-3.9921107521041961</v>
      </c>
      <c r="FB41" s="12">
        <v>2.1021395086037415</v>
      </c>
      <c r="FC41" s="12">
        <v>-5.0587135158679075</v>
      </c>
      <c r="FD41" s="12">
        <v>-3.6058850644321581</v>
      </c>
      <c r="FE41" s="12">
        <v>4.2164406823322622</v>
      </c>
      <c r="FF41" s="12">
        <v>-3.5394066048904733</v>
      </c>
      <c r="FG41" s="12">
        <v>-3.0862391360456343</v>
      </c>
      <c r="FH41" s="12">
        <v>4.6905661798146241</v>
      </c>
      <c r="FI41" s="12" t="e">
        <v>#N/A</v>
      </c>
      <c r="FJ41" s="12">
        <v>-0.40579975582393502</v>
      </c>
    </row>
    <row r="42" spans="1:166" x14ac:dyDescent="0.25">
      <c r="A42" s="12">
        <v>1997</v>
      </c>
      <c r="B42" s="135">
        <v>33</v>
      </c>
      <c r="C42" s="135">
        <v>47</v>
      </c>
      <c r="D42" s="135">
        <v>50</v>
      </c>
      <c r="E42" s="135">
        <v>55</v>
      </c>
      <c r="F42" s="135">
        <v>55</v>
      </c>
      <c r="G42" s="135">
        <v>13</v>
      </c>
      <c r="H42" s="135">
        <v>30</v>
      </c>
      <c r="I42" s="135">
        <v>25</v>
      </c>
      <c r="J42" s="135">
        <v>30.5</v>
      </c>
      <c r="K42" s="135">
        <v>45</v>
      </c>
      <c r="L42" s="135">
        <v>35</v>
      </c>
      <c r="M42" s="135">
        <v>25</v>
      </c>
      <c r="N42" s="135">
        <v>60</v>
      </c>
      <c r="O42" s="135">
        <v>25</v>
      </c>
      <c r="P42" s="135">
        <v>54</v>
      </c>
      <c r="Q42" s="135">
        <v>53</v>
      </c>
      <c r="R42" s="135">
        <v>45</v>
      </c>
      <c r="S42" s="135">
        <v>42</v>
      </c>
      <c r="T42" s="135">
        <v>51</v>
      </c>
      <c r="U42" s="135">
        <v>50</v>
      </c>
      <c r="V42" s="135">
        <v>40</v>
      </c>
      <c r="W42" s="135">
        <v>25</v>
      </c>
      <c r="X42" s="135">
        <v>33</v>
      </c>
      <c r="Y42" s="135">
        <v>35</v>
      </c>
      <c r="Z42" s="135">
        <v>35</v>
      </c>
      <c r="AA42" s="135">
        <v>33</v>
      </c>
      <c r="AB42" s="145">
        <f>+AVERAGE(AB43,AB41)</f>
        <v>20.85</v>
      </c>
      <c r="AC42" s="135">
        <v>30</v>
      </c>
      <c r="AD42" s="135">
        <v>35</v>
      </c>
      <c r="AE42" s="135">
        <v>40</v>
      </c>
      <c r="AF42" s="135">
        <v>35</v>
      </c>
      <c r="AG42" s="135">
        <v>45</v>
      </c>
      <c r="AH42" s="135">
        <v>56</v>
      </c>
      <c r="AI42" s="135">
        <v>56.7</v>
      </c>
      <c r="AJ42" s="135">
        <v>55</v>
      </c>
      <c r="AK42" s="135">
        <v>40</v>
      </c>
      <c r="AL42" s="135">
        <v>39.6</v>
      </c>
      <c r="AM42" s="135"/>
      <c r="AN42" s="135">
        <v>34</v>
      </c>
      <c r="AO42" s="135"/>
      <c r="CF42" s="136">
        <f t="shared" si="4"/>
        <v>33</v>
      </c>
      <c r="CG42" s="136">
        <f t="shared" si="4"/>
        <v>47</v>
      </c>
      <c r="CH42" s="136">
        <f t="shared" si="4"/>
        <v>50</v>
      </c>
      <c r="CI42" s="136">
        <f t="shared" si="4"/>
        <v>55</v>
      </c>
      <c r="CJ42" s="136">
        <f t="shared" si="4"/>
        <v>55</v>
      </c>
      <c r="CK42" s="136">
        <f t="shared" si="4"/>
        <v>13</v>
      </c>
      <c r="CL42" s="136">
        <f t="shared" si="4"/>
        <v>30</v>
      </c>
      <c r="CM42" s="136">
        <f t="shared" si="4"/>
        <v>25</v>
      </c>
      <c r="CN42" s="136">
        <f t="shared" si="4"/>
        <v>30.5</v>
      </c>
      <c r="CO42" s="136">
        <f t="shared" si="4"/>
        <v>45</v>
      </c>
      <c r="CP42" s="136">
        <f t="shared" si="4"/>
        <v>35</v>
      </c>
      <c r="CQ42" s="136">
        <f t="shared" si="4"/>
        <v>25</v>
      </c>
      <c r="CR42" s="136">
        <f t="shared" si="4"/>
        <v>60</v>
      </c>
      <c r="CS42" s="136">
        <f t="shared" si="4"/>
        <v>25</v>
      </c>
      <c r="CT42" s="136">
        <f t="shared" si="4"/>
        <v>54</v>
      </c>
      <c r="CU42" s="136">
        <f t="shared" si="4"/>
        <v>53</v>
      </c>
      <c r="CV42" s="136">
        <f t="shared" si="13"/>
        <v>45</v>
      </c>
      <c r="CW42" s="136">
        <f t="shared" si="11"/>
        <v>42</v>
      </c>
      <c r="CX42" s="136">
        <f t="shared" si="11"/>
        <v>51</v>
      </c>
      <c r="CY42" s="136">
        <f t="shared" si="11"/>
        <v>50</v>
      </c>
      <c r="CZ42" s="136">
        <f t="shared" si="11"/>
        <v>40</v>
      </c>
      <c r="DA42" s="136">
        <f t="shared" si="11"/>
        <v>25</v>
      </c>
      <c r="DB42" s="136">
        <f t="shared" si="12"/>
        <v>33</v>
      </c>
      <c r="DC42" s="136">
        <f t="shared" si="12"/>
        <v>35</v>
      </c>
      <c r="DD42" s="136">
        <f t="shared" si="12"/>
        <v>35</v>
      </c>
      <c r="DE42" s="136">
        <f t="shared" si="12"/>
        <v>33</v>
      </c>
      <c r="DF42" s="136">
        <f t="shared" si="12"/>
        <v>20.85</v>
      </c>
      <c r="DG42" s="136">
        <f t="shared" si="12"/>
        <v>30</v>
      </c>
      <c r="DH42" s="136">
        <f t="shared" si="12"/>
        <v>35</v>
      </c>
      <c r="DI42" s="136">
        <f t="shared" si="12"/>
        <v>40</v>
      </c>
      <c r="DJ42" s="136">
        <f t="shared" si="12"/>
        <v>35</v>
      </c>
      <c r="DK42" s="136">
        <f t="shared" si="12"/>
        <v>45</v>
      </c>
      <c r="DL42" s="136">
        <f t="shared" si="12"/>
        <v>56</v>
      </c>
      <c r="DM42" s="136">
        <f t="shared" si="12"/>
        <v>56.7</v>
      </c>
      <c r="DN42" s="136">
        <f t="shared" si="12"/>
        <v>55</v>
      </c>
      <c r="DO42" s="136">
        <f t="shared" si="12"/>
        <v>40</v>
      </c>
      <c r="DP42" s="136">
        <f t="shared" si="12"/>
        <v>39.6</v>
      </c>
      <c r="DQ42" s="136"/>
      <c r="DR42" s="136">
        <f t="shared" si="14"/>
        <v>34</v>
      </c>
      <c r="DW42" s="12">
        <v>11.008281567145914</v>
      </c>
      <c r="DX42" s="12">
        <v>-0.55644071249020044</v>
      </c>
      <c r="DY42" s="12">
        <v>-1.9473191828700749</v>
      </c>
      <c r="DZ42" s="12" t="e">
        <v>#N/A</v>
      </c>
      <c r="EA42" s="12">
        <v>-0.67083348178456959</v>
      </c>
      <c r="EB42" s="12">
        <v>4.5735399452548222</v>
      </c>
      <c r="EC42" s="12" t="e">
        <v>#N/A</v>
      </c>
      <c r="ED42" s="12">
        <v>3.9669492839489067</v>
      </c>
      <c r="EE42" s="12">
        <v>-2.9465467174765649</v>
      </c>
      <c r="EF42" s="12">
        <v>10.866540314629788</v>
      </c>
      <c r="EG42" s="12">
        <v>9.6188848225845049</v>
      </c>
      <c r="EH42" s="12">
        <v>-1.288327678088649</v>
      </c>
      <c r="EI42" s="12">
        <v>0.53398474396493611</v>
      </c>
      <c r="EJ42" s="12">
        <v>5.4460131882554492</v>
      </c>
      <c r="EK42" s="12">
        <v>-3.1964555877596581</v>
      </c>
      <c r="EL42" s="12">
        <v>-1.1320266560261132</v>
      </c>
      <c r="EM42" s="12">
        <v>-3.4809297969116528</v>
      </c>
      <c r="EN42" s="12">
        <v>2.3480879945934134</v>
      </c>
      <c r="EO42" s="12">
        <v>-1.6417106091556377</v>
      </c>
      <c r="EP42" s="12">
        <v>2.3247675150549298</v>
      </c>
      <c r="EQ42" s="12">
        <v>15.193357633952871</v>
      </c>
      <c r="ER42" s="12">
        <v>-3.2494443326180544</v>
      </c>
      <c r="ES42" s="12">
        <v>3.2940201770849313</v>
      </c>
      <c r="ET42" s="12">
        <v>0</v>
      </c>
      <c r="EU42" s="12">
        <v>0.46809009329197693</v>
      </c>
      <c r="EV42" s="12">
        <v>1.1813381583156968</v>
      </c>
      <c r="EW42" s="12">
        <v>3.9629314044035482</v>
      </c>
      <c r="EX42" s="12">
        <v>9.5377001478325241</v>
      </c>
      <c r="EY42" s="12">
        <v>269.19553538187392</v>
      </c>
      <c r="EZ42" s="12">
        <v>-3.0450293626457494</v>
      </c>
      <c r="FA42" s="12">
        <v>-4.1214891505526197</v>
      </c>
      <c r="FB42" s="12">
        <v>1.4778809968278637</v>
      </c>
      <c r="FC42" s="12">
        <v>-4.7648759650791419</v>
      </c>
      <c r="FD42" s="12">
        <v>-3.2232602309472895</v>
      </c>
      <c r="FE42" s="12">
        <v>12.645922495198732</v>
      </c>
      <c r="FF42" s="12">
        <v>-0.61866078442801609</v>
      </c>
      <c r="FG42" s="12">
        <v>-1.6162213123959646</v>
      </c>
      <c r="FH42" s="12">
        <v>10.027109632047399</v>
      </c>
      <c r="FI42" s="12" t="e">
        <v>#N/A</v>
      </c>
      <c r="FJ42" s="12">
        <v>0.38644593258905502</v>
      </c>
    </row>
    <row r="43" spans="1:166" x14ac:dyDescent="0.25">
      <c r="A43" s="12">
        <v>1998</v>
      </c>
      <c r="B43" s="135">
        <v>33</v>
      </c>
      <c r="C43" s="135">
        <v>47</v>
      </c>
      <c r="D43" s="135">
        <v>50</v>
      </c>
      <c r="E43" s="135">
        <v>55</v>
      </c>
      <c r="F43" s="135">
        <v>55</v>
      </c>
      <c r="G43" s="135">
        <v>13</v>
      </c>
      <c r="H43" s="135">
        <v>30</v>
      </c>
      <c r="I43" s="135">
        <v>25</v>
      </c>
      <c r="J43" s="135">
        <v>30.5</v>
      </c>
      <c r="K43" s="135">
        <v>45</v>
      </c>
      <c r="L43" s="135">
        <v>35</v>
      </c>
      <c r="M43" s="135">
        <v>25</v>
      </c>
      <c r="N43" s="135">
        <v>58</v>
      </c>
      <c r="O43" s="135">
        <v>25</v>
      </c>
      <c r="P43" s="135">
        <v>54</v>
      </c>
      <c r="Q43" s="135">
        <v>53</v>
      </c>
      <c r="R43" s="135">
        <v>45</v>
      </c>
      <c r="S43" s="135">
        <v>42</v>
      </c>
      <c r="T43" s="135">
        <v>46</v>
      </c>
      <c r="U43" s="135">
        <v>50</v>
      </c>
      <c r="V43" s="135">
        <v>40</v>
      </c>
      <c r="W43" s="135">
        <v>25</v>
      </c>
      <c r="X43" s="135">
        <v>33</v>
      </c>
      <c r="Y43" s="135">
        <v>35</v>
      </c>
      <c r="Z43" s="135">
        <v>35</v>
      </c>
      <c r="AA43" s="135">
        <v>33</v>
      </c>
      <c r="AB43" s="135">
        <v>28</v>
      </c>
      <c r="AC43" s="135">
        <v>30</v>
      </c>
      <c r="AD43" s="135">
        <v>34</v>
      </c>
      <c r="AE43" s="135">
        <v>40</v>
      </c>
      <c r="AF43" s="135">
        <v>35</v>
      </c>
      <c r="AG43" s="135">
        <v>45</v>
      </c>
      <c r="AH43" s="135">
        <v>48</v>
      </c>
      <c r="AI43" s="135">
        <v>55.8</v>
      </c>
      <c r="AJ43" s="135">
        <v>45</v>
      </c>
      <c r="AK43" s="135">
        <v>40</v>
      </c>
      <c r="AL43" s="135">
        <v>39.6</v>
      </c>
      <c r="AM43" s="135"/>
      <c r="AN43" s="135">
        <v>34</v>
      </c>
      <c r="AO43" s="135"/>
      <c r="CF43" s="136">
        <f t="shared" si="4"/>
        <v>33</v>
      </c>
      <c r="CG43" s="136">
        <f t="shared" si="4"/>
        <v>47</v>
      </c>
      <c r="CH43" s="136">
        <f t="shared" si="4"/>
        <v>50</v>
      </c>
      <c r="CI43" s="136">
        <f t="shared" si="4"/>
        <v>55</v>
      </c>
      <c r="CJ43" s="136">
        <f t="shared" si="4"/>
        <v>55</v>
      </c>
      <c r="CK43" s="136">
        <f t="shared" si="4"/>
        <v>13</v>
      </c>
      <c r="CL43" s="136">
        <f t="shared" si="4"/>
        <v>30</v>
      </c>
      <c r="CM43" s="136">
        <f t="shared" si="4"/>
        <v>25</v>
      </c>
      <c r="CN43" s="136">
        <f t="shared" si="4"/>
        <v>30.5</v>
      </c>
      <c r="CO43" s="136">
        <f t="shared" si="4"/>
        <v>45</v>
      </c>
      <c r="CP43" s="136">
        <f t="shared" si="4"/>
        <v>35</v>
      </c>
      <c r="CQ43" s="136">
        <f t="shared" si="4"/>
        <v>25</v>
      </c>
      <c r="CR43" s="136">
        <f t="shared" si="4"/>
        <v>58</v>
      </c>
      <c r="CS43" s="136">
        <f t="shared" si="4"/>
        <v>25</v>
      </c>
      <c r="CT43" s="136">
        <f t="shared" si="4"/>
        <v>54</v>
      </c>
      <c r="CU43" s="136">
        <f t="shared" si="4"/>
        <v>53</v>
      </c>
      <c r="CV43" s="136">
        <f t="shared" si="13"/>
        <v>45</v>
      </c>
      <c r="CW43" s="136">
        <f t="shared" si="11"/>
        <v>42</v>
      </c>
      <c r="CX43" s="136">
        <f t="shared" si="11"/>
        <v>46</v>
      </c>
      <c r="CY43" s="136">
        <f t="shared" si="11"/>
        <v>50</v>
      </c>
      <c r="CZ43" s="136">
        <f t="shared" si="11"/>
        <v>40</v>
      </c>
      <c r="DA43" s="136">
        <f t="shared" si="11"/>
        <v>25</v>
      </c>
      <c r="DB43" s="136">
        <f t="shared" si="12"/>
        <v>33</v>
      </c>
      <c r="DC43" s="136">
        <f t="shared" si="12"/>
        <v>35</v>
      </c>
      <c r="DD43" s="136">
        <f t="shared" si="12"/>
        <v>35</v>
      </c>
      <c r="DE43" s="136">
        <f t="shared" si="12"/>
        <v>33</v>
      </c>
      <c r="DF43" s="136">
        <f t="shared" si="12"/>
        <v>28</v>
      </c>
      <c r="DG43" s="136">
        <f t="shared" si="12"/>
        <v>30</v>
      </c>
      <c r="DH43" s="136">
        <f t="shared" si="12"/>
        <v>34</v>
      </c>
      <c r="DI43" s="136">
        <f t="shared" si="12"/>
        <v>40</v>
      </c>
      <c r="DJ43" s="136">
        <f t="shared" si="12"/>
        <v>35</v>
      </c>
      <c r="DK43" s="136">
        <f t="shared" si="12"/>
        <v>45</v>
      </c>
      <c r="DL43" s="136">
        <f t="shared" si="12"/>
        <v>48</v>
      </c>
      <c r="DM43" s="136">
        <f t="shared" si="12"/>
        <v>55.8</v>
      </c>
      <c r="DN43" s="136">
        <f t="shared" si="12"/>
        <v>45</v>
      </c>
      <c r="DO43" s="136">
        <f t="shared" si="12"/>
        <v>40</v>
      </c>
      <c r="DP43" s="136">
        <f t="shared" si="12"/>
        <v>39.6</v>
      </c>
      <c r="DQ43" s="136"/>
      <c r="DR43" s="136">
        <f t="shared" si="14"/>
        <v>34</v>
      </c>
      <c r="DW43" s="12">
        <v>13.552073191257705</v>
      </c>
      <c r="DX43" s="12">
        <v>0.93918956637293149</v>
      </c>
      <c r="DY43" s="12">
        <v>-0.56651264146140079</v>
      </c>
      <c r="DZ43" s="12" t="e">
        <v>#N/A</v>
      </c>
      <c r="EA43" s="12">
        <v>-1.3195568185509785</v>
      </c>
      <c r="EB43" s="12">
        <v>6.8429457412185855</v>
      </c>
      <c r="EC43" s="12" t="e">
        <v>#N/A</v>
      </c>
      <c r="ED43" s="12">
        <v>0.84461521222215197</v>
      </c>
      <c r="EE43" s="12">
        <v>-2.1211618148670084</v>
      </c>
      <c r="EF43" s="12">
        <v>9.5382573799093393</v>
      </c>
      <c r="EG43" s="12">
        <v>6.5273514192350319</v>
      </c>
      <c r="EH43" s="12">
        <v>3.0813381873938397</v>
      </c>
      <c r="EI43" s="12">
        <v>0.24458075929689471</v>
      </c>
      <c r="EJ43" s="12">
        <v>6.825986131494119</v>
      </c>
      <c r="EK43" s="12">
        <v>-1.4941536491519685</v>
      </c>
      <c r="EL43" s="12">
        <v>-0.53119479667336122</v>
      </c>
      <c r="EM43" s="12">
        <v>-3.3062126357787633</v>
      </c>
      <c r="EN43" s="12">
        <v>1.0842318191129436</v>
      </c>
      <c r="EO43" s="12">
        <v>-1.5313538870975947</v>
      </c>
      <c r="EP43" s="12">
        <v>-1.6775529865994372</v>
      </c>
      <c r="EQ43" s="12">
        <v>-34.416468353664015</v>
      </c>
      <c r="ER43" s="12">
        <v>-3.3290866605885014</v>
      </c>
      <c r="ES43" s="12">
        <v>3.9514511063361653</v>
      </c>
      <c r="ET43" s="12">
        <v>0</v>
      </c>
      <c r="EU43" s="12">
        <v>3.6015459357511475</v>
      </c>
      <c r="EV43" s="12">
        <v>-3.433034948078614</v>
      </c>
      <c r="EW43" s="12">
        <v>3.0706519349861878</v>
      </c>
      <c r="EX43" s="12">
        <v>4.735656859285541</v>
      </c>
      <c r="EY43" s="12">
        <v>7.6844027581219052</v>
      </c>
      <c r="EZ43" s="12">
        <v>0.17658148785392314</v>
      </c>
      <c r="FA43" s="12">
        <v>-10.459951257619863</v>
      </c>
      <c r="FB43" s="12">
        <v>-1.591406123409044</v>
      </c>
      <c r="FC43" s="12">
        <v>-3.6796284967516044</v>
      </c>
      <c r="FD43" s="12">
        <v>-1.3212995566442203</v>
      </c>
      <c r="FE43" s="12">
        <v>12.170140993471847</v>
      </c>
      <c r="FF43" s="12">
        <v>-0.19775834759698796</v>
      </c>
      <c r="FG43" s="12">
        <v>0.11134440139576895</v>
      </c>
      <c r="FH43" s="12">
        <v>14.67241265339706</v>
      </c>
      <c r="FI43" s="12" t="e">
        <v>#N/A</v>
      </c>
      <c r="FJ43" s="12">
        <v>-0.97299931663690131</v>
      </c>
    </row>
    <row r="44" spans="1:166" x14ac:dyDescent="0.25">
      <c r="A44" s="12">
        <v>1999</v>
      </c>
      <c r="B44" s="135">
        <v>35</v>
      </c>
      <c r="C44" s="135">
        <v>47</v>
      </c>
      <c r="D44" s="135">
        <v>50</v>
      </c>
      <c r="E44" s="135">
        <v>55</v>
      </c>
      <c r="F44" s="135">
        <v>55</v>
      </c>
      <c r="G44" s="135">
        <v>13</v>
      </c>
      <c r="H44" s="135">
        <v>30</v>
      </c>
      <c r="I44" s="135">
        <v>28</v>
      </c>
      <c r="J44" s="135">
        <v>30.5</v>
      </c>
      <c r="K44" s="135">
        <v>45</v>
      </c>
      <c r="L44" s="135">
        <v>35</v>
      </c>
      <c r="M44" s="135">
        <v>25</v>
      </c>
      <c r="N44" s="135">
        <v>59</v>
      </c>
      <c r="O44" s="135">
        <v>25</v>
      </c>
      <c r="P44" s="135">
        <v>54</v>
      </c>
      <c r="Q44" s="135">
        <v>53</v>
      </c>
      <c r="R44" s="135">
        <v>45</v>
      </c>
      <c r="S44" s="135">
        <v>40</v>
      </c>
      <c r="T44" s="135">
        <v>46</v>
      </c>
      <c r="U44" s="135">
        <v>37</v>
      </c>
      <c r="V44" s="135">
        <v>40</v>
      </c>
      <c r="W44" s="135">
        <v>25</v>
      </c>
      <c r="X44" s="135">
        <v>33</v>
      </c>
      <c r="Y44" s="135">
        <v>35</v>
      </c>
      <c r="Z44" s="135">
        <v>40</v>
      </c>
      <c r="AA44" s="135">
        <v>33</v>
      </c>
      <c r="AB44" s="135">
        <v>28</v>
      </c>
      <c r="AC44" s="135">
        <v>30</v>
      </c>
      <c r="AD44" s="135">
        <v>33</v>
      </c>
      <c r="AE44" s="135">
        <v>40</v>
      </c>
      <c r="AF44" s="135">
        <v>35</v>
      </c>
      <c r="AG44" s="135">
        <v>45</v>
      </c>
      <c r="AH44" s="135">
        <v>40</v>
      </c>
      <c r="AI44" s="135">
        <v>55.6</v>
      </c>
      <c r="AJ44" s="135">
        <v>40</v>
      </c>
      <c r="AK44" s="135">
        <v>40</v>
      </c>
      <c r="AL44" s="135">
        <v>39.6</v>
      </c>
      <c r="AM44" s="135"/>
      <c r="AN44" s="135">
        <v>34</v>
      </c>
      <c r="AO44" s="135"/>
      <c r="CF44" s="136">
        <f t="shared" si="4"/>
        <v>35</v>
      </c>
      <c r="CG44" s="136">
        <f t="shared" si="4"/>
        <v>47</v>
      </c>
      <c r="CH44" s="136">
        <f t="shared" si="4"/>
        <v>50</v>
      </c>
      <c r="CI44" s="136">
        <f t="shared" si="4"/>
        <v>55</v>
      </c>
      <c r="CJ44" s="136">
        <f t="shared" si="4"/>
        <v>55</v>
      </c>
      <c r="CK44" s="136">
        <f t="shared" si="4"/>
        <v>13</v>
      </c>
      <c r="CL44" s="136">
        <f t="shared" si="4"/>
        <v>30</v>
      </c>
      <c r="CM44" s="136">
        <f t="shared" si="4"/>
        <v>28</v>
      </c>
      <c r="CN44" s="136">
        <f t="shared" si="4"/>
        <v>30.5</v>
      </c>
      <c r="CO44" s="136">
        <f t="shared" si="4"/>
        <v>45</v>
      </c>
      <c r="CP44" s="136">
        <f t="shared" si="4"/>
        <v>35</v>
      </c>
      <c r="CQ44" s="136">
        <f t="shared" si="4"/>
        <v>25</v>
      </c>
      <c r="CR44" s="136">
        <f t="shared" si="4"/>
        <v>59</v>
      </c>
      <c r="CS44" s="136">
        <f t="shared" si="4"/>
        <v>25</v>
      </c>
      <c r="CT44" s="136">
        <f t="shared" si="4"/>
        <v>54</v>
      </c>
      <c r="CU44" s="136">
        <f t="shared" si="4"/>
        <v>53</v>
      </c>
      <c r="CV44" s="136">
        <f t="shared" si="13"/>
        <v>45</v>
      </c>
      <c r="CW44" s="136">
        <f t="shared" si="11"/>
        <v>40</v>
      </c>
      <c r="CX44" s="136">
        <f t="shared" si="11"/>
        <v>46</v>
      </c>
      <c r="CY44" s="136">
        <f t="shared" si="11"/>
        <v>37</v>
      </c>
      <c r="CZ44" s="136">
        <f t="shared" si="11"/>
        <v>40</v>
      </c>
      <c r="DA44" s="136">
        <f t="shared" si="11"/>
        <v>25</v>
      </c>
      <c r="DB44" s="136">
        <f t="shared" si="12"/>
        <v>33</v>
      </c>
      <c r="DC44" s="136">
        <f t="shared" si="12"/>
        <v>35</v>
      </c>
      <c r="DD44" s="136">
        <f t="shared" si="12"/>
        <v>40</v>
      </c>
      <c r="DE44" s="136">
        <f t="shared" si="12"/>
        <v>33</v>
      </c>
      <c r="DF44" s="136">
        <f t="shared" si="12"/>
        <v>28</v>
      </c>
      <c r="DG44" s="136">
        <f t="shared" si="12"/>
        <v>30</v>
      </c>
      <c r="DH44" s="136">
        <f t="shared" si="12"/>
        <v>33</v>
      </c>
      <c r="DI44" s="136">
        <f t="shared" si="12"/>
        <v>40</v>
      </c>
      <c r="DJ44" s="136">
        <f t="shared" si="12"/>
        <v>35</v>
      </c>
      <c r="DK44" s="136">
        <f t="shared" si="12"/>
        <v>45</v>
      </c>
      <c r="DL44" s="136">
        <f t="shared" si="12"/>
        <v>40</v>
      </c>
      <c r="DM44" s="136">
        <f t="shared" si="12"/>
        <v>55.6</v>
      </c>
      <c r="DN44" s="136">
        <f t="shared" si="12"/>
        <v>40</v>
      </c>
      <c r="DO44" s="136">
        <f t="shared" si="12"/>
        <v>40</v>
      </c>
      <c r="DP44" s="136">
        <f t="shared" si="12"/>
        <v>39.6</v>
      </c>
      <c r="DQ44" s="136"/>
      <c r="DR44" s="136">
        <f t="shared" si="14"/>
        <v>34</v>
      </c>
      <c r="DW44" s="12">
        <v>6.3612772563989779</v>
      </c>
      <c r="DX44" s="12">
        <v>2.0622991666642463</v>
      </c>
      <c r="DY44" s="12">
        <v>0.92870147572304518</v>
      </c>
      <c r="DZ44" s="12" t="e">
        <v>#N/A</v>
      </c>
      <c r="EA44" s="12">
        <v>0.24199947841799485</v>
      </c>
      <c r="EB44" s="12">
        <v>2.8874864807144149</v>
      </c>
      <c r="EC44" s="12" t="e">
        <v>#N/A</v>
      </c>
      <c r="ED44" s="12">
        <v>-2.3497334351352777</v>
      </c>
      <c r="EE44" s="12">
        <v>0.7174375985160566</v>
      </c>
      <c r="EF44" s="12">
        <v>-2.5939906042071357</v>
      </c>
      <c r="EG44" s="12">
        <v>-5.5290037453527816</v>
      </c>
      <c r="EH44" s="12">
        <v>2.4666609067646164</v>
      </c>
      <c r="EI44" s="12">
        <v>1.2187885148928217</v>
      </c>
      <c r="EJ44" s="12">
        <v>-4.6965384628080926</v>
      </c>
      <c r="EK44" s="12">
        <v>-0.17206966630658371</v>
      </c>
      <c r="EL44" s="12">
        <v>3.5588394379487909E-2</v>
      </c>
      <c r="EM44" s="12">
        <v>-4.3209805538243984</v>
      </c>
      <c r="EN44" s="12">
        <v>-6.6806365891308417</v>
      </c>
      <c r="EO44" s="12">
        <v>-1.5863107232860045</v>
      </c>
      <c r="EP44" s="12">
        <v>-3.9036544664566293</v>
      </c>
      <c r="EQ44" s="12">
        <v>-13.200871488921905</v>
      </c>
      <c r="ER44" s="12">
        <v>-7.7510241805820783</v>
      </c>
      <c r="ES44" s="12">
        <v>-4.8975861816867621</v>
      </c>
      <c r="ET44" s="12">
        <v>0</v>
      </c>
      <c r="EU44" s="12">
        <v>3.4217901123247429</v>
      </c>
      <c r="EV44" s="12">
        <v>-1.9975639256840054</v>
      </c>
      <c r="EW44" s="12">
        <v>1.386978895297176</v>
      </c>
      <c r="EX44" s="12">
        <v>1.9471183521039279</v>
      </c>
      <c r="EY44" s="12">
        <v>-21.236147265457475</v>
      </c>
      <c r="EZ44" s="12">
        <v>2.429654384466545</v>
      </c>
      <c r="FA44" s="12">
        <v>-8.3444079413969376</v>
      </c>
      <c r="FB44" s="12">
        <v>-2.6832039380304877</v>
      </c>
      <c r="FC44" s="12">
        <v>-2.1125892645415547</v>
      </c>
      <c r="FD44" s="12">
        <v>0.46249346604909647</v>
      </c>
      <c r="FE44" s="12">
        <v>-3.0612146741452477</v>
      </c>
      <c r="FF44" s="12">
        <v>4.5857016591384081E-2</v>
      </c>
      <c r="FG44" s="12">
        <v>2.7214599420317711</v>
      </c>
      <c r="FH44" s="12">
        <v>10.139633547934949</v>
      </c>
      <c r="FI44" s="12" t="e">
        <v>#N/A</v>
      </c>
      <c r="FJ44" s="12">
        <v>-0.55766211848111169</v>
      </c>
    </row>
    <row r="45" spans="1:166" x14ac:dyDescent="0.25">
      <c r="A45" s="12">
        <v>2000</v>
      </c>
      <c r="B45" s="135">
        <v>35</v>
      </c>
      <c r="C45" s="135">
        <v>47</v>
      </c>
      <c r="D45" s="135">
        <v>50</v>
      </c>
      <c r="E45" s="135">
        <v>35</v>
      </c>
      <c r="F45" s="135">
        <v>55</v>
      </c>
      <c r="G45" s="135">
        <v>13</v>
      </c>
      <c r="H45" s="135">
        <v>25</v>
      </c>
      <c r="I45" s="135">
        <v>27.5</v>
      </c>
      <c r="J45" s="135">
        <v>30.5</v>
      </c>
      <c r="K45" s="135">
        <v>45</v>
      </c>
      <c r="L45" s="135">
        <v>35</v>
      </c>
      <c r="M45" s="135">
        <v>25</v>
      </c>
      <c r="N45" s="135">
        <v>59</v>
      </c>
      <c r="O45" s="135">
        <v>25</v>
      </c>
      <c r="P45" s="135">
        <v>53.25</v>
      </c>
      <c r="Q45" s="135">
        <v>51</v>
      </c>
      <c r="R45" s="135">
        <v>45</v>
      </c>
      <c r="S45" s="135">
        <v>40</v>
      </c>
      <c r="T45" s="135">
        <v>46</v>
      </c>
      <c r="U45" s="135">
        <v>37</v>
      </c>
      <c r="V45" s="135">
        <v>40</v>
      </c>
      <c r="W45" s="135">
        <v>25</v>
      </c>
      <c r="X45" s="135">
        <v>33</v>
      </c>
      <c r="Y45" s="135">
        <v>35</v>
      </c>
      <c r="Z45" s="135">
        <v>40</v>
      </c>
      <c r="AA45" s="135">
        <v>39</v>
      </c>
      <c r="AB45" s="135">
        <v>47.5</v>
      </c>
      <c r="AC45" s="135">
        <v>20</v>
      </c>
      <c r="AD45" s="135">
        <v>32</v>
      </c>
      <c r="AE45" s="135">
        <v>40</v>
      </c>
      <c r="AF45" s="135">
        <v>13</v>
      </c>
      <c r="AG45" s="135">
        <v>45</v>
      </c>
      <c r="AH45" s="135">
        <v>48</v>
      </c>
      <c r="AI45" s="135">
        <v>55.4</v>
      </c>
      <c r="AJ45" s="135">
        <v>45</v>
      </c>
      <c r="AK45" s="135">
        <v>40</v>
      </c>
      <c r="AL45" s="135">
        <v>39.6</v>
      </c>
      <c r="AM45" s="135"/>
      <c r="AN45" s="135">
        <v>34</v>
      </c>
      <c r="AO45" s="135"/>
      <c r="CF45" s="136">
        <f t="shared" si="4"/>
        <v>35</v>
      </c>
      <c r="CG45" s="136">
        <f t="shared" si="4"/>
        <v>47</v>
      </c>
      <c r="CH45" s="136">
        <f t="shared" si="4"/>
        <v>50</v>
      </c>
      <c r="CI45" s="136">
        <f t="shared" si="4"/>
        <v>35</v>
      </c>
      <c r="CJ45" s="136">
        <f t="shared" si="4"/>
        <v>55</v>
      </c>
      <c r="CK45" s="136">
        <f t="shared" si="4"/>
        <v>13</v>
      </c>
      <c r="CL45" s="136">
        <f t="shared" si="4"/>
        <v>25</v>
      </c>
      <c r="CM45" s="136">
        <f t="shared" si="4"/>
        <v>27.5</v>
      </c>
      <c r="CN45" s="136">
        <f t="shared" si="4"/>
        <v>30.5</v>
      </c>
      <c r="CO45" s="136">
        <f t="shared" si="4"/>
        <v>45</v>
      </c>
      <c r="CP45" s="136">
        <f t="shared" si="4"/>
        <v>35</v>
      </c>
      <c r="CQ45" s="136">
        <f t="shared" si="4"/>
        <v>25</v>
      </c>
      <c r="CR45" s="136">
        <f t="shared" si="4"/>
        <v>59</v>
      </c>
      <c r="CS45" s="136">
        <f t="shared" si="4"/>
        <v>25</v>
      </c>
      <c r="CT45" s="136">
        <f t="shared" si="4"/>
        <v>53.25</v>
      </c>
      <c r="CU45" s="136">
        <f t="shared" si="4"/>
        <v>51</v>
      </c>
      <c r="CV45" s="136">
        <f t="shared" si="13"/>
        <v>45</v>
      </c>
      <c r="CW45" s="136">
        <f t="shared" si="11"/>
        <v>40</v>
      </c>
      <c r="CX45" s="136">
        <f t="shared" si="11"/>
        <v>46</v>
      </c>
      <c r="CY45" s="136">
        <f t="shared" si="11"/>
        <v>37</v>
      </c>
      <c r="CZ45" s="136">
        <f t="shared" si="11"/>
        <v>40</v>
      </c>
      <c r="DA45" s="136">
        <f t="shared" si="11"/>
        <v>25</v>
      </c>
      <c r="DB45" s="136">
        <f t="shared" si="12"/>
        <v>33</v>
      </c>
      <c r="DC45" s="136">
        <f t="shared" si="12"/>
        <v>35</v>
      </c>
      <c r="DD45" s="136">
        <f t="shared" si="12"/>
        <v>40</v>
      </c>
      <c r="DE45" s="136">
        <f t="shared" si="12"/>
        <v>39</v>
      </c>
      <c r="DF45" s="136">
        <f t="shared" si="12"/>
        <v>47.5</v>
      </c>
      <c r="DG45" s="136">
        <f t="shared" si="12"/>
        <v>20</v>
      </c>
      <c r="DH45" s="136">
        <f t="shared" si="12"/>
        <v>32</v>
      </c>
      <c r="DI45" s="136">
        <f t="shared" si="12"/>
        <v>40</v>
      </c>
      <c r="DJ45" s="136">
        <f t="shared" si="12"/>
        <v>13</v>
      </c>
      <c r="DK45" s="136">
        <f t="shared" si="12"/>
        <v>45</v>
      </c>
      <c r="DL45" s="136">
        <f t="shared" si="12"/>
        <v>48</v>
      </c>
      <c r="DM45" s="136">
        <f t="shared" si="12"/>
        <v>55.4</v>
      </c>
      <c r="DN45" s="136">
        <f t="shared" si="12"/>
        <v>45</v>
      </c>
      <c r="DO45" s="136">
        <f t="shared" si="12"/>
        <v>40</v>
      </c>
      <c r="DP45" s="136">
        <f t="shared" si="12"/>
        <v>39.6</v>
      </c>
      <c r="DQ45" s="136"/>
      <c r="DR45" s="136">
        <f t="shared" si="14"/>
        <v>34</v>
      </c>
      <c r="DW45" s="12">
        <v>2.8285763253844038</v>
      </c>
      <c r="DX45" s="12">
        <v>1.0375550084831389</v>
      </c>
      <c r="DY45" s="12">
        <v>2.3524152167971408</v>
      </c>
      <c r="DZ45" s="12" t="e">
        <v>#N/A</v>
      </c>
      <c r="EA45" s="12">
        <v>2.1983662590172059</v>
      </c>
      <c r="EB45" s="12">
        <v>1.8046450398990714</v>
      </c>
      <c r="EC45" s="12" t="e">
        <v>#N/A</v>
      </c>
      <c r="ED45" s="12">
        <v>-0.24181595900543584</v>
      </c>
      <c r="EE45" s="12">
        <v>3.9312160211761125</v>
      </c>
      <c r="EF45" s="12">
        <v>-1.4218533146976426</v>
      </c>
      <c r="EG45" s="12">
        <v>-5.0030057480220478</v>
      </c>
      <c r="EH45" s="12">
        <v>1.1491002814191518</v>
      </c>
      <c r="EI45" s="12">
        <v>3.7187500307000789</v>
      </c>
      <c r="EJ45" s="12">
        <v>-7.4844419877974531</v>
      </c>
      <c r="EK45" s="12">
        <v>2.543959328675129</v>
      </c>
      <c r="EL45" s="12">
        <v>2.2616285513720129</v>
      </c>
      <c r="EM45" s="12">
        <v>-4.2500076895649102</v>
      </c>
      <c r="EN45" s="12">
        <v>-1.5284554131609696</v>
      </c>
      <c r="EO45" s="12">
        <v>1.5525067168229043</v>
      </c>
      <c r="EP45" s="12">
        <v>-0.74037955530079103</v>
      </c>
      <c r="EQ45" s="12">
        <v>1.3771272256593647</v>
      </c>
      <c r="ER45" s="12">
        <v>-9.0740116531705439</v>
      </c>
      <c r="ES45" s="12">
        <v>-8.342406330011201</v>
      </c>
      <c r="ET45" s="12">
        <v>0.23901997791323559</v>
      </c>
      <c r="EU45" s="12">
        <v>7.0493823151972776</v>
      </c>
      <c r="EV45" s="12">
        <v>-0.91688361215366854</v>
      </c>
      <c r="EW45" s="12">
        <v>2.1142787550396349</v>
      </c>
      <c r="EX45" s="12">
        <v>0.21724296638606688</v>
      </c>
      <c r="EY45" s="12">
        <v>5.0592809882127767</v>
      </c>
      <c r="EZ45" s="12">
        <v>5.1751692926432895</v>
      </c>
      <c r="FA45" s="12">
        <v>-3.7226634949445696</v>
      </c>
      <c r="FB45" s="12">
        <v>-1.8540439891937979</v>
      </c>
      <c r="FC45" s="12">
        <v>0.19622792319827909</v>
      </c>
      <c r="FD45" s="12">
        <v>3.1225215674221829</v>
      </c>
      <c r="FE45" s="12">
        <v>4.0464029242948243</v>
      </c>
      <c r="FF45" s="12">
        <v>1.5593310294164837</v>
      </c>
      <c r="FG45" s="12">
        <v>4.4851502173707161</v>
      </c>
      <c r="FH45" s="12">
        <v>5.8787904136900124</v>
      </c>
      <c r="FI45" s="12" t="e">
        <v>#N/A</v>
      </c>
      <c r="FJ45" s="12">
        <v>-0.85233909475654457</v>
      </c>
    </row>
    <row r="46" spans="1:166" x14ac:dyDescent="0.25">
      <c r="A46" s="12">
        <v>2001</v>
      </c>
      <c r="B46" s="135">
        <v>35</v>
      </c>
      <c r="C46" s="135">
        <v>47</v>
      </c>
      <c r="D46" s="135">
        <v>50</v>
      </c>
      <c r="E46" s="135">
        <v>35</v>
      </c>
      <c r="F46" s="135">
        <v>55</v>
      </c>
      <c r="G46" s="135">
        <v>13</v>
      </c>
      <c r="H46" s="135">
        <v>25</v>
      </c>
      <c r="I46" s="135">
        <v>27.5</v>
      </c>
      <c r="J46" s="135">
        <v>29</v>
      </c>
      <c r="K46" s="135">
        <v>45</v>
      </c>
      <c r="L46" s="135">
        <v>35</v>
      </c>
      <c r="M46" s="135">
        <v>25</v>
      </c>
      <c r="N46" s="135">
        <v>59</v>
      </c>
      <c r="O46" s="135">
        <v>25</v>
      </c>
      <c r="P46" s="135">
        <v>52.8</v>
      </c>
      <c r="Q46" s="135">
        <v>48.5</v>
      </c>
      <c r="R46" s="135">
        <v>42.5</v>
      </c>
      <c r="S46" s="135">
        <v>40</v>
      </c>
      <c r="T46" s="135">
        <v>45.5</v>
      </c>
      <c r="U46" s="135">
        <v>37</v>
      </c>
      <c r="V46" s="145">
        <f>+AVERAGE(V47,V45)</f>
        <v>38</v>
      </c>
      <c r="W46" s="135">
        <v>25</v>
      </c>
      <c r="X46" s="135">
        <v>33</v>
      </c>
      <c r="Y46" s="135">
        <v>35</v>
      </c>
      <c r="Z46" s="135">
        <v>40</v>
      </c>
      <c r="AA46" s="135">
        <v>39</v>
      </c>
      <c r="AB46" s="135">
        <v>47.5</v>
      </c>
      <c r="AC46" s="135">
        <v>30</v>
      </c>
      <c r="AD46" s="135">
        <v>32</v>
      </c>
      <c r="AE46" s="135">
        <v>40</v>
      </c>
      <c r="AF46" s="135">
        <v>13</v>
      </c>
      <c r="AG46" s="135">
        <v>42</v>
      </c>
      <c r="AH46" s="135">
        <v>48</v>
      </c>
      <c r="AI46" s="135">
        <v>55.5</v>
      </c>
      <c r="AJ46" s="135">
        <v>45</v>
      </c>
      <c r="AK46" s="135">
        <v>40</v>
      </c>
      <c r="AL46" s="135">
        <v>39.1</v>
      </c>
      <c r="AM46" s="135"/>
      <c r="AN46" s="135">
        <v>34</v>
      </c>
      <c r="AO46" s="135"/>
      <c r="CF46" s="136">
        <f t="shared" si="4"/>
        <v>35</v>
      </c>
      <c r="CG46" s="136">
        <f t="shared" si="4"/>
        <v>47</v>
      </c>
      <c r="CH46" s="136">
        <f t="shared" si="4"/>
        <v>50</v>
      </c>
      <c r="CI46" s="136">
        <f t="shared" si="4"/>
        <v>35</v>
      </c>
      <c r="CJ46" s="136">
        <f t="shared" si="4"/>
        <v>55</v>
      </c>
      <c r="CK46" s="136">
        <f t="shared" si="4"/>
        <v>13</v>
      </c>
      <c r="CL46" s="136">
        <f t="shared" si="4"/>
        <v>25</v>
      </c>
      <c r="CM46" s="136">
        <f t="shared" si="4"/>
        <v>27.5</v>
      </c>
      <c r="CN46" s="136">
        <f t="shared" si="4"/>
        <v>29</v>
      </c>
      <c r="CO46" s="136">
        <f t="shared" si="4"/>
        <v>45</v>
      </c>
      <c r="CP46" s="136">
        <f t="shared" si="4"/>
        <v>35</v>
      </c>
      <c r="CQ46" s="136">
        <f t="shared" si="4"/>
        <v>25</v>
      </c>
      <c r="CR46" s="136">
        <f t="shared" si="4"/>
        <v>59</v>
      </c>
      <c r="CS46" s="136">
        <f t="shared" si="4"/>
        <v>25</v>
      </c>
      <c r="CT46" s="136">
        <f t="shared" si="4"/>
        <v>52.8</v>
      </c>
      <c r="CU46" s="136">
        <f t="shared" si="4"/>
        <v>48.5</v>
      </c>
      <c r="CV46" s="136">
        <f t="shared" si="13"/>
        <v>42.5</v>
      </c>
      <c r="CW46" s="136">
        <f t="shared" si="11"/>
        <v>40</v>
      </c>
      <c r="CX46" s="136">
        <f t="shared" si="11"/>
        <v>45.5</v>
      </c>
      <c r="CY46" s="136">
        <f t="shared" si="11"/>
        <v>37</v>
      </c>
      <c r="CZ46" s="136">
        <f t="shared" si="11"/>
        <v>38</v>
      </c>
      <c r="DA46" s="136">
        <f t="shared" si="11"/>
        <v>25</v>
      </c>
      <c r="DB46" s="136">
        <f t="shared" si="12"/>
        <v>33</v>
      </c>
      <c r="DC46" s="136">
        <f t="shared" si="12"/>
        <v>35</v>
      </c>
      <c r="DD46" s="136">
        <f t="shared" si="12"/>
        <v>40</v>
      </c>
      <c r="DE46" s="136">
        <f t="shared" si="12"/>
        <v>39</v>
      </c>
      <c r="DF46" s="136">
        <f t="shared" si="12"/>
        <v>47.5</v>
      </c>
      <c r="DG46" s="136">
        <f t="shared" si="12"/>
        <v>30</v>
      </c>
      <c r="DH46" s="136">
        <f t="shared" si="12"/>
        <v>32</v>
      </c>
      <c r="DI46" s="136">
        <f t="shared" si="12"/>
        <v>40</v>
      </c>
      <c r="DJ46" s="136">
        <f t="shared" si="12"/>
        <v>13</v>
      </c>
      <c r="DK46" s="136">
        <f t="shared" si="12"/>
        <v>42</v>
      </c>
      <c r="DL46" s="136">
        <f t="shared" si="12"/>
        <v>48</v>
      </c>
      <c r="DM46" s="136">
        <f t="shared" si="12"/>
        <v>55.5</v>
      </c>
      <c r="DN46" s="136">
        <f t="shared" si="12"/>
        <v>45</v>
      </c>
      <c r="DO46" s="136">
        <f t="shared" si="12"/>
        <v>40</v>
      </c>
      <c r="DP46" s="136">
        <f t="shared" si="12"/>
        <v>39.1</v>
      </c>
      <c r="DQ46" s="136"/>
      <c r="DR46" s="136">
        <f t="shared" si="14"/>
        <v>34</v>
      </c>
      <c r="DW46" s="12">
        <v>-5.8557414781595014</v>
      </c>
      <c r="DX46" s="12">
        <v>-0.77331956648706068</v>
      </c>
      <c r="DY46" s="12">
        <v>0.6704437812586832</v>
      </c>
      <c r="DZ46" s="12" t="e">
        <v>#N/A</v>
      </c>
      <c r="EA46" s="12">
        <v>0.38109548914090396</v>
      </c>
      <c r="EB46" s="12">
        <v>-0.61622019451343135</v>
      </c>
      <c r="EC46" s="12" t="e">
        <v>#N/A</v>
      </c>
      <c r="ED46" s="12">
        <v>-2.752224552165643</v>
      </c>
      <c r="EE46" s="12">
        <v>1.8068756237397281</v>
      </c>
      <c r="EF46" s="12">
        <v>-4.8834257345109506</v>
      </c>
      <c r="EG46" s="12">
        <v>-7.2528562637373568</v>
      </c>
      <c r="EH46" s="12">
        <v>-1.0635719791305007</v>
      </c>
      <c r="EI46" s="12">
        <v>1.9704913951055119</v>
      </c>
      <c r="EJ46" s="12">
        <v>-6.4125877041309707</v>
      </c>
      <c r="EK46" s="12">
        <v>2.3143687168740428</v>
      </c>
      <c r="EL46" s="12">
        <v>2.8776904287902596</v>
      </c>
      <c r="EM46" s="12">
        <v>-3.6906737168359882</v>
      </c>
      <c r="EN46" s="12">
        <v>-4.3142438343228946</v>
      </c>
      <c r="EO46" s="12">
        <v>2.384767046354483</v>
      </c>
      <c r="EP46" s="12">
        <v>-1.5907071317113832</v>
      </c>
      <c r="EQ46" s="12">
        <v>-2.544699178013957</v>
      </c>
      <c r="ER46" s="12">
        <v>-9.6599881981461238</v>
      </c>
      <c r="ES46" s="12">
        <v>-8.4777159728094347</v>
      </c>
      <c r="ET46" s="12">
        <v>2.380548283167272E-2</v>
      </c>
      <c r="EU46" s="12">
        <v>2.1739393647697796</v>
      </c>
      <c r="EV46" s="12">
        <v>-2.4268006092562189</v>
      </c>
      <c r="EW46" s="12">
        <v>1.1615463568233224</v>
      </c>
      <c r="EX46" s="12">
        <v>-4.8579970122296174</v>
      </c>
      <c r="EY46" s="12">
        <v>-73.899555331132433</v>
      </c>
      <c r="EZ46" s="12">
        <v>5.0483552245188719</v>
      </c>
      <c r="FA46" s="12">
        <v>-3.5395214739729965</v>
      </c>
      <c r="FB46" s="12">
        <v>-2.931513725856405</v>
      </c>
      <c r="FC46" s="12">
        <v>0.95483669520157832</v>
      </c>
      <c r="FD46" s="12">
        <v>0.68129412149789914</v>
      </c>
      <c r="FE46" s="12">
        <v>-18.857251441878361</v>
      </c>
      <c r="FF46" s="12">
        <v>0.66948912450496323</v>
      </c>
      <c r="FG46" s="12">
        <v>0.65278451090074441</v>
      </c>
      <c r="FH46" s="12">
        <v>-1.2678721254769982</v>
      </c>
      <c r="FI46" s="12" t="e">
        <v>#N/A</v>
      </c>
      <c r="FJ46" s="12">
        <v>-0.89725024609133186</v>
      </c>
    </row>
    <row r="47" spans="1:166" x14ac:dyDescent="0.25">
      <c r="A47" s="12">
        <v>2002</v>
      </c>
      <c r="B47" s="135">
        <v>35</v>
      </c>
      <c r="C47" s="135">
        <v>47</v>
      </c>
      <c r="D47" s="135">
        <v>50</v>
      </c>
      <c r="E47" s="135">
        <v>35</v>
      </c>
      <c r="F47" s="135">
        <v>52</v>
      </c>
      <c r="G47" s="135">
        <v>13</v>
      </c>
      <c r="H47" s="135">
        <v>25</v>
      </c>
      <c r="I47" s="135">
        <v>27.5</v>
      </c>
      <c r="J47" s="135">
        <v>29</v>
      </c>
      <c r="K47" s="135">
        <v>45</v>
      </c>
      <c r="L47" s="135">
        <v>35</v>
      </c>
      <c r="M47" s="135">
        <v>25</v>
      </c>
      <c r="N47" s="135">
        <v>59</v>
      </c>
      <c r="O47" s="135">
        <v>25</v>
      </c>
      <c r="P47" s="135">
        <v>49.6</v>
      </c>
      <c r="Q47" s="135">
        <v>48.5</v>
      </c>
      <c r="R47" s="135">
        <v>40</v>
      </c>
      <c r="S47" s="135">
        <v>40</v>
      </c>
      <c r="T47" s="135">
        <v>45</v>
      </c>
      <c r="U47" s="135">
        <v>37</v>
      </c>
      <c r="V47" s="135">
        <v>36</v>
      </c>
      <c r="W47" s="135">
        <v>25</v>
      </c>
      <c r="X47" s="135">
        <v>33</v>
      </c>
      <c r="Y47" s="135">
        <v>35</v>
      </c>
      <c r="Z47" s="135">
        <v>35</v>
      </c>
      <c r="AA47" s="135">
        <v>39</v>
      </c>
      <c r="AB47" s="135">
        <v>47.5</v>
      </c>
      <c r="AC47" s="135">
        <v>30</v>
      </c>
      <c r="AD47" s="135">
        <v>32</v>
      </c>
      <c r="AE47" s="135">
        <v>40</v>
      </c>
      <c r="AF47" s="135">
        <v>13</v>
      </c>
      <c r="AG47" s="135">
        <v>42</v>
      </c>
      <c r="AH47" s="135">
        <v>49</v>
      </c>
      <c r="AI47" s="135">
        <v>55.5</v>
      </c>
      <c r="AJ47" s="135">
        <v>45</v>
      </c>
      <c r="AK47" s="135">
        <v>40</v>
      </c>
      <c r="AL47" s="135">
        <v>38.6</v>
      </c>
      <c r="AM47" s="135"/>
      <c r="AN47" s="135">
        <v>34</v>
      </c>
      <c r="AO47" s="135"/>
      <c r="CF47" s="136">
        <f t="shared" si="4"/>
        <v>35</v>
      </c>
      <c r="CG47" s="136">
        <f t="shared" si="4"/>
        <v>47</v>
      </c>
      <c r="CH47" s="136">
        <f t="shared" si="4"/>
        <v>50</v>
      </c>
      <c r="CI47" s="136">
        <f t="shared" si="4"/>
        <v>35</v>
      </c>
      <c r="CJ47" s="136">
        <f t="shared" si="4"/>
        <v>52</v>
      </c>
      <c r="CK47" s="136">
        <f t="shared" si="4"/>
        <v>13</v>
      </c>
      <c r="CL47" s="136">
        <f t="shared" si="4"/>
        <v>25</v>
      </c>
      <c r="CM47" s="136">
        <f t="shared" si="4"/>
        <v>27.5</v>
      </c>
      <c r="CN47" s="136">
        <f t="shared" si="4"/>
        <v>29</v>
      </c>
      <c r="CO47" s="136">
        <f t="shared" si="4"/>
        <v>45</v>
      </c>
      <c r="CP47" s="136">
        <f t="shared" si="4"/>
        <v>35</v>
      </c>
      <c r="CQ47" s="136">
        <f t="shared" si="4"/>
        <v>25</v>
      </c>
      <c r="CR47" s="136">
        <f t="shared" si="4"/>
        <v>59</v>
      </c>
      <c r="CS47" s="136">
        <f t="shared" si="4"/>
        <v>25</v>
      </c>
      <c r="CT47" s="136">
        <f t="shared" si="4"/>
        <v>49.6</v>
      </c>
      <c r="CU47" s="136">
        <f t="shared" si="4"/>
        <v>48.5</v>
      </c>
      <c r="CV47" s="136">
        <f t="shared" si="13"/>
        <v>40</v>
      </c>
      <c r="CW47" s="136">
        <f t="shared" si="11"/>
        <v>40</v>
      </c>
      <c r="CX47" s="136">
        <f t="shared" si="11"/>
        <v>45</v>
      </c>
      <c r="CY47" s="136">
        <f t="shared" si="11"/>
        <v>37</v>
      </c>
      <c r="CZ47" s="136">
        <f t="shared" si="11"/>
        <v>36</v>
      </c>
      <c r="DA47" s="136">
        <f t="shared" si="11"/>
        <v>25</v>
      </c>
      <c r="DB47" s="136">
        <f t="shared" si="12"/>
        <v>33</v>
      </c>
      <c r="DC47" s="136">
        <f t="shared" si="12"/>
        <v>35</v>
      </c>
      <c r="DD47" s="136">
        <f t="shared" si="12"/>
        <v>35</v>
      </c>
      <c r="DE47" s="136">
        <f t="shared" si="12"/>
        <v>39</v>
      </c>
      <c r="DF47" s="136">
        <f t="shared" si="12"/>
        <v>47.5</v>
      </c>
      <c r="DG47" s="136">
        <f t="shared" si="12"/>
        <v>30</v>
      </c>
      <c r="DH47" s="136">
        <f t="shared" si="12"/>
        <v>32</v>
      </c>
      <c r="DI47" s="136">
        <f t="shared" si="12"/>
        <v>40</v>
      </c>
      <c r="DJ47" s="136">
        <f t="shared" si="12"/>
        <v>13</v>
      </c>
      <c r="DK47" s="136">
        <f t="shared" si="12"/>
        <v>42</v>
      </c>
      <c r="DL47" s="136">
        <f t="shared" si="12"/>
        <v>49</v>
      </c>
      <c r="DM47" s="136">
        <f t="shared" si="12"/>
        <v>55.5</v>
      </c>
      <c r="DN47" s="136">
        <f t="shared" si="12"/>
        <v>45</v>
      </c>
      <c r="DO47" s="136">
        <f t="shared" si="12"/>
        <v>40</v>
      </c>
      <c r="DP47" s="136">
        <f t="shared" si="12"/>
        <v>38.6</v>
      </c>
      <c r="DQ47" s="136"/>
      <c r="DR47" s="136">
        <f t="shared" si="14"/>
        <v>34</v>
      </c>
      <c r="DW47" s="12">
        <v>-23.213012623803778</v>
      </c>
      <c r="DX47" s="12">
        <v>0.43506010854437704</v>
      </c>
      <c r="DY47" s="12">
        <v>-0.2968960398361844</v>
      </c>
      <c r="DZ47" s="12" t="e">
        <v>#N/A</v>
      </c>
      <c r="EA47" s="12">
        <v>-0.46185027976889614</v>
      </c>
      <c r="EB47" s="12">
        <v>-2.1552164807489191</v>
      </c>
      <c r="EC47" s="12" t="e">
        <v>#N/A</v>
      </c>
      <c r="ED47" s="12">
        <v>-3.1494991017272866</v>
      </c>
      <c r="EE47" s="12">
        <v>2.0088023848087175</v>
      </c>
      <c r="EF47" s="12">
        <v>-9.0459825084977865</v>
      </c>
      <c r="EG47" s="12">
        <v>-8.7507026769858669</v>
      </c>
      <c r="EH47" s="12">
        <v>-3.669831196335366</v>
      </c>
      <c r="EI47" s="12">
        <v>-0.10389781070355752</v>
      </c>
      <c r="EJ47" s="12">
        <v>-5.7041362936304836</v>
      </c>
      <c r="EK47" s="12">
        <v>0.85806040886154733</v>
      </c>
      <c r="EL47" s="12">
        <v>0.71899277950214469</v>
      </c>
      <c r="EM47" s="12">
        <v>-3.0061851905733192</v>
      </c>
      <c r="EN47" s="12">
        <v>-5.6655614933284539</v>
      </c>
      <c r="EO47" s="12">
        <v>0.9784700539128437</v>
      </c>
      <c r="EP47" s="12">
        <v>-3.0172991583062583</v>
      </c>
      <c r="EQ47" s="12">
        <v>9.8379975075622497</v>
      </c>
      <c r="ER47" s="12">
        <v>-9.0361952031636292</v>
      </c>
      <c r="ES47" s="12">
        <v>-8.0076525828339413</v>
      </c>
      <c r="ET47" s="12">
        <v>3.0200787970978027E-2</v>
      </c>
      <c r="EU47" s="12">
        <v>-1.9434454756685682</v>
      </c>
      <c r="EV47" s="12">
        <v>-0.29017199158440121</v>
      </c>
      <c r="EW47" s="12">
        <v>-0.66980279425908407</v>
      </c>
      <c r="EX47" s="12">
        <v>-4.2669060137771169</v>
      </c>
      <c r="EY47" s="12">
        <v>-126.95849188363991</v>
      </c>
      <c r="EZ47" s="12">
        <v>3.2185638776129224</v>
      </c>
      <c r="FA47" s="12">
        <v>-4.1204073528996616</v>
      </c>
      <c r="FB47" s="12">
        <v>-2.95714741219129</v>
      </c>
      <c r="FC47" s="12">
        <v>-9.3516110595089685E-2</v>
      </c>
      <c r="FD47" s="12">
        <v>-0.54003605084042761</v>
      </c>
      <c r="FE47" s="12">
        <v>-14.752256962107595</v>
      </c>
      <c r="FF47" s="12">
        <v>9.4612411204195723E-2</v>
      </c>
      <c r="FG47" s="12">
        <v>-1.5157950106681994</v>
      </c>
      <c r="FH47" s="12">
        <v>-14.208057228550729</v>
      </c>
      <c r="FI47" s="12" t="e">
        <v>#N/A</v>
      </c>
      <c r="FJ47" s="12">
        <v>-1.7280921821660442</v>
      </c>
    </row>
    <row r="48" spans="1:166" x14ac:dyDescent="0.25">
      <c r="A48" s="12">
        <v>2003</v>
      </c>
      <c r="B48" s="135">
        <v>35</v>
      </c>
      <c r="C48" s="135">
        <v>47</v>
      </c>
      <c r="D48" s="135">
        <v>50</v>
      </c>
      <c r="E48" s="135">
        <v>35</v>
      </c>
      <c r="F48" s="135">
        <v>50</v>
      </c>
      <c r="G48" s="135">
        <v>13</v>
      </c>
      <c r="H48" s="135">
        <v>25</v>
      </c>
      <c r="I48" s="135">
        <v>27.5</v>
      </c>
      <c r="J48" s="135">
        <v>29</v>
      </c>
      <c r="K48" s="135">
        <v>43</v>
      </c>
      <c r="L48" s="135">
        <v>35</v>
      </c>
      <c r="M48" s="135">
        <v>15</v>
      </c>
      <c r="N48" s="135">
        <v>59</v>
      </c>
      <c r="O48" s="135">
        <v>25</v>
      </c>
      <c r="P48" s="135">
        <v>48.1</v>
      </c>
      <c r="Q48" s="135">
        <v>48.5</v>
      </c>
      <c r="R48" s="135">
        <v>40</v>
      </c>
      <c r="S48" s="135">
        <v>40</v>
      </c>
      <c r="T48" s="135">
        <v>45</v>
      </c>
      <c r="U48" s="135">
        <v>50</v>
      </c>
      <c r="V48" s="135">
        <v>36</v>
      </c>
      <c r="W48" s="135">
        <v>25</v>
      </c>
      <c r="X48" s="135">
        <v>33</v>
      </c>
      <c r="Y48" s="135">
        <v>35</v>
      </c>
      <c r="Z48" s="135">
        <v>34</v>
      </c>
      <c r="AA48" s="135">
        <v>39</v>
      </c>
      <c r="AB48" s="135">
        <v>47.5</v>
      </c>
      <c r="AC48" s="135">
        <v>30</v>
      </c>
      <c r="AD48" s="135">
        <v>32</v>
      </c>
      <c r="AE48" s="135">
        <v>40</v>
      </c>
      <c r="AF48" s="135">
        <v>13</v>
      </c>
      <c r="AG48" s="135">
        <v>40</v>
      </c>
      <c r="AH48" s="135">
        <v>45</v>
      </c>
      <c r="AI48" s="135">
        <v>56.2</v>
      </c>
      <c r="AJ48" s="135">
        <v>45</v>
      </c>
      <c r="AK48" s="135">
        <v>40</v>
      </c>
      <c r="AL48" s="135">
        <v>35</v>
      </c>
      <c r="AM48" s="135"/>
      <c r="AN48" s="135">
        <v>25</v>
      </c>
      <c r="AO48" s="135"/>
      <c r="CF48" s="136">
        <f t="shared" si="4"/>
        <v>35</v>
      </c>
      <c r="CG48" s="136">
        <f t="shared" si="4"/>
        <v>47</v>
      </c>
      <c r="CH48" s="136">
        <f t="shared" si="4"/>
        <v>50</v>
      </c>
      <c r="CI48" s="136">
        <f t="shared" si="4"/>
        <v>35</v>
      </c>
      <c r="CJ48" s="136">
        <f t="shared" si="4"/>
        <v>50</v>
      </c>
      <c r="CK48" s="136">
        <f t="shared" si="4"/>
        <v>13</v>
      </c>
      <c r="CL48" s="136">
        <f t="shared" si="4"/>
        <v>25</v>
      </c>
      <c r="CM48" s="136">
        <f t="shared" si="4"/>
        <v>27.5</v>
      </c>
      <c r="CN48" s="136">
        <f t="shared" si="4"/>
        <v>29</v>
      </c>
      <c r="CO48" s="136">
        <f t="shared" si="4"/>
        <v>43</v>
      </c>
      <c r="CP48" s="136">
        <f t="shared" si="4"/>
        <v>35</v>
      </c>
      <c r="CQ48" s="136">
        <f t="shared" si="4"/>
        <v>15</v>
      </c>
      <c r="CR48" s="136">
        <f t="shared" si="4"/>
        <v>59</v>
      </c>
      <c r="CS48" s="136">
        <f t="shared" si="4"/>
        <v>25</v>
      </c>
      <c r="CT48" s="136">
        <f t="shared" si="4"/>
        <v>48.1</v>
      </c>
      <c r="CU48" s="136">
        <f t="shared" si="4"/>
        <v>48.5</v>
      </c>
      <c r="CV48" s="136">
        <f t="shared" si="13"/>
        <v>40</v>
      </c>
      <c r="CW48" s="136">
        <f t="shared" si="11"/>
        <v>40</v>
      </c>
      <c r="CX48" s="136">
        <f t="shared" si="11"/>
        <v>45</v>
      </c>
      <c r="CY48" s="136">
        <f t="shared" si="11"/>
        <v>50</v>
      </c>
      <c r="CZ48" s="136">
        <f t="shared" si="11"/>
        <v>36</v>
      </c>
      <c r="DA48" s="136">
        <f t="shared" si="11"/>
        <v>25</v>
      </c>
      <c r="DB48" s="136">
        <f t="shared" si="12"/>
        <v>33</v>
      </c>
      <c r="DC48" s="136">
        <f t="shared" si="12"/>
        <v>35</v>
      </c>
      <c r="DD48" s="136">
        <f t="shared" si="12"/>
        <v>34</v>
      </c>
      <c r="DE48" s="136">
        <f t="shared" si="12"/>
        <v>39</v>
      </c>
      <c r="DF48" s="136">
        <f t="shared" si="12"/>
        <v>47.5</v>
      </c>
      <c r="DG48" s="136">
        <f t="shared" si="12"/>
        <v>30</v>
      </c>
      <c r="DH48" s="136">
        <f t="shared" si="12"/>
        <v>32</v>
      </c>
      <c r="DI48" s="136">
        <f t="shared" si="12"/>
        <v>40</v>
      </c>
      <c r="DJ48" s="136">
        <f t="shared" si="12"/>
        <v>13</v>
      </c>
      <c r="DK48" s="136">
        <f t="shared" si="12"/>
        <v>40</v>
      </c>
      <c r="DL48" s="136">
        <f t="shared" si="12"/>
        <v>45</v>
      </c>
      <c r="DM48" s="136">
        <f t="shared" si="12"/>
        <v>56.2</v>
      </c>
      <c r="DN48" s="136">
        <f t="shared" si="12"/>
        <v>45</v>
      </c>
      <c r="DO48" s="136">
        <f t="shared" si="12"/>
        <v>40</v>
      </c>
      <c r="DP48" s="136">
        <f t="shared" si="12"/>
        <v>35</v>
      </c>
      <c r="DQ48" s="136"/>
      <c r="DR48" s="136">
        <f t="shared" si="14"/>
        <v>25</v>
      </c>
      <c r="DW48" s="12">
        <v>-17.202600841322052</v>
      </c>
      <c r="DX48" s="12">
        <v>-0.47005949345103204</v>
      </c>
      <c r="DY48" s="12">
        <v>-2.296845937680132</v>
      </c>
      <c r="DZ48" s="12" t="e">
        <v>#N/A</v>
      </c>
      <c r="EA48" s="12">
        <v>-2.2677341221535414</v>
      </c>
      <c r="EB48" s="12">
        <v>-3.7410510128314911</v>
      </c>
      <c r="EC48" s="12" t="e">
        <v>#N/A</v>
      </c>
      <c r="ED48" s="12">
        <v>-6.8770749088814966</v>
      </c>
      <c r="EE48" s="12">
        <v>0.35486379771495535</v>
      </c>
      <c r="EF48" s="12">
        <v>-10.908993299519523</v>
      </c>
      <c r="EG48" s="12">
        <v>-8.387350187069103</v>
      </c>
      <c r="EH48" s="12">
        <v>-4.6005157593070578</v>
      </c>
      <c r="EI48" s="12">
        <v>-2.0650401617332079</v>
      </c>
      <c r="EJ48" s="12">
        <v>-7.7781774876885095</v>
      </c>
      <c r="EK48" s="12">
        <v>-0.86856155322362838</v>
      </c>
      <c r="EL48" s="12">
        <v>-2.1608568986465571</v>
      </c>
      <c r="EM48" s="12">
        <v>1.1818553249929096</v>
      </c>
      <c r="EN48" s="12">
        <v>-5.8063833284156203</v>
      </c>
      <c r="EO48" s="12">
        <v>-0.32266143369110978</v>
      </c>
      <c r="EP48" s="12">
        <v>-1.7740092382156547</v>
      </c>
      <c r="EQ48" s="12">
        <v>-1.5394743239686477</v>
      </c>
      <c r="ER48" s="12">
        <v>-5.86280812997515</v>
      </c>
      <c r="ES48" s="12">
        <v>-1.8492894909483653</v>
      </c>
      <c r="ET48" s="12">
        <v>0.12757763872370198</v>
      </c>
      <c r="EU48" s="12">
        <v>-3.4701345086170079</v>
      </c>
      <c r="EV48" s="12">
        <v>1.4207921510209189</v>
      </c>
      <c r="EW48" s="12">
        <v>-3.2675255496563977</v>
      </c>
      <c r="EX48" s="12">
        <v>-6.0186017118626864</v>
      </c>
      <c r="EY48" s="12">
        <v>-99.267368776150761</v>
      </c>
      <c r="EZ48" s="12">
        <v>-1.4464073765304875</v>
      </c>
      <c r="FA48" s="12">
        <v>-2.4132429287203934</v>
      </c>
      <c r="FB48" s="12">
        <v>-4.0586821019079764</v>
      </c>
      <c r="FC48" s="12">
        <v>-0.22164116105059861</v>
      </c>
      <c r="FD48" s="12">
        <v>-1.4786610012348547</v>
      </c>
      <c r="FE48" s="12">
        <v>-12.619159814571219</v>
      </c>
      <c r="FF48" s="12">
        <v>1.4163249723467857</v>
      </c>
      <c r="FG48" s="12">
        <v>-1.2187424392990351</v>
      </c>
      <c r="FH48" s="12">
        <v>-16.004908887579802</v>
      </c>
      <c r="FI48" s="12" t="e">
        <v>#N/A</v>
      </c>
      <c r="FJ48" s="12">
        <v>-1.7165890102003587</v>
      </c>
    </row>
    <row r="49" spans="1:166" x14ac:dyDescent="0.25">
      <c r="A49" s="12">
        <v>2004</v>
      </c>
      <c r="B49" s="135">
        <v>35</v>
      </c>
      <c r="C49" s="135">
        <v>47</v>
      </c>
      <c r="D49" s="135">
        <v>50</v>
      </c>
      <c r="E49" s="135">
        <v>35</v>
      </c>
      <c r="F49" s="135">
        <v>50</v>
      </c>
      <c r="G49" s="135">
        <v>13</v>
      </c>
      <c r="H49" s="135">
        <v>25</v>
      </c>
      <c r="I49" s="135">
        <v>27.5</v>
      </c>
      <c r="J49" s="135">
        <v>29</v>
      </c>
      <c r="K49" s="135">
        <v>40</v>
      </c>
      <c r="L49" s="135">
        <v>35</v>
      </c>
      <c r="M49" s="135">
        <v>15</v>
      </c>
      <c r="N49" s="135">
        <v>59</v>
      </c>
      <c r="O49" s="135">
        <v>25</v>
      </c>
      <c r="P49" s="135">
        <v>48.1</v>
      </c>
      <c r="Q49" s="135">
        <v>45</v>
      </c>
      <c r="R49" s="135">
        <v>40</v>
      </c>
      <c r="S49" s="135">
        <v>38</v>
      </c>
      <c r="T49" s="135">
        <v>45</v>
      </c>
      <c r="U49" s="135">
        <v>50</v>
      </c>
      <c r="V49" s="135">
        <v>36</v>
      </c>
      <c r="W49" s="135">
        <v>25</v>
      </c>
      <c r="X49" s="135">
        <v>33</v>
      </c>
      <c r="Y49" s="135">
        <v>35</v>
      </c>
      <c r="Z49" s="135">
        <v>33</v>
      </c>
      <c r="AA49" s="135">
        <v>39</v>
      </c>
      <c r="AB49" s="135">
        <v>47.5</v>
      </c>
      <c r="AC49" s="135">
        <v>30</v>
      </c>
      <c r="AD49" s="135">
        <v>32</v>
      </c>
      <c r="AE49" s="135">
        <v>40</v>
      </c>
      <c r="AF49" s="135">
        <v>13</v>
      </c>
      <c r="AG49" s="135">
        <v>40</v>
      </c>
      <c r="AH49" s="135">
        <v>45</v>
      </c>
      <c r="AI49" s="135">
        <v>56.5</v>
      </c>
      <c r="AJ49" s="135">
        <v>40</v>
      </c>
      <c r="AK49" s="135">
        <v>40</v>
      </c>
      <c r="AL49" s="135">
        <v>35</v>
      </c>
      <c r="AM49" s="135"/>
      <c r="AN49" s="135">
        <v>34</v>
      </c>
      <c r="AO49" s="135"/>
      <c r="CF49" s="136">
        <f t="shared" si="4"/>
        <v>35</v>
      </c>
      <c r="CG49" s="136">
        <f t="shared" si="4"/>
        <v>47</v>
      </c>
      <c r="CH49" s="136">
        <f t="shared" si="4"/>
        <v>50</v>
      </c>
      <c r="CI49" s="136">
        <f t="shared" si="4"/>
        <v>35</v>
      </c>
      <c r="CJ49" s="136">
        <f t="shared" si="4"/>
        <v>50</v>
      </c>
      <c r="CK49" s="136">
        <f t="shared" si="4"/>
        <v>13</v>
      </c>
      <c r="CL49" s="136">
        <f t="shared" si="4"/>
        <v>25</v>
      </c>
      <c r="CM49" s="136">
        <f t="shared" si="4"/>
        <v>27.5</v>
      </c>
      <c r="CN49" s="136">
        <f t="shared" si="4"/>
        <v>29</v>
      </c>
      <c r="CO49" s="136">
        <f t="shared" si="4"/>
        <v>40</v>
      </c>
      <c r="CP49" s="136">
        <f t="shared" si="4"/>
        <v>35</v>
      </c>
      <c r="CQ49" s="136">
        <f t="shared" si="4"/>
        <v>15</v>
      </c>
      <c r="CR49" s="136">
        <f t="shared" si="4"/>
        <v>59</v>
      </c>
      <c r="CS49" s="136">
        <f t="shared" si="4"/>
        <v>25</v>
      </c>
      <c r="CT49" s="136">
        <f t="shared" si="4"/>
        <v>48.1</v>
      </c>
      <c r="CU49" s="136">
        <f t="shared" si="4"/>
        <v>45</v>
      </c>
      <c r="CV49" s="136">
        <f t="shared" si="13"/>
        <v>40</v>
      </c>
      <c r="CW49" s="136">
        <f t="shared" si="11"/>
        <v>38</v>
      </c>
      <c r="CX49" s="136">
        <f t="shared" si="11"/>
        <v>45</v>
      </c>
      <c r="CY49" s="136">
        <f t="shared" si="11"/>
        <v>50</v>
      </c>
      <c r="CZ49" s="136">
        <f t="shared" si="11"/>
        <v>36</v>
      </c>
      <c r="DA49" s="136">
        <f t="shared" si="11"/>
        <v>25</v>
      </c>
      <c r="DB49" s="136">
        <f t="shared" si="12"/>
        <v>33</v>
      </c>
      <c r="DC49" s="136">
        <f t="shared" si="12"/>
        <v>35</v>
      </c>
      <c r="DD49" s="136">
        <f t="shared" si="12"/>
        <v>33</v>
      </c>
      <c r="DE49" s="136">
        <f t="shared" si="12"/>
        <v>39</v>
      </c>
      <c r="DF49" s="136">
        <f t="shared" si="12"/>
        <v>47.5</v>
      </c>
      <c r="DG49" s="136">
        <f t="shared" si="12"/>
        <v>30</v>
      </c>
      <c r="DH49" s="136">
        <f t="shared" si="12"/>
        <v>32</v>
      </c>
      <c r="DI49" s="136">
        <f t="shared" si="12"/>
        <v>40</v>
      </c>
      <c r="DJ49" s="136">
        <f t="shared" si="12"/>
        <v>13</v>
      </c>
      <c r="DK49" s="136">
        <f t="shared" si="12"/>
        <v>40</v>
      </c>
      <c r="DL49" s="136">
        <f t="shared" si="12"/>
        <v>45</v>
      </c>
      <c r="DM49" s="136">
        <f t="shared" si="12"/>
        <v>56.5</v>
      </c>
      <c r="DN49" s="136">
        <f t="shared" si="12"/>
        <v>40</v>
      </c>
      <c r="DO49" s="136">
        <f t="shared" si="12"/>
        <v>40</v>
      </c>
      <c r="DP49" s="136">
        <f t="shared" si="12"/>
        <v>35</v>
      </c>
      <c r="DQ49" s="136"/>
      <c r="DR49" s="136">
        <f t="shared" si="14"/>
        <v>34</v>
      </c>
      <c r="DW49" s="12">
        <v>-11.210276336041204</v>
      </c>
      <c r="DX49" s="12">
        <v>1.0812519608136313</v>
      </c>
      <c r="DY49" s="12">
        <v>-1.2394040554191008</v>
      </c>
      <c r="DZ49" s="12" t="e">
        <v>#N/A</v>
      </c>
      <c r="EA49" s="12">
        <v>3.5237836167425485E-3</v>
      </c>
      <c r="EB49" s="12">
        <v>-3.5105255587480428</v>
      </c>
      <c r="EC49" s="12" t="e">
        <v>#N/A</v>
      </c>
      <c r="ED49" s="12">
        <v>-3.7227315403611101</v>
      </c>
      <c r="EE49" s="12">
        <v>1.3301989446655682</v>
      </c>
      <c r="EF49" s="12">
        <v>-4.4182863440835263</v>
      </c>
      <c r="EG49" s="12">
        <v>-5.9066711141529424</v>
      </c>
      <c r="EH49" s="12">
        <v>-5.4450448087508789</v>
      </c>
      <c r="EI49" s="12">
        <v>-7.4423845563387658E-2</v>
      </c>
      <c r="EJ49" s="12">
        <v>-1.0718427338645995</v>
      </c>
      <c r="EK49" s="12">
        <v>0.45009665091745887</v>
      </c>
      <c r="EL49" s="12">
        <v>-2.1467417139073746</v>
      </c>
      <c r="EM49" s="12">
        <v>5.4107418247980945</v>
      </c>
      <c r="EN49" s="12">
        <v>-2.6491905542665961</v>
      </c>
      <c r="EO49" s="12">
        <v>0.60598838271434374</v>
      </c>
      <c r="EP49" s="12">
        <v>0.73637966864757232</v>
      </c>
      <c r="EQ49" s="12">
        <v>-0.18167218176915867</v>
      </c>
      <c r="ER49" s="12">
        <v>-1.6373707247314542</v>
      </c>
      <c r="ES49" s="12">
        <v>-3.892331615500666E-2</v>
      </c>
      <c r="ET49" s="12">
        <v>-2.2994227397312272E-2</v>
      </c>
      <c r="EU49" s="12">
        <v>-0.68007414338180183</v>
      </c>
      <c r="EV49" s="12">
        <v>4.5666896705982936</v>
      </c>
      <c r="EW49" s="12">
        <v>0.28457544164788828</v>
      </c>
      <c r="EX49" s="12">
        <v>-7.3333174514843336</v>
      </c>
      <c r="EY49" s="12">
        <v>30.8835588033362</v>
      </c>
      <c r="EZ49" s="12">
        <v>-0.19022497664616367</v>
      </c>
      <c r="FA49" s="12">
        <v>-0.69250453797153</v>
      </c>
      <c r="FB49" s="12">
        <v>-3.1185799675921544</v>
      </c>
      <c r="FC49" s="12">
        <v>0.51598901851156143</v>
      </c>
      <c r="FD49" s="12">
        <v>1.2147829894717574</v>
      </c>
      <c r="FE49" s="12">
        <v>-0.72398661966968803</v>
      </c>
      <c r="FF49" s="12">
        <v>1.9415001991780798</v>
      </c>
      <c r="FG49" s="12">
        <v>1.6542301341395955</v>
      </c>
      <c r="FH49" s="12">
        <v>-13.351471996222614</v>
      </c>
      <c r="FI49" s="12" t="e">
        <v>#N/A</v>
      </c>
      <c r="FJ49" s="12">
        <v>-1.9321839155922902</v>
      </c>
    </row>
    <row r="50" spans="1:166" x14ac:dyDescent="0.25">
      <c r="A50" s="12">
        <v>2005</v>
      </c>
      <c r="B50" s="135">
        <v>35</v>
      </c>
      <c r="C50" s="135">
        <v>47</v>
      </c>
      <c r="D50" s="135">
        <v>50</v>
      </c>
      <c r="E50" s="135">
        <v>35</v>
      </c>
      <c r="F50" s="135">
        <v>50</v>
      </c>
      <c r="G50" s="135">
        <v>13</v>
      </c>
      <c r="H50" s="135">
        <v>25</v>
      </c>
      <c r="I50" s="135">
        <v>27.5</v>
      </c>
      <c r="J50" s="135">
        <v>29</v>
      </c>
      <c r="K50" s="135">
        <v>40</v>
      </c>
      <c r="L50" s="135">
        <v>38.5</v>
      </c>
      <c r="M50" s="135">
        <v>15</v>
      </c>
      <c r="N50" s="135">
        <v>59</v>
      </c>
      <c r="O50" s="135">
        <v>25</v>
      </c>
      <c r="P50" s="135">
        <v>48.1</v>
      </c>
      <c r="Q50" s="135">
        <v>42</v>
      </c>
      <c r="R50" s="135">
        <v>40</v>
      </c>
      <c r="S50" s="135">
        <v>38</v>
      </c>
      <c r="T50" s="135">
        <v>43</v>
      </c>
      <c r="U50" s="135">
        <v>50</v>
      </c>
      <c r="V50" s="135">
        <v>35</v>
      </c>
      <c r="W50" s="135">
        <v>25</v>
      </c>
      <c r="X50" s="135">
        <v>33</v>
      </c>
      <c r="Y50" s="135">
        <v>35</v>
      </c>
      <c r="Z50" s="135">
        <v>30</v>
      </c>
      <c r="AA50" s="135">
        <v>39</v>
      </c>
      <c r="AB50" s="135">
        <v>43.5</v>
      </c>
      <c r="AC50" s="135">
        <v>30</v>
      </c>
      <c r="AD50" s="135">
        <v>32</v>
      </c>
      <c r="AE50" s="135">
        <v>40</v>
      </c>
      <c r="AF50" s="135">
        <v>13</v>
      </c>
      <c r="AG50" s="135">
        <v>40</v>
      </c>
      <c r="AH50" s="135">
        <v>45</v>
      </c>
      <c r="AI50" s="135">
        <v>56.6</v>
      </c>
      <c r="AJ50" s="135">
        <v>35</v>
      </c>
      <c r="AK50" s="135">
        <v>40</v>
      </c>
      <c r="AL50" s="135">
        <v>35</v>
      </c>
      <c r="AM50" s="135"/>
      <c r="AN50" s="135">
        <v>34</v>
      </c>
      <c r="AO50" s="135"/>
      <c r="CF50" s="136">
        <f t="shared" si="4"/>
        <v>35</v>
      </c>
      <c r="CG50" s="136">
        <f t="shared" si="4"/>
        <v>47</v>
      </c>
      <c r="CH50" s="136">
        <f t="shared" si="4"/>
        <v>50</v>
      </c>
      <c r="CI50" s="136">
        <f t="shared" si="4"/>
        <v>35</v>
      </c>
      <c r="CJ50" s="136">
        <f t="shared" si="4"/>
        <v>50</v>
      </c>
      <c r="CK50" s="136">
        <f t="shared" si="4"/>
        <v>13</v>
      </c>
      <c r="CL50" s="136">
        <f t="shared" si="4"/>
        <v>25</v>
      </c>
      <c r="CM50" s="136">
        <f t="shared" si="4"/>
        <v>27.5</v>
      </c>
      <c r="CN50" s="136">
        <f t="shared" si="4"/>
        <v>29</v>
      </c>
      <c r="CO50" s="136">
        <f t="shared" si="4"/>
        <v>40</v>
      </c>
      <c r="CP50" s="136">
        <f t="shared" si="4"/>
        <v>38.5</v>
      </c>
      <c r="CQ50" s="136">
        <f t="shared" si="4"/>
        <v>15</v>
      </c>
      <c r="CR50" s="136">
        <f t="shared" si="4"/>
        <v>59</v>
      </c>
      <c r="CS50" s="136">
        <f t="shared" si="4"/>
        <v>25</v>
      </c>
      <c r="CT50" s="136">
        <f t="shared" si="4"/>
        <v>48.1</v>
      </c>
      <c r="CU50" s="136">
        <f t="shared" si="4"/>
        <v>42</v>
      </c>
      <c r="CV50" s="136">
        <f t="shared" si="13"/>
        <v>40</v>
      </c>
      <c r="CW50" s="136">
        <f t="shared" si="11"/>
        <v>38</v>
      </c>
      <c r="CX50" s="136">
        <f t="shared" si="11"/>
        <v>43</v>
      </c>
      <c r="CY50" s="136">
        <f t="shared" si="11"/>
        <v>50</v>
      </c>
      <c r="CZ50" s="136">
        <f t="shared" si="11"/>
        <v>35</v>
      </c>
      <c r="DA50" s="136">
        <f t="shared" si="11"/>
        <v>25</v>
      </c>
      <c r="DB50" s="136">
        <f t="shared" si="12"/>
        <v>33</v>
      </c>
      <c r="DC50" s="136">
        <f t="shared" si="12"/>
        <v>35</v>
      </c>
      <c r="DD50" s="136">
        <f t="shared" si="12"/>
        <v>30</v>
      </c>
      <c r="DE50" s="136">
        <f t="shared" si="12"/>
        <v>39</v>
      </c>
      <c r="DF50" s="136">
        <f t="shared" si="12"/>
        <v>43.5</v>
      </c>
      <c r="DG50" s="136">
        <f t="shared" si="12"/>
        <v>30</v>
      </c>
      <c r="DH50" s="136">
        <f t="shared" si="12"/>
        <v>32</v>
      </c>
      <c r="DI50" s="136">
        <f t="shared" si="12"/>
        <v>40</v>
      </c>
      <c r="DJ50" s="136">
        <f t="shared" si="12"/>
        <v>13</v>
      </c>
      <c r="DK50" s="136">
        <f t="shared" si="12"/>
        <v>40</v>
      </c>
      <c r="DL50" s="136">
        <f t="shared" si="12"/>
        <v>45</v>
      </c>
      <c r="DM50" s="136">
        <f t="shared" si="12"/>
        <v>56.6</v>
      </c>
      <c r="DN50" s="136">
        <f t="shared" si="12"/>
        <v>35</v>
      </c>
      <c r="DO50" s="136">
        <f t="shared" si="12"/>
        <v>40</v>
      </c>
      <c r="DP50" s="136">
        <f t="shared" si="12"/>
        <v>35</v>
      </c>
      <c r="DQ50" s="136"/>
      <c r="DR50" s="136">
        <f t="shared" si="14"/>
        <v>34</v>
      </c>
      <c r="DW50" s="12">
        <v>-5.0366329927200297</v>
      </c>
      <c r="DX50" s="12">
        <v>0.49633296391317572</v>
      </c>
      <c r="DY50" s="12">
        <v>-0.75934635865561972</v>
      </c>
      <c r="DZ50" s="12" t="e">
        <v>#N/A</v>
      </c>
      <c r="EA50" s="12">
        <v>0.53396732003736247</v>
      </c>
      <c r="EB50" s="12">
        <v>-3.2594324250939337</v>
      </c>
      <c r="EC50" s="12" t="e">
        <v>#N/A</v>
      </c>
      <c r="ED50" s="12">
        <v>-4.7264524428437653</v>
      </c>
      <c r="EE50" s="12">
        <v>2.9454858271915612</v>
      </c>
      <c r="EF50" s="12">
        <v>-1.186794425477899</v>
      </c>
      <c r="EG50" s="12">
        <v>-5.0895875932496324</v>
      </c>
      <c r="EH50" s="12">
        <v>-7.4592633958539238</v>
      </c>
      <c r="EI50" s="12">
        <v>1.7486502845716245</v>
      </c>
      <c r="EJ50" s="12">
        <v>0.76720260899003279</v>
      </c>
      <c r="EK50" s="12">
        <v>0.63490527664319529</v>
      </c>
      <c r="EL50" s="12">
        <v>-2.8516891430965075</v>
      </c>
      <c r="EM50" s="12">
        <v>3.4919789654233853</v>
      </c>
      <c r="EN50" s="12">
        <v>0.56815080724098266</v>
      </c>
      <c r="EO50" s="12">
        <v>0.97474015269574465</v>
      </c>
      <c r="EP50" s="12">
        <v>2.7325379675502006</v>
      </c>
      <c r="EQ50" s="12">
        <v>-2.8896422369283528</v>
      </c>
      <c r="ER50" s="12">
        <v>8.5061006776874422</v>
      </c>
      <c r="ES50" s="12">
        <v>4.6290948796204248</v>
      </c>
      <c r="ET50" s="12">
        <v>2.1279150733540142E-2</v>
      </c>
      <c r="EU50" s="12">
        <v>-0.47059993263687261</v>
      </c>
      <c r="EV50" s="12">
        <v>5.3176920505398186</v>
      </c>
      <c r="EW50" s="12">
        <v>1.6894905893179839</v>
      </c>
      <c r="EX50" s="12">
        <v>-7.2111099960477247</v>
      </c>
      <c r="EY50" s="12">
        <v>25.076709354581908</v>
      </c>
      <c r="EZ50" s="12">
        <v>-0.38933061260229351</v>
      </c>
      <c r="FA50" s="12">
        <v>0.53090076020761501</v>
      </c>
      <c r="FB50" s="12">
        <v>-1.0212947671611801</v>
      </c>
      <c r="FC50" s="12">
        <v>3.106651651631438</v>
      </c>
      <c r="FD50" s="12">
        <v>1.7371072573118909</v>
      </c>
      <c r="FE50" s="12">
        <v>10.309642056296013</v>
      </c>
      <c r="FF50" s="12">
        <v>3.3230034094690382</v>
      </c>
      <c r="FG50" s="12">
        <v>4.3528391987302371</v>
      </c>
      <c r="FH50" s="12">
        <v>-8.1272051476868512</v>
      </c>
      <c r="FI50" s="12" t="e">
        <v>#N/A</v>
      </c>
      <c r="FJ50" s="12">
        <v>-2.2581541936378358</v>
      </c>
    </row>
    <row r="51" spans="1:166" x14ac:dyDescent="0.25">
      <c r="A51" s="12">
        <v>2006</v>
      </c>
      <c r="B51" s="135">
        <v>35</v>
      </c>
      <c r="C51" s="135">
        <v>47</v>
      </c>
      <c r="D51" s="135">
        <v>50</v>
      </c>
      <c r="E51" s="135">
        <v>35</v>
      </c>
      <c r="F51" s="135">
        <v>50</v>
      </c>
      <c r="G51" s="135">
        <v>13</v>
      </c>
      <c r="H51" s="135">
        <v>25</v>
      </c>
      <c r="I51" s="135">
        <v>27.5</v>
      </c>
      <c r="J51" s="135">
        <v>29</v>
      </c>
      <c r="K51" s="135">
        <v>40</v>
      </c>
      <c r="L51" s="135">
        <v>38.5</v>
      </c>
      <c r="M51" s="135">
        <v>15</v>
      </c>
      <c r="N51" s="135">
        <v>59</v>
      </c>
      <c r="O51" s="135">
        <v>25</v>
      </c>
      <c r="P51" s="135">
        <v>40</v>
      </c>
      <c r="Q51" s="135">
        <v>42</v>
      </c>
      <c r="R51" s="135">
        <v>40</v>
      </c>
      <c r="S51" s="135">
        <v>36</v>
      </c>
      <c r="T51" s="135">
        <v>43</v>
      </c>
      <c r="U51" s="135">
        <v>50</v>
      </c>
      <c r="V51" s="135">
        <v>35</v>
      </c>
      <c r="W51" s="135">
        <v>25</v>
      </c>
      <c r="X51" s="135">
        <v>33</v>
      </c>
      <c r="Y51" s="135">
        <v>35</v>
      </c>
      <c r="Z51" s="135">
        <v>29</v>
      </c>
      <c r="AA51" s="135">
        <v>39</v>
      </c>
      <c r="AB51" s="135">
        <v>40</v>
      </c>
      <c r="AC51" s="135">
        <v>30</v>
      </c>
      <c r="AD51" s="135">
        <v>32</v>
      </c>
      <c r="AE51" s="135">
        <v>42</v>
      </c>
      <c r="AF51" s="135">
        <v>13</v>
      </c>
      <c r="AG51" s="135">
        <v>40</v>
      </c>
      <c r="AH51" s="135">
        <v>45</v>
      </c>
      <c r="AI51" s="135">
        <v>56.6</v>
      </c>
      <c r="AJ51" s="135">
        <v>35</v>
      </c>
      <c r="AK51" s="135">
        <v>40</v>
      </c>
      <c r="AL51" s="135">
        <v>35</v>
      </c>
      <c r="AM51" s="135"/>
      <c r="AN51" s="135">
        <v>34</v>
      </c>
      <c r="AO51" s="135"/>
      <c r="CF51" s="136">
        <f t="shared" si="4"/>
        <v>35</v>
      </c>
      <c r="CG51" s="136">
        <f t="shared" si="4"/>
        <v>47</v>
      </c>
      <c r="CH51" s="136">
        <f t="shared" si="4"/>
        <v>50</v>
      </c>
      <c r="CI51" s="136">
        <f t="shared" si="4"/>
        <v>35</v>
      </c>
      <c r="CJ51" s="136">
        <f t="shared" si="4"/>
        <v>50</v>
      </c>
      <c r="CK51" s="136">
        <f t="shared" si="4"/>
        <v>13</v>
      </c>
      <c r="CL51" s="136">
        <f t="shared" si="4"/>
        <v>25</v>
      </c>
      <c r="CM51" s="136">
        <f t="shared" si="4"/>
        <v>27.5</v>
      </c>
      <c r="CN51" s="136">
        <f t="shared" si="4"/>
        <v>29</v>
      </c>
      <c r="CO51" s="136">
        <f t="shared" si="4"/>
        <v>40</v>
      </c>
      <c r="CP51" s="136">
        <f t="shared" si="4"/>
        <v>38.5</v>
      </c>
      <c r="CQ51" s="136">
        <f t="shared" si="4"/>
        <v>15</v>
      </c>
      <c r="CR51" s="136">
        <f t="shared" si="4"/>
        <v>59</v>
      </c>
      <c r="CS51" s="136">
        <f t="shared" si="4"/>
        <v>25</v>
      </c>
      <c r="CT51" s="136">
        <f t="shared" si="4"/>
        <v>40</v>
      </c>
      <c r="CU51" s="136">
        <f t="shared" si="4"/>
        <v>42</v>
      </c>
      <c r="CV51" s="136">
        <f t="shared" si="13"/>
        <v>40</v>
      </c>
      <c r="CW51" s="136">
        <f t="shared" si="13"/>
        <v>36</v>
      </c>
      <c r="CX51" s="136">
        <f t="shared" si="13"/>
        <v>43</v>
      </c>
      <c r="CY51" s="136">
        <f t="shared" si="13"/>
        <v>50</v>
      </c>
      <c r="CZ51" s="136">
        <f t="shared" si="13"/>
        <v>35</v>
      </c>
      <c r="DA51" s="136">
        <f t="shared" si="13"/>
        <v>25</v>
      </c>
      <c r="DB51" s="136">
        <f t="shared" si="12"/>
        <v>33</v>
      </c>
      <c r="DC51" s="136">
        <f t="shared" si="12"/>
        <v>35</v>
      </c>
      <c r="DD51" s="136">
        <f t="shared" si="12"/>
        <v>29</v>
      </c>
      <c r="DE51" s="136">
        <f t="shared" si="12"/>
        <v>39</v>
      </c>
      <c r="DF51" s="136">
        <f t="shared" si="12"/>
        <v>40</v>
      </c>
      <c r="DG51" s="136">
        <f t="shared" si="12"/>
        <v>30</v>
      </c>
      <c r="DH51" s="136">
        <f t="shared" si="12"/>
        <v>32</v>
      </c>
      <c r="DI51" s="136">
        <f t="shared" si="12"/>
        <v>42</v>
      </c>
      <c r="DJ51" s="136">
        <f t="shared" si="12"/>
        <v>13</v>
      </c>
      <c r="DK51" s="136">
        <f t="shared" si="12"/>
        <v>40</v>
      </c>
      <c r="DL51" s="136">
        <f t="shared" si="12"/>
        <v>45</v>
      </c>
      <c r="DM51" s="136">
        <f t="shared" si="12"/>
        <v>56.6</v>
      </c>
      <c r="DN51" s="136">
        <f t="shared" si="12"/>
        <v>35</v>
      </c>
      <c r="DO51" s="136">
        <f t="shared" si="12"/>
        <v>40</v>
      </c>
      <c r="DP51" s="136">
        <f t="shared" si="12"/>
        <v>35</v>
      </c>
      <c r="DQ51" s="136"/>
      <c r="DR51" s="136">
        <f t="shared" si="14"/>
        <v>34</v>
      </c>
      <c r="DW51" s="12">
        <v>0.54736962761995755</v>
      </c>
      <c r="DX51" s="12">
        <v>-0.7892294108303588</v>
      </c>
      <c r="DY51" s="12">
        <v>2.0715840420135692</v>
      </c>
      <c r="DZ51" s="12" t="e">
        <v>#N/A</v>
      </c>
      <c r="EA51" s="12">
        <v>1.6819823090087027</v>
      </c>
      <c r="EB51" s="12">
        <v>-2.739078093223867</v>
      </c>
      <c r="EC51" s="12" t="e">
        <v>#N/A</v>
      </c>
      <c r="ED51" s="12">
        <v>-4.5223173140837503</v>
      </c>
      <c r="EE51" s="12">
        <v>3.9038045058886155</v>
      </c>
      <c r="EF51" s="12">
        <v>4.5100521370768547</v>
      </c>
      <c r="EG51" s="12">
        <v>-0.22556506310928626</v>
      </c>
      <c r="EH51" s="12">
        <v>-1.2416874026332039</v>
      </c>
      <c r="EI51" s="12">
        <v>6.6317971526359827</v>
      </c>
      <c r="EJ51" s="12">
        <v>0.90261809086996436</v>
      </c>
      <c r="EK51" s="12">
        <v>2.6481323504082184</v>
      </c>
      <c r="EL51" s="12">
        <v>1.2258892096826912</v>
      </c>
      <c r="EM51" s="12">
        <v>11.341914025733189</v>
      </c>
      <c r="EN51" s="12">
        <v>5.5756756973021027</v>
      </c>
      <c r="EO51" s="12">
        <v>3.2003368306136224</v>
      </c>
      <c r="EP51" s="12">
        <v>4.1206461313923626</v>
      </c>
      <c r="EQ51" s="12">
        <v>1.9310248963398635</v>
      </c>
      <c r="ER51" s="12">
        <v>24.057352308155373</v>
      </c>
      <c r="ES51" s="12">
        <v>10.276918473536824</v>
      </c>
      <c r="ET51" s="12">
        <v>-5.7832348415676194E-4</v>
      </c>
      <c r="EU51" s="12">
        <v>3.8513924913230824</v>
      </c>
      <c r="EV51" s="12">
        <v>6.0427028924553383</v>
      </c>
      <c r="EW51" s="12">
        <v>3.0467116800714678</v>
      </c>
      <c r="EX51" s="12">
        <v>-5.3330065522795849</v>
      </c>
      <c r="EY51" s="12">
        <v>37.747665789313032</v>
      </c>
      <c r="EZ51" s="12">
        <v>1.6315956047878331</v>
      </c>
      <c r="FA51" s="12">
        <v>4.4776750562020737</v>
      </c>
      <c r="FB51" s="12">
        <v>1.9379030501872307</v>
      </c>
      <c r="FC51" s="12">
        <v>7.6183984682735115</v>
      </c>
      <c r="FD51" s="12">
        <v>5.9270632602687101</v>
      </c>
      <c r="FE51" s="12">
        <v>16.525499077508016</v>
      </c>
      <c r="FF51" s="12">
        <v>5.1488108511744599</v>
      </c>
      <c r="FG51" s="12">
        <v>6.1098823828668571</v>
      </c>
      <c r="FH51" s="12">
        <v>-8.2228654738484579</v>
      </c>
      <c r="FI51" s="12" t="e">
        <v>#N/A</v>
      </c>
      <c r="FJ51" s="12">
        <v>-2.3134553004770595</v>
      </c>
    </row>
    <row r="52" spans="1:166" x14ac:dyDescent="0.25">
      <c r="A52" s="12">
        <v>2007</v>
      </c>
      <c r="B52" s="135">
        <v>35</v>
      </c>
      <c r="C52" s="135">
        <v>45</v>
      </c>
      <c r="D52" s="135">
        <v>50</v>
      </c>
      <c r="E52" s="135">
        <v>35</v>
      </c>
      <c r="F52" s="135">
        <v>50</v>
      </c>
      <c r="G52" s="135">
        <v>13</v>
      </c>
      <c r="H52" s="135">
        <v>25</v>
      </c>
      <c r="I52" s="135">
        <v>27.5</v>
      </c>
      <c r="J52" s="135">
        <v>29</v>
      </c>
      <c r="K52" s="135">
        <v>40</v>
      </c>
      <c r="L52" s="135">
        <v>34</v>
      </c>
      <c r="M52" s="135">
        <v>15</v>
      </c>
      <c r="N52" s="135">
        <v>59</v>
      </c>
      <c r="O52" s="135">
        <v>25</v>
      </c>
      <c r="P52" s="135">
        <v>40</v>
      </c>
      <c r="Q52" s="135">
        <v>45</v>
      </c>
      <c r="R52" s="135">
        <v>40</v>
      </c>
      <c r="S52" s="135">
        <v>36</v>
      </c>
      <c r="T52" s="135">
        <v>43</v>
      </c>
      <c r="U52" s="135">
        <v>50</v>
      </c>
      <c r="V52" s="135">
        <v>35</v>
      </c>
      <c r="W52" s="135">
        <v>25</v>
      </c>
      <c r="X52" s="135">
        <v>27</v>
      </c>
      <c r="Y52" s="135">
        <v>35</v>
      </c>
      <c r="Z52" s="135">
        <v>28</v>
      </c>
      <c r="AA52" s="135">
        <v>39</v>
      </c>
      <c r="AB52" s="135">
        <v>40</v>
      </c>
      <c r="AC52" s="135">
        <v>30</v>
      </c>
      <c r="AD52" s="135">
        <v>32</v>
      </c>
      <c r="AE52" s="135">
        <v>42</v>
      </c>
      <c r="AF52" s="135">
        <v>13</v>
      </c>
      <c r="AG52" s="135">
        <v>40</v>
      </c>
      <c r="AH52" s="135">
        <v>43</v>
      </c>
      <c r="AI52" s="135">
        <v>56.5</v>
      </c>
      <c r="AJ52" s="135">
        <v>35</v>
      </c>
      <c r="AK52" s="135">
        <v>40</v>
      </c>
      <c r="AL52" s="135">
        <v>35</v>
      </c>
      <c r="AM52" s="135">
        <v>25</v>
      </c>
      <c r="AN52" s="135">
        <v>34</v>
      </c>
      <c r="AO52" s="135"/>
      <c r="CC52" s="12" t="e" cm="1">
        <f t="array" aca="1" ref="CC52" ca="1">+[3]!hp(AM52:AM65,100)</f>
        <v>#NAME?</v>
      </c>
      <c r="CF52" s="136">
        <f t="shared" si="4"/>
        <v>35</v>
      </c>
      <c r="CG52" s="136">
        <f t="shared" si="4"/>
        <v>45</v>
      </c>
      <c r="CH52" s="136">
        <f t="shared" si="4"/>
        <v>50</v>
      </c>
      <c r="CI52" s="136">
        <f t="shared" si="4"/>
        <v>35</v>
      </c>
      <c r="CJ52" s="136">
        <f t="shared" si="4"/>
        <v>50</v>
      </c>
      <c r="CK52" s="136">
        <f t="shared" si="4"/>
        <v>13</v>
      </c>
      <c r="CL52" s="136">
        <f t="shared" si="4"/>
        <v>25</v>
      </c>
      <c r="CM52" s="136">
        <f t="shared" si="4"/>
        <v>27.5</v>
      </c>
      <c r="CN52" s="136">
        <f t="shared" si="4"/>
        <v>29</v>
      </c>
      <c r="CO52" s="136">
        <f t="shared" si="4"/>
        <v>40</v>
      </c>
      <c r="CP52" s="136">
        <f t="shared" si="4"/>
        <v>34</v>
      </c>
      <c r="CQ52" s="136">
        <f t="shared" si="4"/>
        <v>15</v>
      </c>
      <c r="CR52" s="136">
        <f t="shared" si="4"/>
        <v>59</v>
      </c>
      <c r="CS52" s="136">
        <f t="shared" si="4"/>
        <v>25</v>
      </c>
      <c r="CT52" s="136">
        <f t="shared" si="4"/>
        <v>40</v>
      </c>
      <c r="CU52" s="136">
        <f t="shared" si="4"/>
        <v>45</v>
      </c>
      <c r="CV52" s="136">
        <f t="shared" si="13"/>
        <v>40</v>
      </c>
      <c r="CW52" s="136">
        <f t="shared" si="13"/>
        <v>36</v>
      </c>
      <c r="CX52" s="136">
        <f t="shared" si="13"/>
        <v>43</v>
      </c>
      <c r="CY52" s="136">
        <f t="shared" si="13"/>
        <v>50</v>
      </c>
      <c r="CZ52" s="136">
        <f t="shared" si="13"/>
        <v>35</v>
      </c>
      <c r="DA52" s="136">
        <f t="shared" si="13"/>
        <v>25</v>
      </c>
      <c r="DB52" s="136">
        <f t="shared" si="12"/>
        <v>27</v>
      </c>
      <c r="DC52" s="136">
        <f t="shared" si="12"/>
        <v>35</v>
      </c>
      <c r="DD52" s="136">
        <f t="shared" si="12"/>
        <v>28</v>
      </c>
      <c r="DE52" s="136">
        <f t="shared" si="12"/>
        <v>39</v>
      </c>
      <c r="DF52" s="136">
        <f t="shared" si="12"/>
        <v>40</v>
      </c>
      <c r="DG52" s="136">
        <f t="shared" si="12"/>
        <v>30</v>
      </c>
      <c r="DH52" s="136">
        <f t="shared" si="12"/>
        <v>32</v>
      </c>
      <c r="DI52" s="136">
        <f t="shared" si="12"/>
        <v>42</v>
      </c>
      <c r="DJ52" s="136">
        <f t="shared" si="12"/>
        <v>13</v>
      </c>
      <c r="DK52" s="136">
        <f t="shared" si="12"/>
        <v>40</v>
      </c>
      <c r="DL52" s="136">
        <f t="shared" si="12"/>
        <v>43</v>
      </c>
      <c r="DM52" s="136">
        <f t="shared" si="12"/>
        <v>56.5</v>
      </c>
      <c r="DN52" s="136">
        <f t="shared" si="12"/>
        <v>35</v>
      </c>
      <c r="DO52" s="136">
        <f t="shared" si="12"/>
        <v>40</v>
      </c>
      <c r="DP52" s="136">
        <f t="shared" si="12"/>
        <v>35</v>
      </c>
      <c r="DQ52" s="136" t="e">
        <f t="shared" ca="1" si="12"/>
        <v>#NAME?</v>
      </c>
      <c r="DR52" s="136">
        <f t="shared" si="14"/>
        <v>34</v>
      </c>
      <c r="DW52" s="12">
        <v>8.4732469122295981</v>
      </c>
      <c r="DX52" s="12">
        <v>2.1944065548474612</v>
      </c>
      <c r="DY52" s="12">
        <v>5.827747816486891</v>
      </c>
      <c r="DZ52" s="12" t="e">
        <v>#N/A</v>
      </c>
      <c r="EA52" s="12">
        <v>5.0524274805162577</v>
      </c>
      <c r="EB52" s="12">
        <v>-2.935480779883477</v>
      </c>
      <c r="EC52" s="12" t="e">
        <v>#N/A</v>
      </c>
      <c r="ED52" s="12">
        <v>-0.37237291278151474</v>
      </c>
      <c r="EE52" s="12">
        <v>4.121849264181435</v>
      </c>
      <c r="EF52" s="12">
        <v>6.7460536399465809</v>
      </c>
      <c r="EG52" s="12">
        <v>5.0338454570082263</v>
      </c>
      <c r="EH52" s="12">
        <v>8.3595442646046081</v>
      </c>
      <c r="EI52" s="12">
        <v>6.728868211845878</v>
      </c>
      <c r="EJ52" s="12">
        <v>-3.4660802398213661</v>
      </c>
      <c r="EK52" s="12">
        <v>4.6704746507224968</v>
      </c>
      <c r="EL52" s="12">
        <v>4.1618366920445737</v>
      </c>
      <c r="EM52" s="12">
        <v>16.823290380935418</v>
      </c>
      <c r="EN52" s="12">
        <v>10.656714255736262</v>
      </c>
      <c r="EO52" s="12">
        <v>5.3684491529482159</v>
      </c>
      <c r="EP52" s="12">
        <v>5.9070374345596122</v>
      </c>
      <c r="EQ52" s="12">
        <v>12.497165759470136</v>
      </c>
      <c r="ER52" s="12">
        <v>39.386526426712777</v>
      </c>
      <c r="ES52" s="12">
        <v>24.450000900392638</v>
      </c>
      <c r="ET52" s="12">
        <v>0.11424446184184323</v>
      </c>
      <c r="EU52" s="12">
        <v>4.3776059127563371</v>
      </c>
      <c r="EV52" s="12">
        <v>8.3319524501322348</v>
      </c>
      <c r="EW52" s="12">
        <v>6.0666336136282837</v>
      </c>
      <c r="EX52" s="12">
        <v>-1.5262394789112648</v>
      </c>
      <c r="EY52" s="12">
        <v>150.41324392571187</v>
      </c>
      <c r="EZ52" s="12">
        <v>6.0138346390495201</v>
      </c>
      <c r="FA52" s="12">
        <v>10.036190978651831</v>
      </c>
      <c r="FB52" s="12">
        <v>5.1021306843959451</v>
      </c>
      <c r="FC52" s="12">
        <v>12.208625630995869</v>
      </c>
      <c r="FD52" s="12">
        <v>8.4146611848053965</v>
      </c>
      <c r="FE52" s="12">
        <v>17.236683525683361</v>
      </c>
      <c r="FF52" s="12">
        <v>6.8098022311375246</v>
      </c>
      <c r="FG52" s="12">
        <v>6.6235360222148358</v>
      </c>
      <c r="FH52" s="12">
        <v>-5.2270185262349003</v>
      </c>
      <c r="FI52" s="12" t="e">
        <v>#N/A</v>
      </c>
      <c r="FJ52" s="12">
        <v>-2.066461150313657</v>
      </c>
    </row>
    <row r="53" spans="1:166" x14ac:dyDescent="0.25">
      <c r="A53" s="12">
        <v>2008</v>
      </c>
      <c r="B53" s="135">
        <v>35</v>
      </c>
      <c r="C53" s="135">
        <v>45</v>
      </c>
      <c r="D53" s="135">
        <v>50</v>
      </c>
      <c r="E53" s="135">
        <v>35</v>
      </c>
      <c r="F53" s="135">
        <v>50</v>
      </c>
      <c r="G53" s="135">
        <v>13</v>
      </c>
      <c r="H53" s="135">
        <v>25</v>
      </c>
      <c r="I53" s="135">
        <v>27.5</v>
      </c>
      <c r="J53" s="135">
        <v>29</v>
      </c>
      <c r="K53" s="135">
        <v>40</v>
      </c>
      <c r="L53" s="135">
        <v>33</v>
      </c>
      <c r="M53" s="135">
        <v>15</v>
      </c>
      <c r="N53" s="135">
        <v>62.28</v>
      </c>
      <c r="O53" s="135">
        <v>35</v>
      </c>
      <c r="P53" s="135">
        <v>40</v>
      </c>
      <c r="Q53" s="135">
        <v>45</v>
      </c>
      <c r="R53" s="135">
        <v>40</v>
      </c>
      <c r="S53" s="135">
        <v>36</v>
      </c>
      <c r="T53" s="135">
        <v>43</v>
      </c>
      <c r="U53" s="135">
        <v>50</v>
      </c>
      <c r="V53" s="135">
        <v>35</v>
      </c>
      <c r="W53" s="135">
        <v>25</v>
      </c>
      <c r="X53" s="135">
        <v>24</v>
      </c>
      <c r="Y53" s="135">
        <v>35</v>
      </c>
      <c r="Z53" s="135">
        <v>28</v>
      </c>
      <c r="AA53" s="135">
        <v>39</v>
      </c>
      <c r="AB53" s="135">
        <v>40</v>
      </c>
      <c r="AC53" s="135">
        <v>30</v>
      </c>
      <c r="AD53" s="135">
        <v>32</v>
      </c>
      <c r="AE53" s="135">
        <v>42</v>
      </c>
      <c r="AF53" s="135">
        <v>13</v>
      </c>
      <c r="AG53" s="135">
        <v>40</v>
      </c>
      <c r="AH53" s="135">
        <v>43</v>
      </c>
      <c r="AI53" s="135">
        <v>56.4</v>
      </c>
      <c r="AJ53" s="135">
        <v>35</v>
      </c>
      <c r="AK53" s="135">
        <v>40</v>
      </c>
      <c r="AL53" s="135">
        <v>35</v>
      </c>
      <c r="AM53" s="135">
        <v>25</v>
      </c>
      <c r="AN53" s="135">
        <v>34</v>
      </c>
      <c r="AO53" s="135"/>
      <c r="CF53" s="136">
        <f t="shared" si="4"/>
        <v>35</v>
      </c>
      <c r="CG53" s="136">
        <f t="shared" si="4"/>
        <v>45</v>
      </c>
      <c r="CH53" s="136">
        <f t="shared" si="4"/>
        <v>50</v>
      </c>
      <c r="CI53" s="136">
        <f t="shared" si="4"/>
        <v>35</v>
      </c>
      <c r="CJ53" s="136">
        <f t="shared" si="4"/>
        <v>50</v>
      </c>
      <c r="CK53" s="136">
        <f t="shared" si="4"/>
        <v>13</v>
      </c>
      <c r="CL53" s="136">
        <f t="shared" si="4"/>
        <v>25</v>
      </c>
      <c r="CM53" s="136">
        <f t="shared" si="4"/>
        <v>27.5</v>
      </c>
      <c r="CN53" s="136">
        <f t="shared" si="4"/>
        <v>29</v>
      </c>
      <c r="CO53" s="136">
        <f t="shared" si="4"/>
        <v>40</v>
      </c>
      <c r="CP53" s="136">
        <f t="shared" si="4"/>
        <v>33</v>
      </c>
      <c r="CQ53" s="136">
        <f t="shared" si="4"/>
        <v>15</v>
      </c>
      <c r="CR53" s="136">
        <f t="shared" si="4"/>
        <v>62.28</v>
      </c>
      <c r="CS53" s="136">
        <f t="shared" si="4"/>
        <v>35</v>
      </c>
      <c r="CT53" s="136">
        <f t="shared" si="4"/>
        <v>40</v>
      </c>
      <c r="CU53" s="136">
        <f t="shared" si="4"/>
        <v>45</v>
      </c>
      <c r="CV53" s="136">
        <f t="shared" si="13"/>
        <v>40</v>
      </c>
      <c r="CW53" s="136">
        <f t="shared" si="13"/>
        <v>36</v>
      </c>
      <c r="CX53" s="136">
        <f t="shared" si="13"/>
        <v>43</v>
      </c>
      <c r="CY53" s="136">
        <f t="shared" si="13"/>
        <v>50</v>
      </c>
      <c r="CZ53" s="136">
        <f t="shared" si="13"/>
        <v>35</v>
      </c>
      <c r="DA53" s="136">
        <f t="shared" si="13"/>
        <v>25</v>
      </c>
      <c r="DB53" s="136">
        <f t="shared" si="12"/>
        <v>24</v>
      </c>
      <c r="DC53" s="136">
        <f t="shared" si="12"/>
        <v>35</v>
      </c>
      <c r="DD53" s="136">
        <f t="shared" si="12"/>
        <v>28</v>
      </c>
      <c r="DE53" s="136">
        <f t="shared" si="12"/>
        <v>39</v>
      </c>
      <c r="DF53" s="136">
        <f t="shared" si="12"/>
        <v>40</v>
      </c>
      <c r="DG53" s="136">
        <f t="shared" si="12"/>
        <v>30</v>
      </c>
      <c r="DH53" s="136">
        <f t="shared" si="12"/>
        <v>32</v>
      </c>
      <c r="DI53" s="136">
        <f t="shared" si="12"/>
        <v>42</v>
      </c>
      <c r="DJ53" s="136">
        <f t="shared" si="12"/>
        <v>13</v>
      </c>
      <c r="DK53" s="136">
        <f t="shared" si="12"/>
        <v>40</v>
      </c>
      <c r="DL53" s="136">
        <f t="shared" si="12"/>
        <v>43</v>
      </c>
      <c r="DM53" s="136">
        <f t="shared" si="12"/>
        <v>56.4</v>
      </c>
      <c r="DN53" s="136">
        <f t="shared" si="12"/>
        <v>35</v>
      </c>
      <c r="DO53" s="136">
        <f t="shared" si="12"/>
        <v>40</v>
      </c>
      <c r="DP53" s="136">
        <f t="shared" si="12"/>
        <v>35</v>
      </c>
      <c r="DQ53" s="136">
        <f t="shared" si="12"/>
        <v>25</v>
      </c>
      <c r="DR53" s="136">
        <f t="shared" si="14"/>
        <v>34</v>
      </c>
      <c r="DW53" s="12">
        <v>9.238845430805668</v>
      </c>
      <c r="DX53" s="12">
        <v>1.2398985800613502</v>
      </c>
      <c r="DY53" s="12">
        <v>5.8972070346802639</v>
      </c>
      <c r="DZ53" s="12" t="e">
        <v>#N/A</v>
      </c>
      <c r="EA53" s="12">
        <v>3.1076924967049706</v>
      </c>
      <c r="EB53" s="12">
        <v>-0.46479540051447543</v>
      </c>
      <c r="EC53" s="12" t="e">
        <v>#N/A</v>
      </c>
      <c r="ED53" s="12">
        <v>2.6604941604371959</v>
      </c>
      <c r="EE53" s="12">
        <v>2.4414197048520521</v>
      </c>
      <c r="EF53" s="12">
        <v>5.1904470798660896</v>
      </c>
      <c r="EG53" s="12">
        <v>2.285257668171937</v>
      </c>
      <c r="EH53" s="12">
        <v>9.571963830709592</v>
      </c>
      <c r="EI53" s="12">
        <v>4.5249918054820739</v>
      </c>
      <c r="EJ53" s="12">
        <v>0.65422104214306387</v>
      </c>
      <c r="EK53" s="12">
        <v>2.8825532448155968</v>
      </c>
      <c r="EL53" s="12">
        <v>3.8545689185904735</v>
      </c>
      <c r="EM53" s="12">
        <v>17.225687640296144</v>
      </c>
      <c r="EN53" s="12">
        <v>11.779210254281423</v>
      </c>
      <c r="EO53" s="12">
        <v>4.0405430074520723</v>
      </c>
      <c r="EP53" s="12">
        <v>2.6480075602026432</v>
      </c>
      <c r="EQ53" s="12">
        <v>5.2153312584739524</v>
      </c>
      <c r="ER53" s="12">
        <v>27.288627155802033</v>
      </c>
      <c r="ES53" s="12">
        <v>24.263100816494301</v>
      </c>
      <c r="ET53" s="12">
        <v>0.15256440183862541</v>
      </c>
      <c r="EU53" s="12">
        <v>2.7694800499271253</v>
      </c>
      <c r="EV53" s="12">
        <v>3.4384036589450773</v>
      </c>
      <c r="EW53" s="12">
        <v>4.066804550391879</v>
      </c>
      <c r="EX53" s="12">
        <v>4.1821475250725939</v>
      </c>
      <c r="EY53" s="12">
        <v>50.740782924071027</v>
      </c>
      <c r="EZ53" s="12">
        <v>6.3644184982634613</v>
      </c>
      <c r="FA53" s="12">
        <v>12.308459905599278</v>
      </c>
      <c r="FB53" s="12">
        <v>5.3915823594309984</v>
      </c>
      <c r="FC53" s="12">
        <v>11.807297830442792</v>
      </c>
      <c r="FD53" s="12">
        <v>3.6294161131681619</v>
      </c>
      <c r="FE53" s="12">
        <v>3.5033125389025486</v>
      </c>
      <c r="FF53" s="12">
        <v>3.7961375382922427</v>
      </c>
      <c r="FG53" s="12">
        <v>3.1300142689971437</v>
      </c>
      <c r="FH53" s="12">
        <v>-1.2321745916132443</v>
      </c>
      <c r="FI53" s="12" t="e">
        <v>#N/A</v>
      </c>
      <c r="FJ53" s="12">
        <v>-2.0944111043465625</v>
      </c>
    </row>
    <row r="54" spans="1:166" x14ac:dyDescent="0.25">
      <c r="A54" s="12">
        <v>2009</v>
      </c>
      <c r="B54" s="135">
        <v>35</v>
      </c>
      <c r="C54" s="135">
        <v>45</v>
      </c>
      <c r="D54" s="135">
        <v>50</v>
      </c>
      <c r="E54" s="135">
        <v>35</v>
      </c>
      <c r="F54" s="135">
        <v>50</v>
      </c>
      <c r="G54" s="135">
        <v>13</v>
      </c>
      <c r="H54" s="135">
        <v>25</v>
      </c>
      <c r="I54" s="135">
        <v>27.5</v>
      </c>
      <c r="J54" s="135">
        <v>29</v>
      </c>
      <c r="K54" s="135">
        <v>40</v>
      </c>
      <c r="L54" s="135">
        <v>33</v>
      </c>
      <c r="M54" s="135">
        <v>15</v>
      </c>
      <c r="N54" s="135">
        <v>62.28</v>
      </c>
      <c r="O54" s="135">
        <v>35</v>
      </c>
      <c r="P54" s="135">
        <v>40</v>
      </c>
      <c r="Q54" s="135">
        <v>45</v>
      </c>
      <c r="R54" s="135">
        <v>40</v>
      </c>
      <c r="S54" s="135">
        <v>36</v>
      </c>
      <c r="T54" s="135">
        <v>43</v>
      </c>
      <c r="U54" s="135">
        <v>50</v>
      </c>
      <c r="V54" s="135">
        <v>35</v>
      </c>
      <c r="W54" s="135">
        <v>23</v>
      </c>
      <c r="X54" s="135">
        <v>15</v>
      </c>
      <c r="Y54" s="135">
        <v>35</v>
      </c>
      <c r="Z54" s="135">
        <v>28</v>
      </c>
      <c r="AA54" s="135">
        <v>38</v>
      </c>
      <c r="AB54" s="135">
        <v>40</v>
      </c>
      <c r="AC54" s="135">
        <v>30</v>
      </c>
      <c r="AD54" s="135">
        <v>32</v>
      </c>
      <c r="AE54" s="135">
        <v>42</v>
      </c>
      <c r="AF54" s="135">
        <v>13</v>
      </c>
      <c r="AG54" s="135">
        <v>40</v>
      </c>
      <c r="AH54" s="135">
        <v>43</v>
      </c>
      <c r="AI54" s="135">
        <v>56.6</v>
      </c>
      <c r="AJ54" s="135">
        <v>35</v>
      </c>
      <c r="AK54" s="135">
        <v>40</v>
      </c>
      <c r="AL54" s="135">
        <v>35</v>
      </c>
      <c r="AM54" s="135">
        <v>25</v>
      </c>
      <c r="AN54" s="135">
        <v>34</v>
      </c>
      <c r="AO54" s="135"/>
      <c r="CF54" s="136">
        <f t="shared" si="4"/>
        <v>35</v>
      </c>
      <c r="CG54" s="136">
        <f t="shared" si="4"/>
        <v>45</v>
      </c>
      <c r="CH54" s="136">
        <f t="shared" si="4"/>
        <v>50</v>
      </c>
      <c r="CI54" s="136">
        <f t="shared" si="4"/>
        <v>35</v>
      </c>
      <c r="CJ54" s="136">
        <f t="shared" si="4"/>
        <v>50</v>
      </c>
      <c r="CK54" s="136">
        <f t="shared" si="4"/>
        <v>13</v>
      </c>
      <c r="CL54" s="136">
        <f t="shared" si="4"/>
        <v>25</v>
      </c>
      <c r="CM54" s="136">
        <f t="shared" si="4"/>
        <v>27.5</v>
      </c>
      <c r="CN54" s="136">
        <f t="shared" si="4"/>
        <v>29</v>
      </c>
      <c r="CO54" s="136">
        <f t="shared" si="4"/>
        <v>40</v>
      </c>
      <c r="CP54" s="136">
        <f t="shared" si="4"/>
        <v>33</v>
      </c>
      <c r="CQ54" s="136">
        <f t="shared" si="4"/>
        <v>15</v>
      </c>
      <c r="CR54" s="136">
        <f t="shared" si="4"/>
        <v>62.28</v>
      </c>
      <c r="CS54" s="136">
        <f t="shared" si="4"/>
        <v>35</v>
      </c>
      <c r="CT54" s="136">
        <f t="shared" si="4"/>
        <v>40</v>
      </c>
      <c r="CU54" s="136">
        <f t="shared" si="4"/>
        <v>45</v>
      </c>
      <c r="CV54" s="136">
        <f t="shared" si="13"/>
        <v>40</v>
      </c>
      <c r="CW54" s="136">
        <f t="shared" si="13"/>
        <v>36</v>
      </c>
      <c r="CX54" s="136">
        <f t="shared" si="13"/>
        <v>43</v>
      </c>
      <c r="CY54" s="136">
        <f t="shared" si="13"/>
        <v>50</v>
      </c>
      <c r="CZ54" s="136">
        <f t="shared" si="13"/>
        <v>35</v>
      </c>
      <c r="DA54" s="136">
        <f t="shared" si="13"/>
        <v>23</v>
      </c>
      <c r="DB54" s="136">
        <f t="shared" si="12"/>
        <v>15</v>
      </c>
      <c r="DC54" s="136">
        <f t="shared" si="12"/>
        <v>35</v>
      </c>
      <c r="DD54" s="136">
        <f t="shared" si="12"/>
        <v>28</v>
      </c>
      <c r="DE54" s="136">
        <f t="shared" si="12"/>
        <v>38</v>
      </c>
      <c r="DF54" s="136">
        <f t="shared" si="12"/>
        <v>40</v>
      </c>
      <c r="DG54" s="136">
        <f t="shared" si="12"/>
        <v>30</v>
      </c>
      <c r="DH54" s="136">
        <f t="shared" si="12"/>
        <v>32</v>
      </c>
      <c r="DI54" s="136">
        <f t="shared" si="12"/>
        <v>42</v>
      </c>
      <c r="DJ54" s="136">
        <f t="shared" si="12"/>
        <v>13</v>
      </c>
      <c r="DK54" s="136">
        <f t="shared" si="12"/>
        <v>40</v>
      </c>
      <c r="DL54" s="136">
        <f t="shared" si="12"/>
        <v>43</v>
      </c>
      <c r="DM54" s="136">
        <f t="shared" si="12"/>
        <v>56.6</v>
      </c>
      <c r="DN54" s="136">
        <f t="shared" si="12"/>
        <v>35</v>
      </c>
      <c r="DO54" s="136">
        <f t="shared" si="12"/>
        <v>40</v>
      </c>
      <c r="DP54" s="136">
        <f t="shared" si="12"/>
        <v>35</v>
      </c>
      <c r="DQ54" s="136">
        <f t="shared" si="12"/>
        <v>25</v>
      </c>
      <c r="DR54" s="136">
        <f t="shared" si="14"/>
        <v>34</v>
      </c>
      <c r="DW54" s="12">
        <v>-7.3892714499292822</v>
      </c>
      <c r="DX54" s="12">
        <v>-1.1675839591785291</v>
      </c>
      <c r="DY54" s="12">
        <v>-3.5751293480844026</v>
      </c>
      <c r="DZ54" s="12" t="e">
        <v>#N/A</v>
      </c>
      <c r="EA54" s="12">
        <v>-3.0738278893071538</v>
      </c>
      <c r="EB54" s="12">
        <v>-3.4370548118062629</v>
      </c>
      <c r="EC54" s="12" t="e">
        <v>#N/A</v>
      </c>
      <c r="ED54" s="12">
        <v>-3.9954240914321701</v>
      </c>
      <c r="EE54" s="12">
        <v>-7.2299320938728329</v>
      </c>
      <c r="EF54" s="12">
        <v>-14.158213758776299</v>
      </c>
      <c r="EG54" s="12">
        <v>-6.0539038768049522</v>
      </c>
      <c r="EH54" s="12">
        <v>-5.6015054196663527</v>
      </c>
      <c r="EI54" s="12">
        <v>-5.411428876150211</v>
      </c>
      <c r="EJ54" s="12">
        <v>-7.3202795761285415</v>
      </c>
      <c r="EK54" s="12">
        <v>-3.9397501849949208</v>
      </c>
      <c r="EL54" s="12">
        <v>-7.6874568023275742</v>
      </c>
      <c r="EM54" s="12">
        <v>11.614130551269426</v>
      </c>
      <c r="EN54" s="12">
        <v>-4.2882825012245007</v>
      </c>
      <c r="EO54" s="12">
        <v>-3.7722456198472116</v>
      </c>
      <c r="EP54" s="12">
        <v>-9.0400211192769291</v>
      </c>
      <c r="EQ54" s="12">
        <v>-17.907853421163168</v>
      </c>
      <c r="ER54" s="12">
        <v>-8.4455423658088478</v>
      </c>
      <c r="ES54" s="12">
        <v>-11.962701945768316</v>
      </c>
      <c r="ET54" s="12">
        <v>-0.19294405298513961</v>
      </c>
      <c r="EU54" s="12">
        <v>-11.564107615655217</v>
      </c>
      <c r="EV54" s="12">
        <v>-3.5340038771932427</v>
      </c>
      <c r="EW54" s="12">
        <v>-2.5547495215444371</v>
      </c>
      <c r="EX54" s="12">
        <v>-5.6347125550009025</v>
      </c>
      <c r="EY54" s="12">
        <v>-368.44451049458075</v>
      </c>
      <c r="EZ54" s="12">
        <v>-0.20087731177403612</v>
      </c>
      <c r="FA54" s="12">
        <v>-4.2104446846534245</v>
      </c>
      <c r="FB54" s="12">
        <v>-1.8571197106192017</v>
      </c>
      <c r="FC54" s="12">
        <v>1.5736189273394245</v>
      </c>
      <c r="FD54" s="12">
        <v>-8.7147387412550472</v>
      </c>
      <c r="FE54" s="12">
        <v>-30.683068048522898</v>
      </c>
      <c r="FF54" s="12">
        <v>-7.1117783937939407</v>
      </c>
      <c r="FG54" s="12">
        <v>-6.5293610214925195</v>
      </c>
      <c r="FH54" s="12">
        <v>-1.9995362141263229</v>
      </c>
      <c r="FI54" s="12" t="e">
        <v>#N/A</v>
      </c>
      <c r="FJ54" s="12">
        <v>-0.71887991227151815</v>
      </c>
    </row>
    <row r="55" spans="1:166" x14ac:dyDescent="0.25">
      <c r="A55" s="12">
        <v>2010</v>
      </c>
      <c r="B55" s="135">
        <v>35</v>
      </c>
      <c r="C55" s="135">
        <v>45</v>
      </c>
      <c r="D55" s="135">
        <v>50</v>
      </c>
      <c r="E55" s="135">
        <v>35</v>
      </c>
      <c r="F55" s="135">
        <v>50</v>
      </c>
      <c r="G55" s="135">
        <v>13</v>
      </c>
      <c r="H55" s="135">
        <v>25</v>
      </c>
      <c r="I55" s="135">
        <v>27.5</v>
      </c>
      <c r="J55" s="135">
        <v>29</v>
      </c>
      <c r="K55" s="135">
        <v>40</v>
      </c>
      <c r="L55" s="135">
        <v>33</v>
      </c>
      <c r="M55" s="135">
        <v>15</v>
      </c>
      <c r="N55" s="135">
        <v>55.38</v>
      </c>
      <c r="O55" s="135">
        <v>35</v>
      </c>
      <c r="P55" s="135">
        <v>41</v>
      </c>
      <c r="Q55" s="135">
        <v>45</v>
      </c>
      <c r="R55" s="135">
        <v>45</v>
      </c>
      <c r="S55" s="135">
        <v>32</v>
      </c>
      <c r="T55" s="135">
        <v>43</v>
      </c>
      <c r="U55" s="135">
        <v>50</v>
      </c>
      <c r="V55" s="135">
        <v>35</v>
      </c>
      <c r="W55" s="135">
        <v>26</v>
      </c>
      <c r="X55" s="135">
        <v>15</v>
      </c>
      <c r="Y55" s="135">
        <v>35</v>
      </c>
      <c r="Z55" s="135">
        <v>30</v>
      </c>
      <c r="AA55" s="135">
        <v>35.5</v>
      </c>
      <c r="AB55" s="135">
        <v>40</v>
      </c>
      <c r="AC55" s="135">
        <v>30</v>
      </c>
      <c r="AD55" s="135">
        <v>32</v>
      </c>
      <c r="AE55" s="135">
        <v>45.88</v>
      </c>
      <c r="AF55" s="135">
        <v>13</v>
      </c>
      <c r="AG55" s="135">
        <v>40</v>
      </c>
      <c r="AH55" s="135">
        <v>43</v>
      </c>
      <c r="AI55" s="135">
        <v>56.6</v>
      </c>
      <c r="AJ55" s="135">
        <v>35</v>
      </c>
      <c r="AK55" s="135">
        <v>50</v>
      </c>
      <c r="AL55" s="135">
        <v>35</v>
      </c>
      <c r="AM55" s="135">
        <v>25</v>
      </c>
      <c r="AN55" s="135">
        <v>34</v>
      </c>
      <c r="AO55" s="135"/>
      <c r="CF55" s="136">
        <f t="shared" si="4"/>
        <v>35</v>
      </c>
      <c r="CG55" s="136">
        <f t="shared" si="4"/>
        <v>45</v>
      </c>
      <c r="CH55" s="136">
        <f t="shared" si="4"/>
        <v>50</v>
      </c>
      <c r="CI55" s="136">
        <f t="shared" si="4"/>
        <v>35</v>
      </c>
      <c r="CJ55" s="136">
        <f t="shared" si="4"/>
        <v>50</v>
      </c>
      <c r="CK55" s="136">
        <f t="shared" si="4"/>
        <v>13</v>
      </c>
      <c r="CL55" s="136">
        <f t="shared" si="4"/>
        <v>25</v>
      </c>
      <c r="CM55" s="136">
        <f t="shared" si="4"/>
        <v>27.5</v>
      </c>
      <c r="CN55" s="136">
        <f t="shared" si="4"/>
        <v>29</v>
      </c>
      <c r="CO55" s="136">
        <f t="shared" si="4"/>
        <v>40</v>
      </c>
      <c r="CP55" s="136">
        <f t="shared" si="4"/>
        <v>33</v>
      </c>
      <c r="CQ55" s="136">
        <f t="shared" si="4"/>
        <v>15</v>
      </c>
      <c r="CR55" s="136">
        <f t="shared" si="4"/>
        <v>55.38</v>
      </c>
      <c r="CS55" s="136">
        <f t="shared" si="4"/>
        <v>35</v>
      </c>
      <c r="CT55" s="136">
        <f t="shared" si="4"/>
        <v>41</v>
      </c>
      <c r="CU55" s="136">
        <f t="shared" si="4"/>
        <v>45</v>
      </c>
      <c r="CV55" s="136">
        <f t="shared" si="13"/>
        <v>45</v>
      </c>
      <c r="CW55" s="136">
        <f t="shared" si="13"/>
        <v>32</v>
      </c>
      <c r="CX55" s="136">
        <f t="shared" si="13"/>
        <v>43</v>
      </c>
      <c r="CY55" s="136">
        <f t="shared" si="13"/>
        <v>50</v>
      </c>
      <c r="CZ55" s="136">
        <f t="shared" si="13"/>
        <v>35</v>
      </c>
      <c r="DA55" s="136">
        <f t="shared" si="13"/>
        <v>26</v>
      </c>
      <c r="DB55" s="136">
        <f t="shared" si="13"/>
        <v>15</v>
      </c>
      <c r="DC55" s="136">
        <f t="shared" si="13"/>
        <v>35</v>
      </c>
      <c r="DD55" s="136">
        <f t="shared" si="13"/>
        <v>30</v>
      </c>
      <c r="DE55" s="136">
        <f t="shared" si="13"/>
        <v>35.5</v>
      </c>
      <c r="DF55" s="136">
        <f t="shared" si="13"/>
        <v>40</v>
      </c>
      <c r="DG55" s="136">
        <f t="shared" si="13"/>
        <v>30</v>
      </c>
      <c r="DH55" s="136">
        <f t="shared" si="13"/>
        <v>32</v>
      </c>
      <c r="DI55" s="136">
        <f t="shared" si="13"/>
        <v>45.88</v>
      </c>
      <c r="DJ55" s="136">
        <f t="shared" si="13"/>
        <v>13</v>
      </c>
      <c r="DK55" s="136">
        <f t="shared" si="13"/>
        <v>40</v>
      </c>
      <c r="DL55" s="136">
        <f t="shared" ref="DL55:DQ65" si="15">+AH55-BX55</f>
        <v>43</v>
      </c>
      <c r="DM55" s="136">
        <f t="shared" si="15"/>
        <v>56.6</v>
      </c>
      <c r="DN55" s="136">
        <f t="shared" si="15"/>
        <v>35</v>
      </c>
      <c r="DO55" s="136">
        <f t="shared" si="15"/>
        <v>50</v>
      </c>
      <c r="DP55" s="136">
        <f t="shared" si="15"/>
        <v>35</v>
      </c>
      <c r="DQ55" s="136">
        <f t="shared" si="15"/>
        <v>25</v>
      </c>
      <c r="DR55" s="136">
        <f t="shared" si="14"/>
        <v>34</v>
      </c>
      <c r="DW55" s="12">
        <v>4.4675009901365001</v>
      </c>
      <c r="DX55" s="12">
        <v>-2.1404746776681804</v>
      </c>
      <c r="DY55" s="12">
        <v>-2.4861627515356588</v>
      </c>
      <c r="DZ55" s="12" t="e">
        <v>#N/A</v>
      </c>
      <c r="EA55" s="12">
        <v>-0.51060445784011677</v>
      </c>
      <c r="EB55" s="12">
        <v>-5.1572697866968156</v>
      </c>
      <c r="EC55" s="12" t="e">
        <v>#N/A</v>
      </c>
      <c r="ED55" s="12">
        <v>5.163176996001738</v>
      </c>
      <c r="EE55" s="12">
        <v>-4.6647847981214454</v>
      </c>
      <c r="EF55" s="12">
        <v>-7.3804998061272045</v>
      </c>
      <c r="EG55" s="12">
        <v>-5.8967339818913729</v>
      </c>
      <c r="EH55" s="12">
        <v>-2.1654159022865542</v>
      </c>
      <c r="EI55" s="12">
        <v>-3.5040670353403129</v>
      </c>
      <c r="EJ55" s="12">
        <v>-8.7039721538417893</v>
      </c>
      <c r="EK55" s="12">
        <v>-2.4413071641851047</v>
      </c>
      <c r="EL55" s="12">
        <v>-3.1230527494206797</v>
      </c>
      <c r="EM55" s="12">
        <v>5.2902033070521099</v>
      </c>
      <c r="EN55" s="12">
        <v>-4.1304452754752106</v>
      </c>
      <c r="EO55" s="12">
        <v>-0.58955222741212765</v>
      </c>
      <c r="EP55" s="12">
        <v>-2.6562690377474496</v>
      </c>
      <c r="EQ55" s="12">
        <v>5.1903048981163238</v>
      </c>
      <c r="ER55" s="12">
        <v>-19.931469064527391</v>
      </c>
      <c r="ES55" s="12">
        <v>-13.690582912389971</v>
      </c>
      <c r="ET55" s="12">
        <v>-8.9132096139167949E-2</v>
      </c>
      <c r="EU55" s="12">
        <v>-6.1055132515094499</v>
      </c>
      <c r="EV55" s="12">
        <v>-4.4452079890288871</v>
      </c>
      <c r="EW55" s="12">
        <v>-3.8238896460335923</v>
      </c>
      <c r="EX55" s="12">
        <v>-0.28425676242002851</v>
      </c>
      <c r="EY55" s="12">
        <v>-216.37683743844354</v>
      </c>
      <c r="EZ55" s="12">
        <v>3.656914235856533</v>
      </c>
      <c r="FA55" s="12">
        <v>-2.1979916640709121</v>
      </c>
      <c r="FB55" s="12">
        <v>-1.1370220158627546</v>
      </c>
      <c r="FC55" s="12">
        <v>0.83852236049369822</v>
      </c>
      <c r="FD55" s="12">
        <v>-1.193586931815986</v>
      </c>
      <c r="FE55" s="12">
        <v>-22.332383396118246</v>
      </c>
      <c r="FF55" s="12">
        <v>-5.4510224434069983</v>
      </c>
      <c r="FG55" s="12">
        <v>-4.1106129301968224</v>
      </c>
      <c r="FH55" s="12">
        <v>3.9836987589533805</v>
      </c>
      <c r="FI55" s="12" t="e">
        <v>#N/A</v>
      </c>
      <c r="FJ55" s="12">
        <v>2.2015017872591613</v>
      </c>
    </row>
    <row r="56" spans="1:166" x14ac:dyDescent="0.25">
      <c r="A56" s="12">
        <v>2011</v>
      </c>
      <c r="B56" s="135">
        <v>35</v>
      </c>
      <c r="C56" s="135">
        <v>45</v>
      </c>
      <c r="D56" s="135">
        <v>50</v>
      </c>
      <c r="E56" s="135">
        <v>30</v>
      </c>
      <c r="F56" s="135">
        <v>50</v>
      </c>
      <c r="G56" s="135">
        <v>13</v>
      </c>
      <c r="H56" s="135">
        <v>25</v>
      </c>
      <c r="I56" s="135">
        <v>27.5</v>
      </c>
      <c r="J56" s="135">
        <v>29</v>
      </c>
      <c r="K56" s="135">
        <v>40</v>
      </c>
      <c r="L56" s="135">
        <v>33</v>
      </c>
      <c r="M56" s="135">
        <v>15</v>
      </c>
      <c r="N56" s="135">
        <v>55.38</v>
      </c>
      <c r="O56" s="135">
        <v>35</v>
      </c>
      <c r="P56" s="135">
        <v>41</v>
      </c>
      <c r="Q56" s="135">
        <v>45</v>
      </c>
      <c r="R56" s="135">
        <v>45</v>
      </c>
      <c r="S56" s="135">
        <v>16</v>
      </c>
      <c r="T56" s="135">
        <v>43</v>
      </c>
      <c r="U56" s="135">
        <v>50</v>
      </c>
      <c r="V56" s="135">
        <v>35</v>
      </c>
      <c r="W56" s="135">
        <v>25</v>
      </c>
      <c r="X56" s="135">
        <v>15</v>
      </c>
      <c r="Y56" s="135">
        <v>35</v>
      </c>
      <c r="Z56" s="135">
        <v>30</v>
      </c>
      <c r="AA56" s="135">
        <v>33</v>
      </c>
      <c r="AB56" s="135">
        <v>40</v>
      </c>
      <c r="AC56" s="135">
        <v>30</v>
      </c>
      <c r="AD56" s="135">
        <v>32</v>
      </c>
      <c r="AE56" s="135">
        <v>46.5</v>
      </c>
      <c r="AF56" s="135">
        <v>13</v>
      </c>
      <c r="AG56" s="135">
        <v>40</v>
      </c>
      <c r="AH56" s="135">
        <v>45</v>
      </c>
      <c r="AI56" s="135">
        <v>56.6</v>
      </c>
      <c r="AJ56" s="135">
        <v>35</v>
      </c>
      <c r="AK56" s="135">
        <v>50</v>
      </c>
      <c r="AL56" s="135">
        <v>35</v>
      </c>
      <c r="AM56" s="135">
        <v>25</v>
      </c>
      <c r="AN56" s="135">
        <v>34</v>
      </c>
      <c r="AO56" s="135"/>
      <c r="CF56" s="136">
        <f t="shared" ref="CF56:CU65" si="16">+B56-AR56</f>
        <v>35</v>
      </c>
      <c r="CG56" s="136">
        <f t="shared" si="16"/>
        <v>45</v>
      </c>
      <c r="CH56" s="136">
        <f t="shared" si="16"/>
        <v>50</v>
      </c>
      <c r="CI56" s="136">
        <f t="shared" si="16"/>
        <v>30</v>
      </c>
      <c r="CJ56" s="136">
        <f t="shared" si="16"/>
        <v>50</v>
      </c>
      <c r="CK56" s="136">
        <f t="shared" si="16"/>
        <v>13</v>
      </c>
      <c r="CL56" s="136">
        <f t="shared" si="16"/>
        <v>25</v>
      </c>
      <c r="CM56" s="136">
        <f t="shared" si="16"/>
        <v>27.5</v>
      </c>
      <c r="CN56" s="136">
        <f t="shared" si="16"/>
        <v>29</v>
      </c>
      <c r="CO56" s="136">
        <f t="shared" si="16"/>
        <v>40</v>
      </c>
      <c r="CP56" s="136">
        <f t="shared" si="16"/>
        <v>33</v>
      </c>
      <c r="CQ56" s="136">
        <f t="shared" si="16"/>
        <v>15</v>
      </c>
      <c r="CR56" s="136">
        <f t="shared" si="16"/>
        <v>55.38</v>
      </c>
      <c r="CS56" s="136">
        <f t="shared" si="16"/>
        <v>35</v>
      </c>
      <c r="CT56" s="136">
        <f t="shared" si="16"/>
        <v>41</v>
      </c>
      <c r="CU56" s="136">
        <f t="shared" si="16"/>
        <v>45</v>
      </c>
      <c r="CV56" s="136">
        <f t="shared" si="13"/>
        <v>45</v>
      </c>
      <c r="CW56" s="136">
        <f t="shared" si="13"/>
        <v>16</v>
      </c>
      <c r="CX56" s="136">
        <f t="shared" si="13"/>
        <v>43</v>
      </c>
      <c r="CY56" s="136">
        <f t="shared" si="13"/>
        <v>50</v>
      </c>
      <c r="CZ56" s="136">
        <f t="shared" si="13"/>
        <v>35</v>
      </c>
      <c r="DA56" s="136">
        <f t="shared" si="13"/>
        <v>25</v>
      </c>
      <c r="DB56" s="136">
        <f t="shared" si="13"/>
        <v>15</v>
      </c>
      <c r="DC56" s="136">
        <f t="shared" si="13"/>
        <v>35</v>
      </c>
      <c r="DD56" s="136">
        <f t="shared" si="13"/>
        <v>30</v>
      </c>
      <c r="DE56" s="136">
        <f t="shared" si="13"/>
        <v>33</v>
      </c>
      <c r="DF56" s="136">
        <f t="shared" si="13"/>
        <v>40</v>
      </c>
      <c r="DG56" s="136">
        <f t="shared" si="13"/>
        <v>30</v>
      </c>
      <c r="DH56" s="136">
        <f t="shared" si="13"/>
        <v>32</v>
      </c>
      <c r="DI56" s="136">
        <f t="shared" si="13"/>
        <v>46.5</v>
      </c>
      <c r="DJ56" s="136">
        <f t="shared" si="13"/>
        <v>13</v>
      </c>
      <c r="DK56" s="136">
        <f t="shared" si="13"/>
        <v>40</v>
      </c>
      <c r="DL56" s="136">
        <f t="shared" si="15"/>
        <v>45</v>
      </c>
      <c r="DM56" s="136">
        <f t="shared" si="15"/>
        <v>56.6</v>
      </c>
      <c r="DN56" s="136">
        <f t="shared" si="15"/>
        <v>35</v>
      </c>
      <c r="DO56" s="136">
        <f t="shared" si="15"/>
        <v>50</v>
      </c>
      <c r="DP56" s="136">
        <f t="shared" si="15"/>
        <v>35</v>
      </c>
      <c r="DQ56" s="136">
        <f t="shared" si="15"/>
        <v>25</v>
      </c>
      <c r="DR56" s="136">
        <f t="shared" si="14"/>
        <v>34</v>
      </c>
      <c r="DW56" s="12">
        <v>11.062223073988719</v>
      </c>
      <c r="DX56" s="12">
        <v>-1.9452548898493092</v>
      </c>
      <c r="DY56" s="12">
        <v>0.77693856454735055</v>
      </c>
      <c r="DZ56" s="12" t="e">
        <v>#N/A</v>
      </c>
      <c r="EA56" s="12">
        <v>0.16767473656452125</v>
      </c>
      <c r="EB56" s="12">
        <v>-4.6843605780592839</v>
      </c>
      <c r="EC56" s="12" t="e">
        <v>#N/A</v>
      </c>
      <c r="ED56" s="12">
        <v>8.4925577207210097</v>
      </c>
      <c r="EE56" s="12">
        <v>-1.8431315452718309</v>
      </c>
      <c r="EF56" s="12">
        <v>1.9225890359189748</v>
      </c>
      <c r="EG56" s="12">
        <v>1.3468499522946331</v>
      </c>
      <c r="EH56" s="12">
        <v>-0.9378149669256004</v>
      </c>
      <c r="EI56" s="12">
        <v>-2.6495726016001697</v>
      </c>
      <c r="EJ56" s="12">
        <v>0.39796922258273071</v>
      </c>
      <c r="EK56" s="12">
        <v>-0.11931668388947969</v>
      </c>
      <c r="EL56" s="12">
        <v>1.1522414572391426</v>
      </c>
      <c r="EM56" s="12">
        <v>-7.672581702055794</v>
      </c>
      <c r="EN56" s="12">
        <v>-3.3713874650844673</v>
      </c>
      <c r="EO56" s="12">
        <v>1.2051253347138982</v>
      </c>
      <c r="EP56" s="12">
        <v>-3.6785740602714156</v>
      </c>
      <c r="EQ56" s="12">
        <v>6.7686997143360941</v>
      </c>
      <c r="ER56" s="12">
        <v>-17.853678971227339</v>
      </c>
      <c r="ES56" s="12">
        <v>-7.4292070605190474</v>
      </c>
      <c r="ET56" s="12">
        <v>-0.39392148060332399</v>
      </c>
      <c r="EU56" s="12">
        <v>-3.1850477916103728</v>
      </c>
      <c r="EV56" s="12">
        <v>-5.4508658317378718</v>
      </c>
      <c r="EW56" s="12">
        <v>-4.5053337706863772</v>
      </c>
      <c r="EX56" s="12">
        <v>2.0204623035908185</v>
      </c>
      <c r="EY56" s="12">
        <v>-441.16695391078065</v>
      </c>
      <c r="EZ56" s="12">
        <v>0.48369155785928797</v>
      </c>
      <c r="FA56" s="12">
        <v>1.3711062888321237</v>
      </c>
      <c r="FB56" s="12">
        <v>0.28713832451501276</v>
      </c>
      <c r="FC56" s="12">
        <v>-1.7303056282447073</v>
      </c>
      <c r="FD56" s="12">
        <v>1.4181553313330539</v>
      </c>
      <c r="FE56" s="12">
        <v>-3.3163036895705886</v>
      </c>
      <c r="FF56" s="12">
        <v>-5.1508288388634469</v>
      </c>
      <c r="FG56" s="12">
        <v>-4.3473050407585276</v>
      </c>
      <c r="FH56" s="12">
        <v>6.0282816034332996</v>
      </c>
      <c r="FI56" s="12" t="e">
        <v>#N/A</v>
      </c>
      <c r="FJ56" s="12">
        <v>1.4972921547159217</v>
      </c>
    </row>
    <row r="57" spans="1:166" x14ac:dyDescent="0.25">
      <c r="A57" s="12">
        <v>2012</v>
      </c>
      <c r="B57" s="135">
        <v>35</v>
      </c>
      <c r="C57" s="135">
        <v>45</v>
      </c>
      <c r="D57" s="135">
        <v>50</v>
      </c>
      <c r="E57" s="135">
        <v>30</v>
      </c>
      <c r="F57" s="135">
        <v>50</v>
      </c>
      <c r="G57" s="135">
        <v>13</v>
      </c>
      <c r="H57" s="135">
        <v>25</v>
      </c>
      <c r="I57" s="135">
        <v>27.5</v>
      </c>
      <c r="J57" s="135">
        <v>29</v>
      </c>
      <c r="K57" s="135">
        <v>40</v>
      </c>
      <c r="L57" s="135">
        <v>33</v>
      </c>
      <c r="M57" s="135">
        <v>15</v>
      </c>
      <c r="N57" s="135">
        <v>55.38</v>
      </c>
      <c r="O57" s="135">
        <v>35</v>
      </c>
      <c r="P57" s="135">
        <v>45</v>
      </c>
      <c r="Q57" s="135">
        <v>45</v>
      </c>
      <c r="R57" s="135">
        <v>45</v>
      </c>
      <c r="S57" s="135">
        <v>16</v>
      </c>
      <c r="T57" s="135">
        <v>43</v>
      </c>
      <c r="U57" s="135">
        <v>50</v>
      </c>
      <c r="V57" s="135">
        <v>38</v>
      </c>
      <c r="W57" s="135">
        <v>25</v>
      </c>
      <c r="X57" s="135">
        <v>15</v>
      </c>
      <c r="Y57" s="135">
        <v>35</v>
      </c>
      <c r="Z57" s="135">
        <v>30</v>
      </c>
      <c r="AA57" s="135">
        <v>33</v>
      </c>
      <c r="AB57" s="135">
        <v>40</v>
      </c>
      <c r="AC57" s="135">
        <v>30</v>
      </c>
      <c r="AD57" s="135">
        <v>32</v>
      </c>
      <c r="AE57" s="135">
        <v>46.5</v>
      </c>
      <c r="AF57" s="135">
        <v>13</v>
      </c>
      <c r="AG57" s="135">
        <v>40</v>
      </c>
      <c r="AH57" s="135">
        <v>52</v>
      </c>
      <c r="AI57" s="135">
        <v>56.6</v>
      </c>
      <c r="AJ57" s="135">
        <v>35</v>
      </c>
      <c r="AK57" s="135">
        <v>50</v>
      </c>
      <c r="AL57" s="135">
        <v>35</v>
      </c>
      <c r="AM57" s="135">
        <v>30</v>
      </c>
      <c r="AN57" s="135">
        <v>34</v>
      </c>
      <c r="AO57" s="135"/>
      <c r="CF57" s="136">
        <f t="shared" si="16"/>
        <v>35</v>
      </c>
      <c r="CG57" s="136">
        <f t="shared" si="16"/>
        <v>45</v>
      </c>
      <c r="CH57" s="136">
        <f t="shared" si="16"/>
        <v>50</v>
      </c>
      <c r="CI57" s="136">
        <f t="shared" si="16"/>
        <v>30</v>
      </c>
      <c r="CJ57" s="136">
        <f t="shared" si="16"/>
        <v>50</v>
      </c>
      <c r="CK57" s="136">
        <f t="shared" si="16"/>
        <v>13</v>
      </c>
      <c r="CL57" s="136">
        <f t="shared" si="16"/>
        <v>25</v>
      </c>
      <c r="CM57" s="136">
        <f t="shared" si="16"/>
        <v>27.5</v>
      </c>
      <c r="CN57" s="136">
        <f t="shared" si="16"/>
        <v>29</v>
      </c>
      <c r="CO57" s="136">
        <f t="shared" si="16"/>
        <v>40</v>
      </c>
      <c r="CP57" s="136">
        <f t="shared" si="16"/>
        <v>33</v>
      </c>
      <c r="CQ57" s="136">
        <f t="shared" si="16"/>
        <v>15</v>
      </c>
      <c r="CR57" s="136">
        <f t="shared" si="16"/>
        <v>55.38</v>
      </c>
      <c r="CS57" s="136">
        <f t="shared" si="16"/>
        <v>35</v>
      </c>
      <c r="CT57" s="136">
        <f t="shared" si="16"/>
        <v>45</v>
      </c>
      <c r="CU57" s="136">
        <f t="shared" si="16"/>
        <v>45</v>
      </c>
      <c r="CV57" s="136">
        <f t="shared" si="13"/>
        <v>45</v>
      </c>
      <c r="CW57" s="136">
        <f t="shared" si="13"/>
        <v>16</v>
      </c>
      <c r="CX57" s="136">
        <f t="shared" si="13"/>
        <v>43</v>
      </c>
      <c r="CY57" s="136">
        <f t="shared" si="13"/>
        <v>50</v>
      </c>
      <c r="CZ57" s="136">
        <f t="shared" si="13"/>
        <v>38</v>
      </c>
      <c r="DA57" s="136">
        <f t="shared" si="13"/>
        <v>25</v>
      </c>
      <c r="DB57" s="136">
        <f t="shared" si="13"/>
        <v>15</v>
      </c>
      <c r="DC57" s="136">
        <f t="shared" si="13"/>
        <v>35</v>
      </c>
      <c r="DD57" s="136">
        <f t="shared" si="13"/>
        <v>30</v>
      </c>
      <c r="DE57" s="136">
        <f t="shared" si="13"/>
        <v>33</v>
      </c>
      <c r="DF57" s="136">
        <f t="shared" si="13"/>
        <v>40</v>
      </c>
      <c r="DG57" s="136">
        <f t="shared" si="13"/>
        <v>30</v>
      </c>
      <c r="DH57" s="136">
        <f t="shared" si="13"/>
        <v>32</v>
      </c>
      <c r="DI57" s="136">
        <f t="shared" si="13"/>
        <v>46.5</v>
      </c>
      <c r="DJ57" s="136">
        <f t="shared" si="13"/>
        <v>13</v>
      </c>
      <c r="DK57" s="136">
        <f t="shared" si="13"/>
        <v>40</v>
      </c>
      <c r="DL57" s="136">
        <f t="shared" si="15"/>
        <v>52</v>
      </c>
      <c r="DM57" s="136">
        <f t="shared" si="15"/>
        <v>56.6</v>
      </c>
      <c r="DN57" s="136">
        <f t="shared" si="15"/>
        <v>35</v>
      </c>
      <c r="DO57" s="136">
        <f t="shared" si="15"/>
        <v>50</v>
      </c>
      <c r="DP57" s="136">
        <f t="shared" si="15"/>
        <v>35</v>
      </c>
      <c r="DQ57" s="136">
        <f t="shared" si="15"/>
        <v>30</v>
      </c>
      <c r="DR57" s="136">
        <f t="shared" si="14"/>
        <v>34</v>
      </c>
      <c r="DW57" s="12">
        <v>5.2364762128413531</v>
      </c>
      <c r="DX57" s="12">
        <v>1.0255790575128003</v>
      </c>
      <c r="DY57" s="12">
        <v>3.3761647225929892E-2</v>
      </c>
      <c r="DZ57" s="12" t="e">
        <v>#N/A</v>
      </c>
      <c r="EA57" s="12">
        <v>-0.79603880047525877</v>
      </c>
      <c r="EB57" s="12">
        <v>-4.1275333541806276</v>
      </c>
      <c r="EC57" s="12" t="e">
        <v>#N/A</v>
      </c>
      <c r="ED57" s="12">
        <v>8.426226566434508</v>
      </c>
      <c r="EE57" s="12">
        <v>-1.8185561584682546</v>
      </c>
      <c r="EF57" s="12">
        <v>9.9831472633728708</v>
      </c>
      <c r="EG57" s="12">
        <v>1.2010093509726403</v>
      </c>
      <c r="EH57" s="12">
        <v>2.4980322700593547</v>
      </c>
      <c r="EI57" s="12">
        <v>-3.9797340322526225</v>
      </c>
      <c r="EJ57" s="12">
        <v>5.9040775034600301</v>
      </c>
      <c r="EK57" s="12">
        <v>-1.0770982581030353</v>
      </c>
      <c r="EL57" s="12">
        <v>-0.39505513998821584</v>
      </c>
      <c r="EM57" s="12">
        <v>-14.136535476624402</v>
      </c>
      <c r="EN57" s="12">
        <v>-1.4642347576505585</v>
      </c>
      <c r="EO57" s="12">
        <v>-2.5868517407976697</v>
      </c>
      <c r="EP57" s="12">
        <v>-2.2889070245734899</v>
      </c>
      <c r="EQ57" s="12">
        <v>-0.93666841331662454</v>
      </c>
      <c r="ER57" s="12">
        <v>-7.3361860904142873</v>
      </c>
      <c r="ES57" s="12">
        <v>-4.9840246505253845</v>
      </c>
      <c r="ET57" s="12">
        <v>-0.46234263839608047</v>
      </c>
      <c r="EU57" s="12">
        <v>-0.14439508284155522</v>
      </c>
      <c r="EV57" s="12">
        <v>-5.3577702908206675</v>
      </c>
      <c r="EW57" s="12">
        <v>-1.4873551243044858</v>
      </c>
      <c r="EX57" s="12">
        <v>5.0993898450078916</v>
      </c>
      <c r="EY57" s="12">
        <v>-338.22484754046309</v>
      </c>
      <c r="EZ57" s="12">
        <v>-7.5788060620965894</v>
      </c>
      <c r="FA57" s="12">
        <v>4.1856894738173764</v>
      </c>
      <c r="FB57" s="12">
        <v>0.8807933070426941</v>
      </c>
      <c r="FC57" s="12">
        <v>-8.8657493494953883</v>
      </c>
      <c r="FD57" s="12">
        <v>-3.6837207447848641</v>
      </c>
      <c r="FE57" s="12">
        <v>-6.2943729792009435</v>
      </c>
      <c r="FF57" s="12">
        <v>-4.955650906420118</v>
      </c>
      <c r="FG57" s="12">
        <v>-3.0105387100053065</v>
      </c>
      <c r="FH57" s="12">
        <v>5.6720554180774911</v>
      </c>
      <c r="FI57" s="12" t="e">
        <v>#N/A</v>
      </c>
      <c r="FJ57" s="12">
        <v>3.3340343326965751</v>
      </c>
    </row>
    <row r="58" spans="1:166" x14ac:dyDescent="0.25">
      <c r="A58" s="12">
        <v>2013</v>
      </c>
      <c r="B58" s="135">
        <v>35</v>
      </c>
      <c r="C58" s="135">
        <v>45</v>
      </c>
      <c r="D58" s="135">
        <v>50</v>
      </c>
      <c r="E58" s="135">
        <v>25</v>
      </c>
      <c r="F58" s="135">
        <v>50</v>
      </c>
      <c r="G58" s="135">
        <v>13</v>
      </c>
      <c r="H58" s="135">
        <v>25</v>
      </c>
      <c r="I58" s="135">
        <v>27.5</v>
      </c>
      <c r="J58" s="135">
        <v>29</v>
      </c>
      <c r="K58" s="135">
        <v>40</v>
      </c>
      <c r="L58" s="135">
        <v>33</v>
      </c>
      <c r="M58" s="135">
        <v>15</v>
      </c>
      <c r="N58" s="135">
        <v>55.38</v>
      </c>
      <c r="O58" s="135">
        <v>35</v>
      </c>
      <c r="P58" s="135">
        <v>45</v>
      </c>
      <c r="Q58" s="135">
        <v>45</v>
      </c>
      <c r="R58" s="135">
        <v>42</v>
      </c>
      <c r="S58" s="135">
        <v>16</v>
      </c>
      <c r="T58" s="135">
        <v>43</v>
      </c>
      <c r="U58" s="135">
        <v>50.84</v>
      </c>
      <c r="V58" s="135">
        <v>38</v>
      </c>
      <c r="W58" s="135">
        <v>24</v>
      </c>
      <c r="X58" s="135">
        <v>15</v>
      </c>
      <c r="Y58" s="135">
        <v>35</v>
      </c>
      <c r="Z58" s="135">
        <v>30</v>
      </c>
      <c r="AA58" s="135">
        <v>33</v>
      </c>
      <c r="AB58" s="135">
        <v>40</v>
      </c>
      <c r="AC58" s="135">
        <v>30</v>
      </c>
      <c r="AD58" s="135">
        <v>32</v>
      </c>
      <c r="AE58" s="135">
        <v>48</v>
      </c>
      <c r="AF58" s="135">
        <v>13</v>
      </c>
      <c r="AG58" s="135">
        <v>40</v>
      </c>
      <c r="AH58" s="135">
        <v>52</v>
      </c>
      <c r="AI58" s="135">
        <v>56.7</v>
      </c>
      <c r="AJ58" s="135">
        <v>35</v>
      </c>
      <c r="AK58" s="135">
        <v>45</v>
      </c>
      <c r="AL58" s="135">
        <v>39.6</v>
      </c>
      <c r="AM58" s="135">
        <v>30</v>
      </c>
      <c r="AN58" s="135">
        <v>34</v>
      </c>
      <c r="AO58" s="135"/>
      <c r="CF58" s="136">
        <f t="shared" si="16"/>
        <v>35</v>
      </c>
      <c r="CG58" s="136">
        <f t="shared" si="16"/>
        <v>45</v>
      </c>
      <c r="CH58" s="136">
        <f t="shared" si="16"/>
        <v>50</v>
      </c>
      <c r="CI58" s="136">
        <f t="shared" si="16"/>
        <v>25</v>
      </c>
      <c r="CJ58" s="136">
        <f t="shared" si="16"/>
        <v>50</v>
      </c>
      <c r="CK58" s="136">
        <f t="shared" si="16"/>
        <v>13</v>
      </c>
      <c r="CL58" s="136">
        <f t="shared" si="16"/>
        <v>25</v>
      </c>
      <c r="CM58" s="136">
        <f t="shared" si="16"/>
        <v>27.5</v>
      </c>
      <c r="CN58" s="136">
        <f t="shared" si="16"/>
        <v>29</v>
      </c>
      <c r="CO58" s="136">
        <f t="shared" si="16"/>
        <v>40</v>
      </c>
      <c r="CP58" s="136">
        <f t="shared" si="16"/>
        <v>33</v>
      </c>
      <c r="CQ58" s="136">
        <f t="shared" si="16"/>
        <v>15</v>
      </c>
      <c r="CR58" s="136">
        <f t="shared" si="16"/>
        <v>55.38</v>
      </c>
      <c r="CS58" s="136">
        <f t="shared" si="16"/>
        <v>35</v>
      </c>
      <c r="CT58" s="136">
        <f t="shared" si="16"/>
        <v>45</v>
      </c>
      <c r="CU58" s="136">
        <f t="shared" si="16"/>
        <v>45</v>
      </c>
      <c r="CV58" s="136">
        <f t="shared" si="13"/>
        <v>42</v>
      </c>
      <c r="CW58" s="136">
        <f t="shared" si="13"/>
        <v>16</v>
      </c>
      <c r="CX58" s="136">
        <f t="shared" si="13"/>
        <v>43</v>
      </c>
      <c r="CY58" s="136">
        <f t="shared" si="13"/>
        <v>50.84</v>
      </c>
      <c r="CZ58" s="136">
        <f t="shared" si="13"/>
        <v>38</v>
      </c>
      <c r="DA58" s="136">
        <f t="shared" si="13"/>
        <v>24</v>
      </c>
      <c r="DB58" s="136">
        <f t="shared" si="13"/>
        <v>15</v>
      </c>
      <c r="DC58" s="136">
        <f t="shared" si="13"/>
        <v>35</v>
      </c>
      <c r="DD58" s="136">
        <f t="shared" si="13"/>
        <v>30</v>
      </c>
      <c r="DE58" s="136">
        <f t="shared" si="13"/>
        <v>33</v>
      </c>
      <c r="DF58" s="136">
        <f t="shared" si="13"/>
        <v>40</v>
      </c>
      <c r="DG58" s="136">
        <f t="shared" si="13"/>
        <v>30</v>
      </c>
      <c r="DH58" s="136">
        <f t="shared" si="13"/>
        <v>32</v>
      </c>
      <c r="DI58" s="136">
        <f t="shared" si="13"/>
        <v>48</v>
      </c>
      <c r="DJ58" s="136">
        <f t="shared" si="13"/>
        <v>13</v>
      </c>
      <c r="DK58" s="136">
        <f t="shared" si="13"/>
        <v>40</v>
      </c>
      <c r="DL58" s="136">
        <f t="shared" si="15"/>
        <v>52</v>
      </c>
      <c r="DM58" s="136">
        <f t="shared" si="15"/>
        <v>56.7</v>
      </c>
      <c r="DN58" s="136">
        <f t="shared" si="15"/>
        <v>35</v>
      </c>
      <c r="DO58" s="136">
        <f t="shared" si="15"/>
        <v>45</v>
      </c>
      <c r="DP58" s="136">
        <f t="shared" si="15"/>
        <v>39.6</v>
      </c>
      <c r="DQ58" s="136">
        <f t="shared" si="15"/>
        <v>30</v>
      </c>
      <c r="DR58" s="136">
        <f t="shared" si="14"/>
        <v>34</v>
      </c>
      <c r="DW58" s="12">
        <v>7.1204529653919337</v>
      </c>
      <c r="DX58" s="12">
        <v>4.6256350823227876E-2</v>
      </c>
      <c r="DY58" s="12">
        <v>-1.8894475734296918</v>
      </c>
      <c r="DZ58" s="12" t="e">
        <v>#N/A</v>
      </c>
      <c r="EA58" s="12">
        <v>-2.2369393224400937</v>
      </c>
      <c r="EB58" s="12">
        <v>0.85531450857661184</v>
      </c>
      <c r="EC58" s="12" t="e">
        <v>#N/A</v>
      </c>
      <c r="ED58" s="12">
        <v>11.86770973559112</v>
      </c>
      <c r="EE58" s="12">
        <v>-0.52141693072931616</v>
      </c>
      <c r="EF58" s="12">
        <v>10.015391275903994</v>
      </c>
      <c r="EG58" s="12">
        <v>5.5010704243792361</v>
      </c>
      <c r="EH58" s="12">
        <v>-1.4489370678841738</v>
      </c>
      <c r="EI58" s="12">
        <v>-4.4050975074419796</v>
      </c>
      <c r="EJ58" s="12">
        <v>11.174782250475971</v>
      </c>
      <c r="EK58" s="12">
        <v>-1.5816722237310046</v>
      </c>
      <c r="EL58" s="12">
        <v>-1.9913305542114017</v>
      </c>
      <c r="EM58" s="12">
        <v>-13.662190597956595</v>
      </c>
      <c r="EN58" s="12">
        <v>-3.0462810459887351</v>
      </c>
      <c r="EO58" s="12">
        <v>-4.6212561937908845</v>
      </c>
      <c r="EP58" s="12">
        <v>0.25732595444216599</v>
      </c>
      <c r="EQ58" s="12">
        <v>-1.0887105682252241</v>
      </c>
      <c r="ER58" s="12">
        <v>-6.500486756751684</v>
      </c>
      <c r="ES58" s="12">
        <v>-3.1611081415200601</v>
      </c>
      <c r="ET58" s="12">
        <v>-0.45448678672987519</v>
      </c>
      <c r="EU58" s="12">
        <v>-1.6552420889371433</v>
      </c>
      <c r="EV58" s="12">
        <v>-5.9956458758363169</v>
      </c>
      <c r="EW58" s="12">
        <v>-2.1500269887187358</v>
      </c>
      <c r="EX58" s="12">
        <v>8.8818088142382976</v>
      </c>
      <c r="EY58" s="12">
        <v>-233.42083641725912</v>
      </c>
      <c r="EZ58" s="12">
        <v>-9.4102574977322604</v>
      </c>
      <c r="FA58" s="12">
        <v>4.1004565885436364</v>
      </c>
      <c r="FB58" s="12">
        <v>2.1378525724136637</v>
      </c>
      <c r="FC58" s="12">
        <v>-12.727104801905995</v>
      </c>
      <c r="FD58" s="12">
        <v>-5.2584100405953222</v>
      </c>
      <c r="FE58" s="12">
        <v>5.9042379155804952</v>
      </c>
      <c r="FF58" s="12">
        <v>-4.0309482377165864</v>
      </c>
      <c r="FG58" s="12">
        <v>-2.8231458220971319</v>
      </c>
      <c r="FH58" s="12">
        <v>8.6365942870605465</v>
      </c>
      <c r="FI58" s="12" t="e">
        <v>#N/A</v>
      </c>
      <c r="FJ58" s="12">
        <v>3.2082985422518107</v>
      </c>
    </row>
    <row r="59" spans="1:166" x14ac:dyDescent="0.25">
      <c r="A59" s="12">
        <v>2014</v>
      </c>
      <c r="B59" s="135">
        <v>35</v>
      </c>
      <c r="C59" s="135">
        <v>45</v>
      </c>
      <c r="D59" s="135">
        <v>50</v>
      </c>
      <c r="E59" s="135">
        <v>25</v>
      </c>
      <c r="F59" s="135">
        <v>50</v>
      </c>
      <c r="G59" s="135">
        <v>13</v>
      </c>
      <c r="H59" s="135">
        <v>25</v>
      </c>
      <c r="I59" s="135">
        <v>27.5</v>
      </c>
      <c r="J59" s="135">
        <v>29</v>
      </c>
      <c r="K59" s="135">
        <v>40</v>
      </c>
      <c r="L59" s="135">
        <v>33</v>
      </c>
      <c r="M59" s="135">
        <v>15</v>
      </c>
      <c r="N59" s="135">
        <v>55.56</v>
      </c>
      <c r="O59" s="135">
        <v>35</v>
      </c>
      <c r="P59" s="135">
        <v>45</v>
      </c>
      <c r="Q59" s="135">
        <v>45</v>
      </c>
      <c r="R59" s="135">
        <v>42</v>
      </c>
      <c r="S59" s="135">
        <v>16</v>
      </c>
      <c r="T59" s="135">
        <v>43</v>
      </c>
      <c r="U59" s="135">
        <v>50.84</v>
      </c>
      <c r="V59" s="135">
        <v>38</v>
      </c>
      <c r="W59" s="135">
        <v>24</v>
      </c>
      <c r="X59" s="135">
        <v>15</v>
      </c>
      <c r="Y59" s="135">
        <v>35</v>
      </c>
      <c r="Z59" s="135">
        <v>30</v>
      </c>
      <c r="AA59" s="135">
        <v>33</v>
      </c>
      <c r="AB59" s="135">
        <v>39</v>
      </c>
      <c r="AC59" s="135">
        <v>30</v>
      </c>
      <c r="AD59" s="135">
        <v>32</v>
      </c>
      <c r="AE59" s="135">
        <v>48</v>
      </c>
      <c r="AF59" s="135">
        <v>13</v>
      </c>
      <c r="AG59" s="135">
        <v>40</v>
      </c>
      <c r="AH59" s="135">
        <v>52</v>
      </c>
      <c r="AI59" s="135">
        <v>56.9</v>
      </c>
      <c r="AJ59" s="135">
        <v>35</v>
      </c>
      <c r="AK59" s="135">
        <v>45</v>
      </c>
      <c r="AL59" s="135">
        <v>39.6</v>
      </c>
      <c r="AM59" s="135">
        <v>30</v>
      </c>
      <c r="AN59" s="135">
        <v>34</v>
      </c>
      <c r="AO59" s="135"/>
      <c r="CF59" s="136">
        <f t="shared" si="16"/>
        <v>35</v>
      </c>
      <c r="CG59" s="136">
        <f t="shared" si="16"/>
        <v>45</v>
      </c>
      <c r="CH59" s="136">
        <f t="shared" si="16"/>
        <v>50</v>
      </c>
      <c r="CI59" s="136">
        <f t="shared" si="16"/>
        <v>25</v>
      </c>
      <c r="CJ59" s="136">
        <f t="shared" si="16"/>
        <v>50</v>
      </c>
      <c r="CK59" s="136">
        <f t="shared" si="16"/>
        <v>13</v>
      </c>
      <c r="CL59" s="136">
        <f t="shared" si="16"/>
        <v>25</v>
      </c>
      <c r="CM59" s="136">
        <f t="shared" si="16"/>
        <v>27.5</v>
      </c>
      <c r="CN59" s="136">
        <f t="shared" si="16"/>
        <v>29</v>
      </c>
      <c r="CO59" s="136">
        <f t="shared" si="16"/>
        <v>40</v>
      </c>
      <c r="CP59" s="136">
        <f t="shared" si="16"/>
        <v>33</v>
      </c>
      <c r="CQ59" s="136">
        <f t="shared" si="16"/>
        <v>15</v>
      </c>
      <c r="CR59" s="136">
        <f t="shared" si="16"/>
        <v>55.56</v>
      </c>
      <c r="CS59" s="136">
        <f t="shared" si="16"/>
        <v>35</v>
      </c>
      <c r="CT59" s="136">
        <f t="shared" si="16"/>
        <v>45</v>
      </c>
      <c r="CU59" s="136">
        <f t="shared" si="16"/>
        <v>45</v>
      </c>
      <c r="CV59" s="136">
        <f t="shared" si="13"/>
        <v>42</v>
      </c>
      <c r="CW59" s="136">
        <f t="shared" si="13"/>
        <v>16</v>
      </c>
      <c r="CX59" s="136">
        <f t="shared" si="13"/>
        <v>43</v>
      </c>
      <c r="CY59" s="136">
        <f t="shared" si="13"/>
        <v>50.84</v>
      </c>
      <c r="CZ59" s="136">
        <f t="shared" si="13"/>
        <v>38</v>
      </c>
      <c r="DA59" s="136">
        <f t="shared" si="13"/>
        <v>24</v>
      </c>
      <c r="DB59" s="136">
        <f t="shared" si="13"/>
        <v>15</v>
      </c>
      <c r="DC59" s="136">
        <f t="shared" si="13"/>
        <v>35</v>
      </c>
      <c r="DD59" s="136">
        <f t="shared" si="13"/>
        <v>30</v>
      </c>
      <c r="DE59" s="136">
        <f t="shared" si="13"/>
        <v>33</v>
      </c>
      <c r="DF59" s="136">
        <f t="shared" si="13"/>
        <v>39</v>
      </c>
      <c r="DG59" s="136">
        <f t="shared" si="13"/>
        <v>30</v>
      </c>
      <c r="DH59" s="136">
        <f t="shared" si="13"/>
        <v>32</v>
      </c>
      <c r="DI59" s="136">
        <f t="shared" si="13"/>
        <v>48</v>
      </c>
      <c r="DJ59" s="136">
        <f t="shared" si="13"/>
        <v>13</v>
      </c>
      <c r="DK59" s="136">
        <f t="shared" si="13"/>
        <v>40</v>
      </c>
      <c r="DL59" s="136">
        <f t="shared" si="15"/>
        <v>52</v>
      </c>
      <c r="DM59" s="136">
        <f t="shared" si="15"/>
        <v>56.9</v>
      </c>
      <c r="DN59" s="136">
        <f t="shared" si="15"/>
        <v>35</v>
      </c>
      <c r="DO59" s="136">
        <f t="shared" si="15"/>
        <v>45</v>
      </c>
      <c r="DP59" s="136">
        <f t="shared" si="15"/>
        <v>39.6</v>
      </c>
      <c r="DQ59" s="136">
        <f t="shared" si="15"/>
        <v>30</v>
      </c>
      <c r="DR59" s="136">
        <f t="shared" si="14"/>
        <v>34</v>
      </c>
      <c r="DW59" s="12">
        <v>0.13855887514546339</v>
      </c>
      <c r="DX59" s="12">
        <v>0.27932385123506265</v>
      </c>
      <c r="DY59" s="12">
        <v>-2.5704237511158965</v>
      </c>
      <c r="DZ59" s="12" t="e">
        <v>#N/A</v>
      </c>
      <c r="EA59" s="12">
        <v>-1.5857491405177484</v>
      </c>
      <c r="EB59" s="12">
        <v>3.6785746957558558</v>
      </c>
      <c r="EC59" s="12" t="e">
        <v>#N/A</v>
      </c>
      <c r="ED59" s="12">
        <v>10.581758045433844</v>
      </c>
      <c r="EE59" s="12">
        <v>2.1082468910740317</v>
      </c>
      <c r="EF59" s="12">
        <v>6.1460621466915768</v>
      </c>
      <c r="EG59" s="12">
        <v>9.0873671911260203</v>
      </c>
      <c r="EH59" s="12">
        <v>-1.3382469576379208</v>
      </c>
      <c r="EI59" s="12">
        <v>-3.9620246034321553</v>
      </c>
      <c r="EJ59" s="12">
        <v>14.928540819660782</v>
      </c>
      <c r="EK59" s="12">
        <v>-1.4183830445584533</v>
      </c>
      <c r="EL59" s="12">
        <v>-0.52419791335017862</v>
      </c>
      <c r="EM59" s="12">
        <v>-9.4531493994274172</v>
      </c>
      <c r="EN59" s="12">
        <v>-3.6434719044887629</v>
      </c>
      <c r="EO59" s="12">
        <v>-4.0606524734146205</v>
      </c>
      <c r="EP59" s="12">
        <v>-0.42594013057930624</v>
      </c>
      <c r="EQ59" s="12">
        <v>0.43860373583891032</v>
      </c>
      <c r="ER59" s="12">
        <v>-6.2074559527594602</v>
      </c>
      <c r="ES59" s="12">
        <v>-1.4648499861904156</v>
      </c>
      <c r="ET59" s="12">
        <v>-0.28182171643318377</v>
      </c>
      <c r="EU59" s="12">
        <v>0.17694162324696094</v>
      </c>
      <c r="EV59" s="12">
        <v>-3.6348771744862347</v>
      </c>
      <c r="EW59" s="12">
        <v>-0.75928710109891995</v>
      </c>
      <c r="EX59" s="12">
        <v>4.744927777039095</v>
      </c>
      <c r="EY59" s="12">
        <v>-150.54999015552858</v>
      </c>
      <c r="EZ59" s="12">
        <v>-8.2727045462690398</v>
      </c>
      <c r="FA59" s="12">
        <v>2.8252613590826741</v>
      </c>
      <c r="FB59" s="12">
        <v>1.9425885308171473</v>
      </c>
      <c r="FC59" s="12">
        <v>-10.932712138101039</v>
      </c>
      <c r="FD59" s="12">
        <v>-3.8921329995885401</v>
      </c>
      <c r="FE59" s="12">
        <v>4.5915025673128866</v>
      </c>
      <c r="FF59" s="12">
        <v>-0.87235092556235827</v>
      </c>
      <c r="FG59" s="12">
        <v>-1.666191235862442</v>
      </c>
      <c r="FH59" s="12">
        <v>9.7381555106622955</v>
      </c>
      <c r="FI59" s="12" t="e">
        <v>#N/A</v>
      </c>
      <c r="FJ59" s="12">
        <v>3.2623146611053357</v>
      </c>
    </row>
    <row r="60" spans="1:166" x14ac:dyDescent="0.25">
      <c r="A60" s="12">
        <v>2015</v>
      </c>
      <c r="B60" s="135">
        <v>35</v>
      </c>
      <c r="C60" s="135">
        <v>45</v>
      </c>
      <c r="D60" s="135">
        <v>50</v>
      </c>
      <c r="E60" s="135">
        <v>25</v>
      </c>
      <c r="F60" s="135">
        <v>50</v>
      </c>
      <c r="G60" s="135">
        <v>13</v>
      </c>
      <c r="H60" s="135">
        <v>25</v>
      </c>
      <c r="I60" s="135">
        <v>27.5</v>
      </c>
      <c r="J60" s="135">
        <v>29</v>
      </c>
      <c r="K60" s="135">
        <v>40</v>
      </c>
      <c r="L60" s="135">
        <v>33</v>
      </c>
      <c r="M60" s="135">
        <v>15</v>
      </c>
      <c r="N60" s="135">
        <v>55.41</v>
      </c>
      <c r="O60" s="135">
        <v>35</v>
      </c>
      <c r="P60" s="135">
        <v>45</v>
      </c>
      <c r="Q60" s="135">
        <v>45</v>
      </c>
      <c r="R60" s="135">
        <v>42</v>
      </c>
      <c r="S60" s="135">
        <v>16</v>
      </c>
      <c r="T60" s="135">
        <v>43</v>
      </c>
      <c r="U60" s="135">
        <v>50.84</v>
      </c>
      <c r="V60" s="135">
        <v>38</v>
      </c>
      <c r="W60" s="135">
        <v>23</v>
      </c>
      <c r="X60" s="135">
        <v>15</v>
      </c>
      <c r="Y60" s="135">
        <v>35</v>
      </c>
      <c r="Z60" s="135">
        <v>35</v>
      </c>
      <c r="AA60" s="135">
        <v>33</v>
      </c>
      <c r="AB60" s="135">
        <v>39</v>
      </c>
      <c r="AC60" s="135">
        <v>30</v>
      </c>
      <c r="AD60" s="135">
        <v>32</v>
      </c>
      <c r="AE60" s="135">
        <v>48</v>
      </c>
      <c r="AF60" s="135">
        <v>13</v>
      </c>
      <c r="AG60" s="135">
        <v>40</v>
      </c>
      <c r="AH60" s="135">
        <v>47</v>
      </c>
      <c r="AI60" s="135">
        <v>57</v>
      </c>
      <c r="AJ60" s="135">
        <v>35</v>
      </c>
      <c r="AK60" s="135">
        <v>45</v>
      </c>
      <c r="AL60" s="135">
        <v>39.6</v>
      </c>
      <c r="AM60" s="135">
        <v>30</v>
      </c>
      <c r="AN60" s="135">
        <v>34</v>
      </c>
      <c r="AO60" s="135"/>
      <c r="CF60" s="136">
        <f t="shared" si="16"/>
        <v>35</v>
      </c>
      <c r="CG60" s="136">
        <f t="shared" si="16"/>
        <v>45</v>
      </c>
      <c r="CH60" s="136">
        <f t="shared" si="16"/>
        <v>50</v>
      </c>
      <c r="CI60" s="136">
        <f t="shared" si="16"/>
        <v>25</v>
      </c>
      <c r="CJ60" s="136">
        <f t="shared" si="16"/>
        <v>50</v>
      </c>
      <c r="CK60" s="136">
        <f t="shared" si="16"/>
        <v>13</v>
      </c>
      <c r="CL60" s="136">
        <f t="shared" si="16"/>
        <v>25</v>
      </c>
      <c r="CM60" s="136">
        <f t="shared" si="16"/>
        <v>27.5</v>
      </c>
      <c r="CN60" s="136">
        <f t="shared" si="16"/>
        <v>29</v>
      </c>
      <c r="CO60" s="136">
        <f t="shared" si="16"/>
        <v>40</v>
      </c>
      <c r="CP60" s="136">
        <f t="shared" si="16"/>
        <v>33</v>
      </c>
      <c r="CQ60" s="136">
        <f t="shared" si="16"/>
        <v>15</v>
      </c>
      <c r="CR60" s="136">
        <f t="shared" si="16"/>
        <v>55.41</v>
      </c>
      <c r="CS60" s="136">
        <f t="shared" si="16"/>
        <v>35</v>
      </c>
      <c r="CT60" s="136">
        <f t="shared" si="16"/>
        <v>45</v>
      </c>
      <c r="CU60" s="136">
        <f t="shared" si="16"/>
        <v>45</v>
      </c>
      <c r="CV60" s="136">
        <f t="shared" si="13"/>
        <v>42</v>
      </c>
      <c r="CW60" s="136">
        <f t="shared" si="13"/>
        <v>16</v>
      </c>
      <c r="CX60" s="136">
        <f t="shared" si="13"/>
        <v>43</v>
      </c>
      <c r="CY60" s="136">
        <f t="shared" si="13"/>
        <v>50.84</v>
      </c>
      <c r="CZ60" s="136">
        <f t="shared" si="13"/>
        <v>38</v>
      </c>
      <c r="DA60" s="136">
        <f t="shared" si="13"/>
        <v>23</v>
      </c>
      <c r="DB60" s="136">
        <f t="shared" si="13"/>
        <v>15</v>
      </c>
      <c r="DC60" s="136">
        <f t="shared" si="13"/>
        <v>35</v>
      </c>
      <c r="DD60" s="136">
        <f t="shared" si="13"/>
        <v>35</v>
      </c>
      <c r="DE60" s="136">
        <f t="shared" si="13"/>
        <v>33</v>
      </c>
      <c r="DF60" s="136">
        <f t="shared" si="13"/>
        <v>39</v>
      </c>
      <c r="DG60" s="136">
        <f t="shared" si="13"/>
        <v>30</v>
      </c>
      <c r="DH60" s="136">
        <f t="shared" si="13"/>
        <v>32</v>
      </c>
      <c r="DI60" s="136">
        <f t="shared" si="13"/>
        <v>48</v>
      </c>
      <c r="DJ60" s="136">
        <f t="shared" si="13"/>
        <v>13</v>
      </c>
      <c r="DK60" s="136">
        <f t="shared" si="13"/>
        <v>40</v>
      </c>
      <c r="DL60" s="136">
        <f t="shared" si="15"/>
        <v>47</v>
      </c>
      <c r="DM60" s="136">
        <f t="shared" si="15"/>
        <v>57</v>
      </c>
      <c r="DN60" s="136">
        <f t="shared" si="15"/>
        <v>35</v>
      </c>
      <c r="DO60" s="136">
        <f t="shared" si="15"/>
        <v>45</v>
      </c>
      <c r="DP60" s="136">
        <f t="shared" si="15"/>
        <v>39.6</v>
      </c>
      <c r="DQ60" s="136">
        <f t="shared" si="15"/>
        <v>30</v>
      </c>
      <c r="DR60" s="136">
        <f t="shared" si="14"/>
        <v>34</v>
      </c>
      <c r="DW60" s="12">
        <v>4.4496760422441923</v>
      </c>
      <c r="DX60" s="12">
        <v>8.3590825017211046E-2</v>
      </c>
      <c r="DY60" s="12">
        <v>-2.5444605084441037</v>
      </c>
      <c r="DZ60" s="12" t="e">
        <v>#N/A</v>
      </c>
      <c r="EA60" s="12">
        <v>-3.3794966927302994E-3</v>
      </c>
      <c r="EB60" s="12">
        <v>5.9900084938858527</v>
      </c>
      <c r="EC60" s="12" t="e">
        <v>#N/A</v>
      </c>
      <c r="ED60" s="12">
        <v>0.55800132043489725</v>
      </c>
      <c r="EE60" s="12">
        <v>-7.2402343990773943E-2</v>
      </c>
      <c r="EF60" s="12">
        <v>4.7126766259492001</v>
      </c>
      <c r="EG60" s="12">
        <v>8.8397627807016192</v>
      </c>
      <c r="EH60" s="12">
        <v>-0.18523520484615119</v>
      </c>
      <c r="EI60" s="12">
        <v>-2.4913427634494667</v>
      </c>
      <c r="EJ60" s="12">
        <v>9.6831362684771989</v>
      </c>
      <c r="EK60" s="12">
        <v>-1.1082260278979561</v>
      </c>
      <c r="EL60" s="12">
        <v>-0.2513335059469739</v>
      </c>
      <c r="EM60" s="12">
        <v>-6.6744609181184558</v>
      </c>
      <c r="EN60" s="12">
        <v>-1.5295685755407931</v>
      </c>
      <c r="EO60" s="12">
        <v>-2.4907924998692579</v>
      </c>
      <c r="EP60" s="12">
        <v>1.3891025266950692</v>
      </c>
      <c r="EQ60" s="12">
        <v>-0.23401159725926846</v>
      </c>
      <c r="ER60" s="12">
        <v>-1.993005585577265</v>
      </c>
      <c r="ES60" s="12">
        <v>-3.1273891931915614</v>
      </c>
      <c r="ET60" s="12">
        <v>8.9729649532815259E-2</v>
      </c>
      <c r="EU60" s="12">
        <v>3.3849951458990404</v>
      </c>
      <c r="EV60" s="12">
        <v>-1.5117721710553553</v>
      </c>
      <c r="EW60" s="12">
        <v>0.64447903340484913</v>
      </c>
      <c r="EX60" s="12">
        <v>3.9652966961640459</v>
      </c>
      <c r="EY60" s="12">
        <v>-26.998170005459542</v>
      </c>
      <c r="EZ60" s="12">
        <v>-5.5696273314869416</v>
      </c>
      <c r="FA60" s="12">
        <v>-2.5331515879449</v>
      </c>
      <c r="FB60" s="12">
        <v>2.0412643617706863</v>
      </c>
      <c r="FC60" s="12">
        <v>-4.1749289980049298</v>
      </c>
      <c r="FD60" s="12">
        <v>1.4249881976735708</v>
      </c>
      <c r="FE60" s="12">
        <v>9.3715323406109405</v>
      </c>
      <c r="FF60" s="12">
        <v>1.6888243717697264</v>
      </c>
      <c r="FG60" s="12">
        <v>0.50563898010182129</v>
      </c>
      <c r="FH60" s="12">
        <v>5.2860002450943284</v>
      </c>
      <c r="FI60" s="12" t="e">
        <v>#N/A</v>
      </c>
      <c r="FJ60" s="12">
        <v>1.7582295815584104</v>
      </c>
    </row>
    <row r="61" spans="1:166" x14ac:dyDescent="0.25">
      <c r="A61" s="12">
        <v>2016</v>
      </c>
      <c r="B61" s="135">
        <v>35</v>
      </c>
      <c r="C61" s="135">
        <v>45</v>
      </c>
      <c r="D61" s="135">
        <v>55</v>
      </c>
      <c r="E61" s="135">
        <v>25</v>
      </c>
      <c r="F61" s="135">
        <v>50</v>
      </c>
      <c r="G61" s="135">
        <v>13</v>
      </c>
      <c r="H61" s="135">
        <v>25</v>
      </c>
      <c r="I61" s="135">
        <v>27.5</v>
      </c>
      <c r="J61" s="135">
        <v>33</v>
      </c>
      <c r="K61" s="135">
        <v>40</v>
      </c>
      <c r="L61" s="135">
        <v>33</v>
      </c>
      <c r="M61" s="135">
        <v>15</v>
      </c>
      <c r="N61" s="135">
        <v>56.4</v>
      </c>
      <c r="O61" s="135">
        <v>35</v>
      </c>
      <c r="P61" s="135">
        <v>45</v>
      </c>
      <c r="Q61" s="135">
        <v>45</v>
      </c>
      <c r="R61" s="135">
        <v>45</v>
      </c>
      <c r="S61" s="135">
        <v>15</v>
      </c>
      <c r="T61" s="135">
        <v>43</v>
      </c>
      <c r="U61" s="135">
        <v>55.95</v>
      </c>
      <c r="V61" s="135">
        <v>38</v>
      </c>
      <c r="W61" s="135">
        <v>23</v>
      </c>
      <c r="X61" s="135">
        <v>15</v>
      </c>
      <c r="Y61" s="135">
        <v>35</v>
      </c>
      <c r="Z61" s="135">
        <v>35</v>
      </c>
      <c r="AA61" s="135">
        <v>33</v>
      </c>
      <c r="AB61" s="135">
        <v>38.700000000000003</v>
      </c>
      <c r="AC61" s="135">
        <v>30</v>
      </c>
      <c r="AD61" s="135">
        <v>32</v>
      </c>
      <c r="AE61" s="135">
        <v>48</v>
      </c>
      <c r="AF61" s="135">
        <v>13</v>
      </c>
      <c r="AG61" s="135">
        <v>41</v>
      </c>
      <c r="AH61" s="135">
        <v>45</v>
      </c>
      <c r="AI61" s="135">
        <v>57.1</v>
      </c>
      <c r="AJ61" s="135">
        <v>35</v>
      </c>
      <c r="AK61" s="135">
        <v>45</v>
      </c>
      <c r="AL61" s="135">
        <v>39.6</v>
      </c>
      <c r="AM61" s="135">
        <v>30</v>
      </c>
      <c r="AN61" s="135">
        <v>34</v>
      </c>
      <c r="AO61" s="135"/>
      <c r="CF61" s="136">
        <f t="shared" si="16"/>
        <v>35</v>
      </c>
      <c r="CG61" s="136">
        <f t="shared" si="16"/>
        <v>45</v>
      </c>
      <c r="CH61" s="136">
        <f t="shared" si="16"/>
        <v>55</v>
      </c>
      <c r="CI61" s="136">
        <f t="shared" si="16"/>
        <v>25</v>
      </c>
      <c r="CJ61" s="136">
        <f t="shared" si="16"/>
        <v>50</v>
      </c>
      <c r="CK61" s="136">
        <f t="shared" si="16"/>
        <v>13</v>
      </c>
      <c r="CL61" s="136">
        <f t="shared" si="16"/>
        <v>25</v>
      </c>
      <c r="CM61" s="136">
        <f t="shared" si="16"/>
        <v>27.5</v>
      </c>
      <c r="CN61" s="136">
        <f t="shared" si="16"/>
        <v>33</v>
      </c>
      <c r="CO61" s="136">
        <f t="shared" si="16"/>
        <v>40</v>
      </c>
      <c r="CP61" s="136">
        <f t="shared" si="16"/>
        <v>33</v>
      </c>
      <c r="CQ61" s="136">
        <f t="shared" si="16"/>
        <v>15</v>
      </c>
      <c r="CR61" s="136">
        <f t="shared" si="16"/>
        <v>56.4</v>
      </c>
      <c r="CS61" s="136">
        <f t="shared" si="16"/>
        <v>35</v>
      </c>
      <c r="CT61" s="136">
        <f t="shared" si="16"/>
        <v>45</v>
      </c>
      <c r="CU61" s="136">
        <f t="shared" si="16"/>
        <v>45</v>
      </c>
      <c r="CV61" s="136">
        <f t="shared" si="13"/>
        <v>45</v>
      </c>
      <c r="CW61" s="136">
        <f t="shared" si="13"/>
        <v>15</v>
      </c>
      <c r="CX61" s="136">
        <f t="shared" si="13"/>
        <v>43</v>
      </c>
      <c r="CY61" s="136">
        <f t="shared" si="13"/>
        <v>55.95</v>
      </c>
      <c r="CZ61" s="136">
        <f t="shared" si="13"/>
        <v>38</v>
      </c>
      <c r="DA61" s="136">
        <f t="shared" si="13"/>
        <v>23</v>
      </c>
      <c r="DB61" s="136">
        <f t="shared" si="13"/>
        <v>15</v>
      </c>
      <c r="DC61" s="136">
        <f t="shared" si="13"/>
        <v>35</v>
      </c>
      <c r="DD61" s="136">
        <f t="shared" si="13"/>
        <v>35</v>
      </c>
      <c r="DE61" s="136">
        <f t="shared" si="13"/>
        <v>33</v>
      </c>
      <c r="DF61" s="136">
        <f t="shared" si="13"/>
        <v>38.700000000000003</v>
      </c>
      <c r="DG61" s="136">
        <f t="shared" si="13"/>
        <v>30</v>
      </c>
      <c r="DH61" s="136">
        <f t="shared" si="13"/>
        <v>32</v>
      </c>
      <c r="DI61" s="136">
        <f t="shared" si="13"/>
        <v>48</v>
      </c>
      <c r="DJ61" s="136">
        <f t="shared" si="13"/>
        <v>13</v>
      </c>
      <c r="DK61" s="136">
        <f t="shared" si="13"/>
        <v>41</v>
      </c>
      <c r="DL61" s="136">
        <f t="shared" si="15"/>
        <v>45</v>
      </c>
      <c r="DM61" s="136">
        <f t="shared" si="15"/>
        <v>57.1</v>
      </c>
      <c r="DN61" s="136">
        <f t="shared" si="15"/>
        <v>35</v>
      </c>
      <c r="DO61" s="136">
        <f t="shared" si="15"/>
        <v>45</v>
      </c>
      <c r="DP61" s="136">
        <f t="shared" si="15"/>
        <v>39.6</v>
      </c>
      <c r="DQ61" s="136">
        <f t="shared" si="15"/>
        <v>30</v>
      </c>
      <c r="DR61" s="136">
        <f t="shared" si="14"/>
        <v>34</v>
      </c>
      <c r="DW61" s="12">
        <v>-1.8141529862504058E-2</v>
      </c>
      <c r="DX61" s="12">
        <v>1.3425749887912843</v>
      </c>
      <c r="DY61" s="12">
        <v>-0.5749549329260617</v>
      </c>
      <c r="DZ61" s="12" t="e">
        <v>#N/A</v>
      </c>
      <c r="EA61" s="12">
        <v>0.20350873642325951</v>
      </c>
      <c r="EB61" s="12">
        <v>7.8064554313884855</v>
      </c>
      <c r="EC61" s="12" t="e">
        <v>#N/A</v>
      </c>
      <c r="ED61" s="12">
        <v>-7.9444750010474081</v>
      </c>
      <c r="EE61" s="12">
        <v>-1.3747406110234408</v>
      </c>
      <c r="EF61" s="12">
        <v>2.4625510489278213</v>
      </c>
      <c r="EG61" s="12">
        <v>6.5990508236733945</v>
      </c>
      <c r="EH61" s="12">
        <v>3.8250320601770227</v>
      </c>
      <c r="EI61" s="12">
        <v>0.48364830531056668</v>
      </c>
      <c r="EJ61" s="12">
        <v>1.7680728014668716</v>
      </c>
      <c r="EK61" s="12">
        <v>-0.78255643431376143</v>
      </c>
      <c r="EL61" s="12">
        <v>1.4627687537833367</v>
      </c>
      <c r="EM61" s="12">
        <v>-4.8074041216946171</v>
      </c>
      <c r="EN61" s="12">
        <v>1.3113006016884015</v>
      </c>
      <c r="EO61" s="12">
        <v>-0.25410448897017091</v>
      </c>
      <c r="EP61" s="12">
        <v>1.7777012769370799</v>
      </c>
      <c r="EQ61" s="12">
        <v>1.6593052857558632</v>
      </c>
      <c r="ER61" s="12">
        <v>-1.1004941899319931</v>
      </c>
      <c r="ES61" s="12">
        <v>-3.9595916168934764</v>
      </c>
      <c r="ET61" s="12">
        <v>-9.7937394628726082E-2</v>
      </c>
      <c r="EU61" s="12">
        <v>5.6765073234810757</v>
      </c>
      <c r="EV61" s="12">
        <v>1.339922185365765</v>
      </c>
      <c r="EW61" s="12">
        <v>-7.9005326897458872E-3</v>
      </c>
      <c r="EX61" s="12">
        <v>6.301590456058193</v>
      </c>
      <c r="EY61" s="12">
        <v>274.57526268431866</v>
      </c>
      <c r="EZ61" s="12">
        <v>-2.6989750615447292</v>
      </c>
      <c r="FA61" s="12">
        <v>-4.1697253555319094</v>
      </c>
      <c r="FB61" s="12">
        <v>1.3332868433316776</v>
      </c>
      <c r="FC61" s="12">
        <v>0.96869545727457762</v>
      </c>
      <c r="FD61" s="12">
        <v>1.7360572447877303</v>
      </c>
      <c r="FE61" s="12">
        <v>2.0106643805321482</v>
      </c>
      <c r="FF61" s="12">
        <v>3.7195235546244305</v>
      </c>
      <c r="FG61" s="12">
        <v>8.5301350737609027E-2</v>
      </c>
      <c r="FH61" s="12">
        <v>4.8187174564898498</v>
      </c>
      <c r="FI61" s="12" t="e">
        <v>#N/A</v>
      </c>
      <c r="FJ61" s="12">
        <v>1.7715670493011402</v>
      </c>
    </row>
    <row r="62" spans="1:166" x14ac:dyDescent="0.25">
      <c r="A62" s="12">
        <v>2017</v>
      </c>
      <c r="B62" s="135">
        <v>35</v>
      </c>
      <c r="C62" s="135">
        <v>45</v>
      </c>
      <c r="D62" s="135">
        <v>55</v>
      </c>
      <c r="E62" s="135">
        <v>25</v>
      </c>
      <c r="F62" s="135">
        <v>50</v>
      </c>
      <c r="G62" s="135">
        <v>13</v>
      </c>
      <c r="H62" s="135">
        <v>25</v>
      </c>
      <c r="I62" s="135">
        <v>27.5</v>
      </c>
      <c r="J62" s="135">
        <v>33</v>
      </c>
      <c r="K62" s="135">
        <v>35</v>
      </c>
      <c r="L62" s="135">
        <v>33</v>
      </c>
      <c r="M62" s="135">
        <v>15</v>
      </c>
      <c r="N62" s="135">
        <v>55.79</v>
      </c>
      <c r="O62" s="135">
        <v>35</v>
      </c>
      <c r="P62" s="135">
        <v>45</v>
      </c>
      <c r="Q62" s="135">
        <v>45</v>
      </c>
      <c r="R62" s="135">
        <v>45</v>
      </c>
      <c r="S62" s="135">
        <v>15</v>
      </c>
      <c r="T62" s="135">
        <v>43</v>
      </c>
      <c r="U62" s="135">
        <v>55.95</v>
      </c>
      <c r="V62" s="135">
        <v>40</v>
      </c>
      <c r="W62" s="135">
        <v>23</v>
      </c>
      <c r="X62" s="135">
        <v>15</v>
      </c>
      <c r="Y62" s="135">
        <v>35</v>
      </c>
      <c r="Z62" s="135">
        <v>35</v>
      </c>
      <c r="AA62" s="135">
        <v>33</v>
      </c>
      <c r="AB62" s="135">
        <v>38.520000000000003</v>
      </c>
      <c r="AC62" s="135">
        <v>30</v>
      </c>
      <c r="AD62" s="135">
        <v>32</v>
      </c>
      <c r="AE62" s="135">
        <v>48</v>
      </c>
      <c r="AF62" s="135">
        <v>13</v>
      </c>
      <c r="AG62" s="135">
        <v>45</v>
      </c>
      <c r="AH62" s="135">
        <v>45</v>
      </c>
      <c r="AI62" s="135">
        <v>57.1</v>
      </c>
      <c r="AJ62" s="135">
        <v>35</v>
      </c>
      <c r="AK62" s="135">
        <v>45</v>
      </c>
      <c r="AL62" s="135">
        <v>39.6</v>
      </c>
      <c r="AM62" s="135">
        <v>36</v>
      </c>
      <c r="AN62" s="135">
        <v>34</v>
      </c>
      <c r="AO62" s="135"/>
      <c r="CF62" s="136">
        <f t="shared" si="16"/>
        <v>35</v>
      </c>
      <c r="CG62" s="136">
        <f t="shared" si="16"/>
        <v>45</v>
      </c>
      <c r="CH62" s="136">
        <f t="shared" si="16"/>
        <v>55</v>
      </c>
      <c r="CI62" s="136">
        <f t="shared" si="16"/>
        <v>25</v>
      </c>
      <c r="CJ62" s="136">
        <f t="shared" si="16"/>
        <v>50</v>
      </c>
      <c r="CK62" s="136">
        <f t="shared" si="16"/>
        <v>13</v>
      </c>
      <c r="CL62" s="136">
        <f t="shared" si="16"/>
        <v>25</v>
      </c>
      <c r="CM62" s="136">
        <f t="shared" si="16"/>
        <v>27.5</v>
      </c>
      <c r="CN62" s="136">
        <f t="shared" si="16"/>
        <v>33</v>
      </c>
      <c r="CO62" s="136">
        <f t="shared" si="16"/>
        <v>35</v>
      </c>
      <c r="CP62" s="136">
        <f t="shared" si="16"/>
        <v>33</v>
      </c>
      <c r="CQ62" s="136">
        <f t="shared" si="16"/>
        <v>15</v>
      </c>
      <c r="CR62" s="136">
        <f t="shared" si="16"/>
        <v>55.79</v>
      </c>
      <c r="CS62" s="136">
        <f t="shared" si="16"/>
        <v>35</v>
      </c>
      <c r="CT62" s="136">
        <f t="shared" si="16"/>
        <v>45</v>
      </c>
      <c r="CU62" s="136">
        <f t="shared" si="16"/>
        <v>45</v>
      </c>
      <c r="CV62" s="136">
        <f t="shared" si="13"/>
        <v>45</v>
      </c>
      <c r="CW62" s="136">
        <f t="shared" si="13"/>
        <v>15</v>
      </c>
      <c r="CX62" s="136">
        <f t="shared" si="13"/>
        <v>43</v>
      </c>
      <c r="CY62" s="136">
        <f t="shared" si="13"/>
        <v>55.95</v>
      </c>
      <c r="CZ62" s="136">
        <f t="shared" si="13"/>
        <v>40</v>
      </c>
      <c r="DA62" s="136">
        <f t="shared" si="13"/>
        <v>23</v>
      </c>
      <c r="DB62" s="136">
        <f t="shared" si="13"/>
        <v>15</v>
      </c>
      <c r="DC62" s="136">
        <f t="shared" si="13"/>
        <v>35</v>
      </c>
      <c r="DD62" s="136">
        <f t="shared" si="13"/>
        <v>35</v>
      </c>
      <c r="DE62" s="136">
        <f t="shared" si="13"/>
        <v>33</v>
      </c>
      <c r="DF62" s="136">
        <f t="shared" si="13"/>
        <v>38.520000000000003</v>
      </c>
      <c r="DG62" s="136">
        <f t="shared" si="13"/>
        <v>30</v>
      </c>
      <c r="DH62" s="136">
        <f t="shared" si="13"/>
        <v>32</v>
      </c>
      <c r="DI62" s="136">
        <f t="shared" si="13"/>
        <v>48</v>
      </c>
      <c r="DJ62" s="136">
        <f t="shared" si="13"/>
        <v>13</v>
      </c>
      <c r="DK62" s="136">
        <f t="shared" si="13"/>
        <v>45</v>
      </c>
      <c r="DL62" s="136">
        <f t="shared" si="15"/>
        <v>45</v>
      </c>
      <c r="DM62" s="136">
        <f t="shared" si="15"/>
        <v>57.1</v>
      </c>
      <c r="DN62" s="136">
        <f t="shared" si="15"/>
        <v>35</v>
      </c>
      <c r="DO62" s="136">
        <f t="shared" si="15"/>
        <v>45</v>
      </c>
      <c r="DP62" s="136">
        <f t="shared" si="15"/>
        <v>39.6</v>
      </c>
      <c r="DQ62" s="136">
        <f t="shared" si="15"/>
        <v>36</v>
      </c>
      <c r="DR62" s="136">
        <f t="shared" si="14"/>
        <v>34</v>
      </c>
      <c r="DW62" s="12">
        <v>5.9534910612906344</v>
      </c>
      <c r="DX62" s="12">
        <v>1.9780426451495714</v>
      </c>
      <c r="DY62" s="12">
        <v>2.0781408458296369</v>
      </c>
      <c r="DZ62" s="12" t="e">
        <v>#N/A</v>
      </c>
      <c r="EA62" s="12">
        <v>1.1819360620724524</v>
      </c>
      <c r="EB62" s="12">
        <v>10.589948364659847</v>
      </c>
      <c r="EC62" s="12" t="e">
        <v>#N/A</v>
      </c>
      <c r="ED62" s="12">
        <v>-5.6786710912545004</v>
      </c>
      <c r="EE62" s="12">
        <v>2.1883874510435248</v>
      </c>
      <c r="EF62" s="12">
        <v>-1.0482639804291125</v>
      </c>
      <c r="EG62" s="12">
        <v>2.6089143495217968</v>
      </c>
      <c r="EH62" s="12">
        <v>8.6706630379998728</v>
      </c>
      <c r="EI62" s="12">
        <v>2.6658855742178389</v>
      </c>
      <c r="EJ62" s="12">
        <v>5.0428561258341915</v>
      </c>
      <c r="EK62" s="12">
        <v>2.3030705730878651</v>
      </c>
      <c r="EL62" s="12">
        <v>4.214574640200965</v>
      </c>
      <c r="EM62" s="12">
        <v>-1.2436513136319434</v>
      </c>
      <c r="EN62" s="12">
        <v>8.0141629109334076</v>
      </c>
      <c r="EO62" s="12">
        <v>2.5240139661893011</v>
      </c>
      <c r="EP62" s="12">
        <v>4.1614651670975888</v>
      </c>
      <c r="EQ62" s="12">
        <v>7.0094072270666175</v>
      </c>
      <c r="ER62" s="12">
        <v>1.8618334709788087</v>
      </c>
      <c r="ES62" s="12">
        <v>-0.98164581528669714</v>
      </c>
      <c r="ET62" s="12">
        <v>0.51217514879001413</v>
      </c>
      <c r="EU62" s="12">
        <v>7.3518460838920703</v>
      </c>
      <c r="EV62" s="12">
        <v>3.2810321915002874</v>
      </c>
      <c r="EW62" s="12">
        <v>2.3367723922024197</v>
      </c>
      <c r="EX62" s="12">
        <v>5.558956048702953</v>
      </c>
      <c r="EY62" s="12">
        <v>632.95392826522584</v>
      </c>
      <c r="EZ62" s="12">
        <v>3.0635298602267937</v>
      </c>
      <c r="FA62" s="12">
        <v>-3.0885802128592559</v>
      </c>
      <c r="FB62" s="12">
        <v>1.9607238515053496</v>
      </c>
      <c r="FC62" s="12">
        <v>6.1966727380618352</v>
      </c>
      <c r="FD62" s="12">
        <v>3.3052336301527134</v>
      </c>
      <c r="FE62" s="12">
        <v>16.668418396024549</v>
      </c>
      <c r="FF62" s="12">
        <v>5.7722953774198515</v>
      </c>
      <c r="FG62" s="12">
        <v>1.2197460540467659</v>
      </c>
      <c r="FH62" s="12">
        <v>5.0808221497877639</v>
      </c>
      <c r="FI62" s="12" t="e">
        <v>#N/A</v>
      </c>
      <c r="FJ62" s="12">
        <v>1.934268514208128</v>
      </c>
    </row>
    <row r="63" spans="1:166" x14ac:dyDescent="0.25">
      <c r="A63" s="12">
        <v>2018</v>
      </c>
      <c r="B63" s="135">
        <v>35</v>
      </c>
      <c r="C63" s="135">
        <v>45</v>
      </c>
      <c r="D63" s="135">
        <v>55</v>
      </c>
      <c r="E63" s="135">
        <v>25</v>
      </c>
      <c r="F63" s="135">
        <v>50</v>
      </c>
      <c r="G63" s="135">
        <v>13</v>
      </c>
      <c r="H63" s="135">
        <v>25</v>
      </c>
      <c r="I63" s="135">
        <v>27.5</v>
      </c>
      <c r="J63" s="135">
        <v>33</v>
      </c>
      <c r="K63" s="135">
        <v>35</v>
      </c>
      <c r="L63" s="135">
        <v>35</v>
      </c>
      <c r="M63" s="135">
        <v>15</v>
      </c>
      <c r="N63" s="135">
        <v>55.85</v>
      </c>
      <c r="O63" s="135">
        <v>35</v>
      </c>
      <c r="P63" s="135">
        <v>49</v>
      </c>
      <c r="Q63" s="135">
        <v>45</v>
      </c>
      <c r="R63" s="135">
        <v>45</v>
      </c>
      <c r="S63" s="135">
        <v>15</v>
      </c>
      <c r="T63" s="135">
        <v>43</v>
      </c>
      <c r="U63" s="135">
        <v>55.95</v>
      </c>
      <c r="V63" s="135">
        <v>42</v>
      </c>
      <c r="W63" s="135">
        <v>31.4</v>
      </c>
      <c r="X63" s="135">
        <v>15</v>
      </c>
      <c r="Y63" s="135">
        <v>35</v>
      </c>
      <c r="Z63" s="135">
        <v>35</v>
      </c>
      <c r="AA63" s="135">
        <v>33</v>
      </c>
      <c r="AB63" s="135">
        <v>46.6</v>
      </c>
      <c r="AC63" s="135">
        <v>30</v>
      </c>
      <c r="AD63" s="135">
        <v>35</v>
      </c>
      <c r="AE63" s="135">
        <v>48</v>
      </c>
      <c r="AF63" s="135">
        <v>13</v>
      </c>
      <c r="AG63" s="135">
        <v>45</v>
      </c>
      <c r="AH63" s="135">
        <v>45</v>
      </c>
      <c r="AI63" s="135">
        <v>57.34</v>
      </c>
      <c r="AJ63" s="135">
        <v>35</v>
      </c>
      <c r="AK63" s="135">
        <v>45</v>
      </c>
      <c r="AL63" s="135">
        <v>37</v>
      </c>
      <c r="AM63" s="135">
        <v>36</v>
      </c>
      <c r="AN63" s="135">
        <v>34</v>
      </c>
      <c r="AO63" s="135"/>
      <c r="CF63" s="136">
        <f t="shared" si="16"/>
        <v>35</v>
      </c>
      <c r="CG63" s="136">
        <f t="shared" si="16"/>
        <v>45</v>
      </c>
      <c r="CH63" s="136">
        <f t="shared" si="16"/>
        <v>55</v>
      </c>
      <c r="CI63" s="136">
        <f t="shared" si="16"/>
        <v>25</v>
      </c>
      <c r="CJ63" s="136">
        <f t="shared" si="16"/>
        <v>50</v>
      </c>
      <c r="CK63" s="136">
        <f t="shared" si="16"/>
        <v>13</v>
      </c>
      <c r="CL63" s="136">
        <f t="shared" si="16"/>
        <v>25</v>
      </c>
      <c r="CM63" s="136">
        <f t="shared" si="16"/>
        <v>27.5</v>
      </c>
      <c r="CN63" s="136">
        <f t="shared" si="16"/>
        <v>33</v>
      </c>
      <c r="CO63" s="136">
        <f t="shared" si="16"/>
        <v>35</v>
      </c>
      <c r="CP63" s="136">
        <f t="shared" si="16"/>
        <v>35</v>
      </c>
      <c r="CQ63" s="136">
        <f t="shared" si="16"/>
        <v>15</v>
      </c>
      <c r="CR63" s="136">
        <f t="shared" si="16"/>
        <v>55.85</v>
      </c>
      <c r="CS63" s="136">
        <f t="shared" si="16"/>
        <v>35</v>
      </c>
      <c r="CT63" s="136">
        <f t="shared" si="16"/>
        <v>49</v>
      </c>
      <c r="CU63" s="136">
        <f t="shared" si="16"/>
        <v>45</v>
      </c>
      <c r="CV63" s="136">
        <f t="shared" si="13"/>
        <v>45</v>
      </c>
      <c r="CW63" s="136">
        <f t="shared" si="13"/>
        <v>15</v>
      </c>
      <c r="CX63" s="136">
        <f t="shared" si="13"/>
        <v>43</v>
      </c>
      <c r="CY63" s="136">
        <f t="shared" si="13"/>
        <v>55.95</v>
      </c>
      <c r="CZ63" s="136">
        <f t="shared" si="13"/>
        <v>42</v>
      </c>
      <c r="DA63" s="136">
        <f t="shared" si="13"/>
        <v>31.4</v>
      </c>
      <c r="DB63" s="136">
        <f t="shared" si="13"/>
        <v>15</v>
      </c>
      <c r="DC63" s="136">
        <f t="shared" si="13"/>
        <v>35</v>
      </c>
      <c r="DD63" s="136">
        <f t="shared" si="13"/>
        <v>35</v>
      </c>
      <c r="DE63" s="136">
        <f t="shared" si="13"/>
        <v>33</v>
      </c>
      <c r="DF63" s="136">
        <f t="shared" si="13"/>
        <v>46.6</v>
      </c>
      <c r="DG63" s="136">
        <f t="shared" si="13"/>
        <v>30</v>
      </c>
      <c r="DH63" s="136">
        <f t="shared" si="13"/>
        <v>35</v>
      </c>
      <c r="DI63" s="136">
        <f t="shared" si="13"/>
        <v>48</v>
      </c>
      <c r="DJ63" s="136">
        <f t="shared" si="13"/>
        <v>13</v>
      </c>
      <c r="DK63" s="136">
        <f t="shared" si="13"/>
        <v>45</v>
      </c>
      <c r="DL63" s="136">
        <f t="shared" si="15"/>
        <v>45</v>
      </c>
      <c r="DM63" s="136">
        <f t="shared" si="15"/>
        <v>57.34</v>
      </c>
      <c r="DN63" s="136">
        <f t="shared" si="15"/>
        <v>35</v>
      </c>
      <c r="DO63" s="136">
        <f t="shared" si="15"/>
        <v>45</v>
      </c>
      <c r="DP63" s="136">
        <f t="shared" si="15"/>
        <v>37</v>
      </c>
      <c r="DQ63" s="136">
        <f t="shared" si="15"/>
        <v>36</v>
      </c>
      <c r="DR63" s="136">
        <f t="shared" si="14"/>
        <v>34</v>
      </c>
      <c r="DW63" s="12">
        <v>1.583167867704816</v>
      </c>
      <c r="DX63" s="12">
        <v>4.1815401131389649</v>
      </c>
      <c r="DY63" s="12">
        <v>5.44191758751208</v>
      </c>
      <c r="DZ63" s="12" t="e">
        <v>#N/A</v>
      </c>
      <c r="EA63" s="12">
        <v>2.676048678621072</v>
      </c>
      <c r="EB63" s="12">
        <v>14.684624476992099</v>
      </c>
      <c r="EC63" s="12" t="e">
        <v>#N/A</v>
      </c>
      <c r="ED63" s="12">
        <v>-2.1150266640124755</v>
      </c>
      <c r="EE63" s="12">
        <v>5.481329030699726</v>
      </c>
      <c r="EF63" s="12">
        <v>8.1696658529220372</v>
      </c>
      <c r="EG63" s="12">
        <v>3.467982054141828</v>
      </c>
      <c r="EH63" s="12">
        <v>8.2212974679852096</v>
      </c>
      <c r="EI63" s="12">
        <v>3.2945566790914427</v>
      </c>
      <c r="EJ63" s="12">
        <v>6.2054175142145596</v>
      </c>
      <c r="EK63" s="12">
        <v>4.4324190060914646</v>
      </c>
      <c r="EL63" s="12">
        <v>4.2516764140636951</v>
      </c>
      <c r="EM63" s="12">
        <v>2.7924904749927748</v>
      </c>
      <c r="EN63" s="12">
        <v>12.304343414978348</v>
      </c>
      <c r="EO63" s="12">
        <v>4.2480147507569086</v>
      </c>
      <c r="EP63" s="12">
        <v>4.5965962292854385</v>
      </c>
      <c r="EQ63" s="12">
        <v>11.349616932984873</v>
      </c>
      <c r="ER63" s="12">
        <v>6.5734396764516703</v>
      </c>
      <c r="ES63" s="12">
        <v>1.5063320269075007</v>
      </c>
      <c r="ET63" s="12">
        <v>0.67204465144315328</v>
      </c>
      <c r="EU63" s="12">
        <v>9.7887393257454391</v>
      </c>
      <c r="EV63" s="12">
        <v>5.2847024461245269</v>
      </c>
      <c r="EW63" s="12">
        <v>1.8902913030670163</v>
      </c>
      <c r="EX63" s="12">
        <v>10.205066389224612</v>
      </c>
      <c r="EY63" s="12">
        <v>993.926694461843</v>
      </c>
      <c r="EZ63" s="12">
        <v>7.6046583725962194</v>
      </c>
      <c r="FA63" s="12">
        <v>-0.3001993924651174</v>
      </c>
      <c r="FB63" s="12">
        <v>3.585974209412683</v>
      </c>
      <c r="FC63" s="12">
        <v>10.165717100224981</v>
      </c>
      <c r="FD63" s="12">
        <v>3.6537390573539312</v>
      </c>
      <c r="FE63" s="12">
        <v>9.3266638607707364</v>
      </c>
      <c r="FF63" s="12">
        <v>7.0817028308676981</v>
      </c>
      <c r="FG63" s="12">
        <v>4.2628878255549125</v>
      </c>
      <c r="FH63" s="12">
        <v>3.303081425990456</v>
      </c>
      <c r="FI63" s="12" t="e">
        <v>#N/A</v>
      </c>
      <c r="FJ63" s="12">
        <v>3.2555597556609541</v>
      </c>
    </row>
    <row r="64" spans="1:166" x14ac:dyDescent="0.25">
      <c r="A64" s="12">
        <v>2019</v>
      </c>
      <c r="B64" s="135">
        <v>35</v>
      </c>
      <c r="C64" s="135">
        <v>45</v>
      </c>
      <c r="D64" s="135">
        <v>55</v>
      </c>
      <c r="E64" s="135">
        <v>25</v>
      </c>
      <c r="F64" s="135">
        <v>50</v>
      </c>
      <c r="G64" s="135">
        <v>13</v>
      </c>
      <c r="H64" s="135">
        <v>25</v>
      </c>
      <c r="I64" s="135">
        <v>27.5</v>
      </c>
      <c r="J64" s="135">
        <v>33</v>
      </c>
      <c r="K64" s="135">
        <v>35</v>
      </c>
      <c r="L64" s="135">
        <v>39</v>
      </c>
      <c r="M64" s="135">
        <v>15</v>
      </c>
      <c r="N64" s="135">
        <v>55.89</v>
      </c>
      <c r="O64" s="135">
        <v>35</v>
      </c>
      <c r="P64" s="135">
        <v>45</v>
      </c>
      <c r="Q64" s="135">
        <v>45</v>
      </c>
      <c r="R64" s="135">
        <v>45</v>
      </c>
      <c r="S64" s="135">
        <v>15</v>
      </c>
      <c r="T64" s="135">
        <v>43</v>
      </c>
      <c r="U64" s="135">
        <v>55.95</v>
      </c>
      <c r="V64" s="135">
        <v>42</v>
      </c>
      <c r="W64" s="135">
        <v>31.4</v>
      </c>
      <c r="X64" s="135">
        <v>20</v>
      </c>
      <c r="Y64" s="135">
        <v>35</v>
      </c>
      <c r="Z64" s="135">
        <v>35</v>
      </c>
      <c r="AA64" s="135">
        <v>33</v>
      </c>
      <c r="AB64" s="135">
        <v>38.200000000000003</v>
      </c>
      <c r="AC64" s="135">
        <v>30</v>
      </c>
      <c r="AD64" s="135">
        <v>35</v>
      </c>
      <c r="AE64" s="135">
        <v>48</v>
      </c>
      <c r="AF64" s="135">
        <v>13</v>
      </c>
      <c r="AG64" s="135">
        <v>45</v>
      </c>
      <c r="AH64" s="135">
        <v>45</v>
      </c>
      <c r="AI64" s="135">
        <v>57.19</v>
      </c>
      <c r="AJ64" s="135">
        <v>35</v>
      </c>
      <c r="AK64" s="135">
        <v>45</v>
      </c>
      <c r="AL64" s="135">
        <v>37</v>
      </c>
      <c r="AM64" s="135">
        <v>36</v>
      </c>
      <c r="AN64" s="135">
        <v>34</v>
      </c>
      <c r="AO64" s="135"/>
      <c r="CF64" s="136">
        <f t="shared" si="16"/>
        <v>35</v>
      </c>
      <c r="CG64" s="136">
        <f t="shared" si="16"/>
        <v>45</v>
      </c>
      <c r="CH64" s="136">
        <f t="shared" si="16"/>
        <v>55</v>
      </c>
      <c r="CI64" s="136">
        <f t="shared" si="16"/>
        <v>25</v>
      </c>
      <c r="CJ64" s="136">
        <f t="shared" si="16"/>
        <v>50</v>
      </c>
      <c r="CK64" s="136">
        <f t="shared" si="16"/>
        <v>13</v>
      </c>
      <c r="CL64" s="136">
        <f t="shared" si="16"/>
        <v>25</v>
      </c>
      <c r="CM64" s="136">
        <f t="shared" si="16"/>
        <v>27.5</v>
      </c>
      <c r="CN64" s="136">
        <f t="shared" si="16"/>
        <v>33</v>
      </c>
      <c r="CO64" s="136">
        <f t="shared" si="16"/>
        <v>35</v>
      </c>
      <c r="CP64" s="136">
        <f t="shared" si="16"/>
        <v>39</v>
      </c>
      <c r="CQ64" s="136">
        <f t="shared" si="16"/>
        <v>15</v>
      </c>
      <c r="CR64" s="136">
        <f t="shared" si="16"/>
        <v>55.89</v>
      </c>
      <c r="CS64" s="136">
        <f t="shared" si="16"/>
        <v>35</v>
      </c>
      <c r="CT64" s="136">
        <f t="shared" si="16"/>
        <v>45</v>
      </c>
      <c r="CU64" s="136">
        <f t="shared" si="16"/>
        <v>45</v>
      </c>
      <c r="CV64" s="136">
        <f t="shared" si="13"/>
        <v>45</v>
      </c>
      <c r="CW64" s="136">
        <f t="shared" si="13"/>
        <v>15</v>
      </c>
      <c r="CX64" s="136">
        <f t="shared" si="13"/>
        <v>43</v>
      </c>
      <c r="CY64" s="136">
        <f t="shared" si="13"/>
        <v>55.95</v>
      </c>
      <c r="CZ64" s="136">
        <f t="shared" si="13"/>
        <v>42</v>
      </c>
      <c r="DA64" s="136">
        <f t="shared" si="13"/>
        <v>31.4</v>
      </c>
      <c r="DB64" s="136">
        <f t="shared" si="13"/>
        <v>20</v>
      </c>
      <c r="DC64" s="136">
        <f t="shared" si="13"/>
        <v>35</v>
      </c>
      <c r="DD64" s="136">
        <f t="shared" si="13"/>
        <v>35</v>
      </c>
      <c r="DE64" s="136">
        <f t="shared" si="13"/>
        <v>33</v>
      </c>
      <c r="DF64" s="136">
        <f t="shared" si="13"/>
        <v>38.200000000000003</v>
      </c>
      <c r="DG64" s="136">
        <f t="shared" si="13"/>
        <v>30</v>
      </c>
      <c r="DH64" s="136">
        <f t="shared" si="13"/>
        <v>35</v>
      </c>
      <c r="DI64" s="136">
        <f t="shared" si="13"/>
        <v>48</v>
      </c>
      <c r="DJ64" s="136">
        <f t="shared" si="13"/>
        <v>13</v>
      </c>
      <c r="DK64" s="136">
        <f t="shared" si="13"/>
        <v>45</v>
      </c>
      <c r="DL64" s="136">
        <f t="shared" si="15"/>
        <v>45</v>
      </c>
      <c r="DM64" s="136">
        <f t="shared" si="15"/>
        <v>57.19</v>
      </c>
      <c r="DN64" s="136">
        <f t="shared" si="15"/>
        <v>35</v>
      </c>
      <c r="DO64" s="136">
        <f t="shared" si="15"/>
        <v>45</v>
      </c>
      <c r="DP64" s="136">
        <f t="shared" si="15"/>
        <v>37</v>
      </c>
      <c r="DQ64" s="136">
        <f t="shared" si="15"/>
        <v>36</v>
      </c>
      <c r="DR64" s="136">
        <f t="shared" si="14"/>
        <v>34</v>
      </c>
      <c r="DW64" s="12">
        <v>-1.1067227374048514</v>
      </c>
      <c r="DX64" s="12">
        <v>4.2699463799964406</v>
      </c>
      <c r="DY64" s="12">
        <v>6.9758423058524386</v>
      </c>
      <c r="DZ64" s="12" t="e">
        <v>#N/A</v>
      </c>
      <c r="EA64" s="12">
        <v>4.9768704557785952</v>
      </c>
      <c r="EB64" s="12">
        <v>13.637770201590683</v>
      </c>
      <c r="EC64" s="12" t="e">
        <v>#N/A</v>
      </c>
      <c r="ED64" s="12">
        <v>0.37469782915090377</v>
      </c>
      <c r="EE64" s="12">
        <v>6.913346302082175</v>
      </c>
      <c r="EF64" s="12">
        <v>3.5624487595852656</v>
      </c>
      <c r="EG64" s="12">
        <v>7.2078314369215377</v>
      </c>
      <c r="EH64" s="12">
        <v>7.5513752133038565</v>
      </c>
      <c r="EI64" s="12">
        <v>4.2195973599549461</v>
      </c>
      <c r="EJ64" s="12">
        <v>4.3309453063181422</v>
      </c>
      <c r="EK64" s="12">
        <v>6.7362795350926774</v>
      </c>
      <c r="EL64" s="12">
        <v>4.4021013226632988</v>
      </c>
      <c r="EM64" s="12">
        <v>6.8500180358590796</v>
      </c>
      <c r="EN64" s="12">
        <v>13.088438223926914</v>
      </c>
      <c r="EO64" s="12">
        <v>5.392798372534088</v>
      </c>
      <c r="EP64" s="12">
        <v>3.5515158166684557</v>
      </c>
      <c r="EQ64" s="12">
        <v>10.172277147642717</v>
      </c>
      <c r="ER64" s="12">
        <v>8.0172270948074242</v>
      </c>
      <c r="ES64" s="12">
        <v>5.657397934351593</v>
      </c>
      <c r="ET64" s="12">
        <v>0.86352673349690612</v>
      </c>
      <c r="EU64" s="12">
        <v>6.9686609175336685</v>
      </c>
      <c r="EV64" s="12">
        <v>6.1052210152248563</v>
      </c>
      <c r="EW64" s="12">
        <v>0.57249227753732157</v>
      </c>
      <c r="EX64" s="12">
        <v>10.057529288752448</v>
      </c>
      <c r="EY64" s="12">
        <v>1415.0128897161012</v>
      </c>
      <c r="EZ64" s="12">
        <v>11.990836525479466</v>
      </c>
      <c r="FA64" s="12">
        <v>1.6337690298466043</v>
      </c>
      <c r="FB64" s="12">
        <v>2.802661839278926</v>
      </c>
      <c r="FC64" s="12">
        <v>13.978971021308126</v>
      </c>
      <c r="FD64" s="12">
        <v>4.2642858901959073</v>
      </c>
      <c r="FE64" s="12">
        <v>-9.3801990349794551</v>
      </c>
      <c r="FF64" s="12">
        <v>8.7494546966902647</v>
      </c>
      <c r="FG64" s="12">
        <v>5.8414294983703599</v>
      </c>
      <c r="FH64" s="12">
        <v>1.7278063657494442</v>
      </c>
      <c r="FI64" s="12" t="e">
        <v>#N/A</v>
      </c>
      <c r="FJ64" s="12">
        <v>1.4043238678991372</v>
      </c>
    </row>
    <row r="65" spans="1:166" x14ac:dyDescent="0.25">
      <c r="A65" s="12">
        <v>2020</v>
      </c>
      <c r="B65" s="135">
        <v>35</v>
      </c>
      <c r="C65" s="135">
        <v>45</v>
      </c>
      <c r="D65" s="135">
        <v>55</v>
      </c>
      <c r="E65" s="135">
        <v>25</v>
      </c>
      <c r="F65" s="135">
        <v>50</v>
      </c>
      <c r="G65" s="135">
        <v>13</v>
      </c>
      <c r="H65" s="135">
        <v>25</v>
      </c>
      <c r="I65" s="135">
        <v>27.5</v>
      </c>
      <c r="J65" s="135">
        <v>33</v>
      </c>
      <c r="K65" s="135">
        <v>40</v>
      </c>
      <c r="L65" s="135">
        <v>39</v>
      </c>
      <c r="M65" s="135">
        <v>25</v>
      </c>
      <c r="N65" s="135">
        <v>55.89</v>
      </c>
      <c r="O65" s="135">
        <v>35</v>
      </c>
      <c r="P65" s="135">
        <v>45</v>
      </c>
      <c r="Q65" s="135">
        <v>45</v>
      </c>
      <c r="R65" s="135">
        <v>44</v>
      </c>
      <c r="S65" s="135">
        <v>15</v>
      </c>
      <c r="T65" s="135">
        <v>43</v>
      </c>
      <c r="U65" s="135">
        <v>55.95</v>
      </c>
      <c r="V65" s="135">
        <v>42</v>
      </c>
      <c r="W65" s="135">
        <v>31.4</v>
      </c>
      <c r="X65" s="135">
        <v>20</v>
      </c>
      <c r="Y65" s="135">
        <v>35</v>
      </c>
      <c r="Z65" s="135">
        <v>35</v>
      </c>
      <c r="AA65" s="135">
        <v>33</v>
      </c>
      <c r="AB65" s="135">
        <v>38.200000000000003</v>
      </c>
      <c r="AC65" s="135">
        <v>30</v>
      </c>
      <c r="AD65" s="135">
        <v>35</v>
      </c>
      <c r="AE65" s="135">
        <v>48</v>
      </c>
      <c r="AF65" s="135">
        <v>13</v>
      </c>
      <c r="AG65" s="135">
        <v>45</v>
      </c>
      <c r="AH65" s="135">
        <v>45</v>
      </c>
      <c r="AI65" s="135">
        <v>32.28</v>
      </c>
      <c r="AJ65" s="135">
        <v>40</v>
      </c>
      <c r="AK65" s="135">
        <v>45</v>
      </c>
      <c r="AL65" s="135">
        <v>37</v>
      </c>
      <c r="AM65" s="135">
        <v>36</v>
      </c>
      <c r="AN65" s="135">
        <v>34</v>
      </c>
      <c r="AO65" s="135"/>
      <c r="CF65" s="136">
        <f t="shared" si="16"/>
        <v>35</v>
      </c>
      <c r="CG65" s="136">
        <f t="shared" si="16"/>
        <v>45</v>
      </c>
      <c r="CH65" s="136">
        <f t="shared" si="16"/>
        <v>55</v>
      </c>
      <c r="CI65" s="136">
        <f t="shared" si="16"/>
        <v>25</v>
      </c>
      <c r="CJ65" s="136">
        <f t="shared" si="16"/>
        <v>50</v>
      </c>
      <c r="CK65" s="136">
        <f t="shared" si="16"/>
        <v>13</v>
      </c>
      <c r="CL65" s="136">
        <f t="shared" si="16"/>
        <v>25</v>
      </c>
      <c r="CM65" s="136">
        <f t="shared" si="16"/>
        <v>27.5</v>
      </c>
      <c r="CN65" s="136">
        <f t="shared" si="16"/>
        <v>33</v>
      </c>
      <c r="CO65" s="136">
        <f t="shared" si="16"/>
        <v>40</v>
      </c>
      <c r="CP65" s="136">
        <f t="shared" si="16"/>
        <v>39</v>
      </c>
      <c r="CQ65" s="136">
        <f t="shared" si="16"/>
        <v>25</v>
      </c>
      <c r="CR65" s="136">
        <f t="shared" si="16"/>
        <v>55.89</v>
      </c>
      <c r="CS65" s="136">
        <f t="shared" si="16"/>
        <v>35</v>
      </c>
      <c r="CT65" s="136">
        <f t="shared" si="16"/>
        <v>45</v>
      </c>
      <c r="CU65" s="136">
        <f t="shared" si="16"/>
        <v>45</v>
      </c>
      <c r="CV65" s="136">
        <f t="shared" si="13"/>
        <v>44</v>
      </c>
      <c r="CW65" s="136">
        <f t="shared" si="13"/>
        <v>15</v>
      </c>
      <c r="CX65" s="136">
        <f t="shared" si="13"/>
        <v>43</v>
      </c>
      <c r="CY65" s="136">
        <f t="shared" si="13"/>
        <v>55.95</v>
      </c>
      <c r="CZ65" s="136">
        <f t="shared" si="13"/>
        <v>42</v>
      </c>
      <c r="DA65" s="136">
        <f t="shared" si="13"/>
        <v>31.4</v>
      </c>
      <c r="DB65" s="136">
        <f t="shared" si="13"/>
        <v>20</v>
      </c>
      <c r="DC65" s="136">
        <f t="shared" si="13"/>
        <v>35</v>
      </c>
      <c r="DD65" s="136">
        <f t="shared" si="13"/>
        <v>35</v>
      </c>
      <c r="DE65" s="136">
        <f t="shared" si="13"/>
        <v>33</v>
      </c>
      <c r="DF65" s="136">
        <f t="shared" si="13"/>
        <v>38.200000000000003</v>
      </c>
      <c r="DG65" s="136">
        <f t="shared" si="13"/>
        <v>30</v>
      </c>
      <c r="DH65" s="136">
        <f t="shared" si="13"/>
        <v>35</v>
      </c>
      <c r="DI65" s="136">
        <f t="shared" si="13"/>
        <v>48</v>
      </c>
      <c r="DJ65" s="136">
        <f t="shared" si="13"/>
        <v>13</v>
      </c>
      <c r="DK65" s="136">
        <f t="shared" si="13"/>
        <v>45</v>
      </c>
      <c r="DL65" s="136">
        <f t="shared" si="15"/>
        <v>45</v>
      </c>
      <c r="DM65" s="136">
        <f t="shared" si="15"/>
        <v>32.28</v>
      </c>
      <c r="DN65" s="136">
        <f t="shared" si="15"/>
        <v>40</v>
      </c>
      <c r="DO65" s="136">
        <f t="shared" si="15"/>
        <v>45</v>
      </c>
      <c r="DP65" s="136">
        <f t="shared" si="15"/>
        <v>37</v>
      </c>
      <c r="DQ65" s="136">
        <f t="shared" si="15"/>
        <v>36</v>
      </c>
      <c r="DR65" s="136">
        <f t="shared" si="14"/>
        <v>34</v>
      </c>
      <c r="DW65" s="12">
        <v>-18.797219936913081</v>
      </c>
      <c r="DX65" s="12">
        <v>-9.1848172513555824</v>
      </c>
      <c r="DY65" s="12">
        <v>-8.6629848257920514</v>
      </c>
      <c r="DZ65" s="12" t="e">
        <v>#N/A</v>
      </c>
      <c r="EA65" s="12">
        <v>-8.6415678031056018</v>
      </c>
      <c r="EB65" s="12">
        <v>-22.165535836893014</v>
      </c>
      <c r="EC65" s="12" t="e">
        <v>#N/A</v>
      </c>
      <c r="ED65" s="12">
        <v>-8.7816304754058194</v>
      </c>
      <c r="EE65" s="12">
        <v>-9.2707453858312761</v>
      </c>
      <c r="EF65" s="12">
        <v>-33.961348144099702</v>
      </c>
      <c r="EG65" s="12">
        <v>-26.727592869109174</v>
      </c>
      <c r="EH65" s="12">
        <v>-20.724974884136486</v>
      </c>
      <c r="EI65" s="12">
        <v>-3.2698369206253233</v>
      </c>
      <c r="EJ65" s="12">
        <v>-19.995031161216048</v>
      </c>
      <c r="EK65" s="12">
        <v>-10.605186066653829</v>
      </c>
      <c r="EL65" s="12">
        <v>-6.1257935617182113</v>
      </c>
      <c r="EM65" s="12">
        <v>-4.5168192419777995</v>
      </c>
      <c r="EN65" s="12">
        <v>-29.006367713861039</v>
      </c>
      <c r="EO65" s="12">
        <v>-7.9492431940727499</v>
      </c>
      <c r="EP65" s="12">
        <v>-5.9675989128226661</v>
      </c>
      <c r="EQ65" s="12">
        <v>-22.954063287826557</v>
      </c>
      <c r="ER65" s="12">
        <v>-5.9105364337986543</v>
      </c>
      <c r="ES65" s="12">
        <v>-1.7716536066388642</v>
      </c>
      <c r="ET65" s="12">
        <v>-0.72524343139693848</v>
      </c>
      <c r="EU65" s="12">
        <v>-14.944894561861588</v>
      </c>
      <c r="EV65" s="12">
        <v>-6.5064593172485274</v>
      </c>
      <c r="EW65" s="12">
        <v>-4.3637708015684211</v>
      </c>
      <c r="EX65" s="12">
        <v>-32.705338015747998</v>
      </c>
      <c r="EY65" s="12">
        <v>-1110.0644244746873</v>
      </c>
      <c r="EZ65" s="12">
        <v>-8.2533058592561872</v>
      </c>
      <c r="FA65" s="12">
        <v>-4.7104627742763796</v>
      </c>
      <c r="FB65" s="12">
        <v>-10.753475339582451</v>
      </c>
      <c r="FC65" s="12">
        <v>-13.253690396116468</v>
      </c>
      <c r="FD65" s="12">
        <v>-6.9582870251798283</v>
      </c>
      <c r="FE65" s="12">
        <v>-22.965831422533483</v>
      </c>
      <c r="FF65" s="12">
        <v>-15.009279366459168</v>
      </c>
      <c r="FG65" s="12">
        <v>-8.4207675174510541</v>
      </c>
      <c r="FH65" s="12">
        <v>-15.348314036218</v>
      </c>
      <c r="FI65" s="12" t="e">
        <v>#N/A</v>
      </c>
      <c r="FJ65" s="12">
        <v>-6.2631116523944286</v>
      </c>
    </row>
    <row r="68" spans="1:166" s="138" customFormat="1" x14ac:dyDescent="0.25">
      <c r="A68" s="143" t="s">
        <v>205</v>
      </c>
    </row>
    <row r="69" spans="1:166" x14ac:dyDescent="0.25">
      <c r="A69" s="12">
        <v>1995</v>
      </c>
      <c r="B69" s="108">
        <f>+HLOOKUP(B3,'[4]Shares Database'!$4:$13,10,0)</f>
        <v>8.6311355095940526E-2</v>
      </c>
      <c r="C69" s="108">
        <f>+HLOOKUP(C3,'[4]Shares Database'!$4:$13,10,0)</f>
        <v>0.73354717819440207</v>
      </c>
      <c r="D69" s="108">
        <f>+HLOOKUP(D3,'[4]Shares Database'!$4:$13,10,0)</f>
        <v>0.48885721880932659</v>
      </c>
      <c r="E69" s="139" t="e">
        <f>+HLOOKUP(E3,'[4]Shares Database'!$4:$13,10,0)</f>
        <v>#N/A</v>
      </c>
      <c r="F69" s="108">
        <f>+HLOOKUP(F3,'[4]Shares Database'!$4:$13,10,0)</f>
        <v>0.6129787991452994</v>
      </c>
      <c r="G69" s="108">
        <f>+HLOOKUP(G3,'[4]Shares Database'!$4:$13,10,0)</f>
        <v>8.5193468584857227E-2</v>
      </c>
      <c r="H69" s="139" t="e">
        <f>+HLOOKUP(H3,'[4]Shares Database'!$4:$13,10,0)</f>
        <v>#N/A</v>
      </c>
      <c r="I69" s="108">
        <f>+HLOOKUP(I3,'[4]Shares Database'!$4:$13,10,0)</f>
        <v>0.12367067185484833</v>
      </c>
      <c r="J69" s="108">
        <f>+HLOOKUP(J3,'[4]Shares Database'!$4:$13,10,0)</f>
        <v>0.6933305522320844</v>
      </c>
      <c r="K69" s="108">
        <f>+HLOOKUP(K3,'[4]Shares Database'!$4:$13,10,0)</f>
        <v>8.5095282382562171E-2</v>
      </c>
      <c r="L69" s="108">
        <f>+HLOOKUP(L3,'[4]Shares Database'!$4:$13,10,0)</f>
        <v>2.8898773220560833E-2</v>
      </c>
      <c r="M69" s="108">
        <f>+HLOOKUP(M3,'[4]Shares Database'!$4:$13,10,0)</f>
        <v>0</v>
      </c>
      <c r="N69" s="108">
        <f>+HLOOKUP(N3,'[4]Shares Database'!$4:$13,10,0)</f>
        <v>0.69266962937853482</v>
      </c>
      <c r="O69" s="139" t="e">
        <f>+HLOOKUP(O3,'[4]Shares Database'!$4:$13,10,0)</f>
        <v>#VALUE!</v>
      </c>
      <c r="P69" s="108">
        <f>+HLOOKUP(P3,'[4]Shares Database'!$4:$13,10,0)</f>
        <v>0.33889241748258997</v>
      </c>
      <c r="Q69" s="108">
        <f>+HLOOKUP(Q3,'[4]Shares Database'!$4:$13,10,0)</f>
        <v>0.57607745732977378</v>
      </c>
      <c r="R69" s="108">
        <f>+HLOOKUP(R3,'[4]Shares Database'!$4:$13,10,0)</f>
        <v>0.28689852493971485</v>
      </c>
      <c r="S69" s="108">
        <f>+HLOOKUP(S3,'[4]Shares Database'!$4:$13,10,0)</f>
        <v>0.18609839147536655</v>
      </c>
      <c r="T69" s="108">
        <f>+HLOOKUP(T3,'[4]Shares Database'!$4:$13,10,0)</f>
        <v>0.53613379346881906</v>
      </c>
      <c r="U69" s="108">
        <f>+HLOOKUP(U3,'[4]Shares Database'!$4:$13,10,0)</f>
        <v>0.51159157006108025</v>
      </c>
      <c r="V69" s="108">
        <f>+HLOOKUP(V3,'[4]Shares Database'!$4:$13,10,0)</f>
        <v>0.38038406188629492</v>
      </c>
      <c r="W69" s="108">
        <f>+HLOOKUP(W3,'[4]Shares Database'!$4:$13,10,0)</f>
        <v>0.32477735707065375</v>
      </c>
      <c r="X69" s="108">
        <f>+HLOOKUP(X3,'[4]Shares Database'!$4:$13,10,0)</f>
        <v>0.39766086127872391</v>
      </c>
      <c r="Y69" s="108">
        <f>+HLOOKUP(Y3,'[4]Shares Database'!$4:$13,10,0)</f>
        <v>0.36358385640108348</v>
      </c>
      <c r="Z69" s="140">
        <v>0.3</v>
      </c>
      <c r="AA69" s="108">
        <f>+HLOOKUP(AA3,'[4]Shares Database'!$4:$13,10,0)</f>
        <v>0.56527873241514048</v>
      </c>
      <c r="AB69" s="108">
        <f>+HLOOKUP(AB3,'[4]Shares Database'!$4:$13,10,0)</f>
        <v>0.45978392988505074</v>
      </c>
      <c r="AC69" s="108">
        <f>+HLOOKUP(AC3,'[4]Shares Database'!$4:$13,10,0)</f>
        <v>0.10651580254222337</v>
      </c>
      <c r="AD69" s="108">
        <f>+HLOOKUP(AD3,'[4]Shares Database'!$4:$13,10,0)</f>
        <v>0.22772223323440829</v>
      </c>
      <c r="AE69" s="108">
        <f>+HLOOKUP(AE3,'[4]Shares Database'!$4:$13,10,0)</f>
        <v>0.37465674789651554</v>
      </c>
      <c r="AF69" s="139" t="e">
        <f>+HLOOKUP(AF3,'[4]Shares Database'!$4:$13,10,0)</f>
        <v>#N/A</v>
      </c>
      <c r="AG69" s="108">
        <f>+HLOOKUP(AG3,'[4]Shares Database'!$4:$13,10,0)</f>
        <v>0.51757570396085184</v>
      </c>
      <c r="AH69" s="108">
        <f>+HLOOKUP(AH3,'[4]Shares Database'!$4:$13,10,0)</f>
        <v>0.53002929025846013</v>
      </c>
      <c r="AI69" s="108">
        <f>+HLOOKUP(AI3,'[4]Shares Database'!$4:$13,10,0)</f>
        <v>0.57069014523055184</v>
      </c>
      <c r="AJ69" s="139" t="e">
        <f>+HLOOKUP(AJ3,'[4]Shares Database'!$4:$13,10,0)</f>
        <v>#N/A</v>
      </c>
      <c r="AK69" s="108">
        <f>+HLOOKUP(AK3,'[4]Shares Database'!$4:$13,10,0)</f>
        <v>0.51524848673917023</v>
      </c>
      <c r="AL69" s="108">
        <f>+HLOOKUP(AL3,'[4]Shares Database'!$4:$13,10,0)</f>
        <v>0.79688202419142684</v>
      </c>
      <c r="AM69" s="108">
        <f>+HLOOKUP(AM3,'[4]Shares Database'!$4:$13,10,0)</f>
        <v>0</v>
      </c>
      <c r="AN69" s="139" t="e">
        <f>+HLOOKUP(AN3,'[4]Shares Database'!$4:$13,10,0)</f>
        <v>#VALUE!</v>
      </c>
      <c r="AO69" s="139" t="e">
        <f>+HLOOKUP(AO3,'[4]Shares Database'!$4:$13,10,0)</f>
        <v>#N/A</v>
      </c>
    </row>
    <row r="70" spans="1:166" x14ac:dyDescent="0.25">
      <c r="A70" s="12">
        <v>2000</v>
      </c>
      <c r="B70" s="108">
        <f>+HLOOKUP(B3,'[4]Shares Database'!$18:$27,10,0)</f>
        <v>0.13335367829010911</v>
      </c>
      <c r="C70" s="108">
        <f>+HLOOKUP(C3,'[4]Shares Database'!$18:$27,10,0)</f>
        <v>0.54619944370741047</v>
      </c>
      <c r="D70" s="108">
        <f>+HLOOKUP(D3,'[4]Shares Database'!$18:$27,10,0)</f>
        <v>0.48625745718749958</v>
      </c>
      <c r="E70" s="139" t="e">
        <f>+HLOOKUP(E3,'[4]Shares Database'!$18:$27,10,0)</f>
        <v>#N/A</v>
      </c>
      <c r="F70" s="108">
        <f>+HLOOKUP(F3,'[4]Shares Database'!$18:$27,10,0)</f>
        <v>0.57402619347476957</v>
      </c>
      <c r="G70" s="108">
        <f>+HLOOKUP(G3,'[4]Shares Database'!$18:$27,10,0)</f>
        <v>5.1393418788558271E-2</v>
      </c>
      <c r="H70" s="139" t="e">
        <f>+HLOOKUP(H3,'[4]Shares Database'!$18:$27,10,0)</f>
        <v>#N/A</v>
      </c>
      <c r="I70" s="108">
        <f>+HLOOKUP(I3,'[4]Shares Database'!$18:$27,10,0)</f>
        <v>0.11811622452329582</v>
      </c>
      <c r="J70" s="108">
        <f>+HLOOKUP(J3,'[4]Shares Database'!$18:$27,10,0)</f>
        <v>0.6323295371622718</v>
      </c>
      <c r="K70" s="108">
        <f>+HLOOKUP(K3,'[4]Shares Database'!$18:$27,10,0)</f>
        <v>0.12602883279741944</v>
      </c>
      <c r="L70" s="108">
        <f>+HLOOKUP(L3,'[4]Shares Database'!$18:$27,10,0)</f>
        <v>9.9525418976835284E-2</v>
      </c>
      <c r="M70" s="108">
        <f>+HLOOKUP(M3,'[4]Shares Database'!$18:$27,10,0)</f>
        <v>0</v>
      </c>
      <c r="N70" s="108">
        <f>+HLOOKUP(N3,'[4]Shares Database'!$18:$27,10,0)</f>
        <v>0.6668686285139408</v>
      </c>
      <c r="O70" s="139" t="e">
        <f>+HLOOKUP(O3,'[4]Shares Database'!$18:$27,10,0)</f>
        <v>#VALUE!</v>
      </c>
      <c r="P70" s="108">
        <f>+HLOOKUP(P3,'[4]Shares Database'!$18:$27,10,0)</f>
        <v>0.43218975462113579</v>
      </c>
      <c r="Q70" s="108">
        <f>+HLOOKUP(Q3,'[4]Shares Database'!$18:$27,10,0)</f>
        <v>0.52180086828505912</v>
      </c>
      <c r="R70" s="108">
        <f>+HLOOKUP(R3,'[4]Shares Database'!$18:$27,10,0)</f>
        <v>0.29629092400567358</v>
      </c>
      <c r="S70" s="108">
        <f>+HLOOKUP(S3,'[4]Shares Database'!$18:$27,10,0)</f>
        <v>0.12311562610462097</v>
      </c>
      <c r="T70" s="108">
        <f>+HLOOKUP(T3,'[4]Shares Database'!$18:$27,10,0)</f>
        <v>0.52688093276478964</v>
      </c>
      <c r="U70" s="108">
        <f>+HLOOKUP(U3,'[4]Shares Database'!$18:$27,10,0)</f>
        <v>0.47996686112938752</v>
      </c>
      <c r="V70" s="108">
        <f>+HLOOKUP(V3,'[4]Shares Database'!$18:$27,10,0)</f>
        <v>0.31954255354869066</v>
      </c>
      <c r="W70" s="108">
        <f>+HLOOKUP(W3,'[4]Shares Database'!$18:$27,10,0)</f>
        <v>0.39255782541865308</v>
      </c>
      <c r="X70" s="108">
        <f>+HLOOKUP(X3,'[4]Shares Database'!$18:$27,10,0)</f>
        <v>0.48229291008019154</v>
      </c>
      <c r="Y70" s="108">
        <f>+HLOOKUP(Y3,'[4]Shares Database'!$18:$27,10,0)</f>
        <v>0.34079001975716755</v>
      </c>
      <c r="Z70" s="140">
        <v>0.3</v>
      </c>
      <c r="AA70" s="108">
        <f>+HLOOKUP(AA3,'[4]Shares Database'!$18:$27,10,0)</f>
        <v>0.53644479414250812</v>
      </c>
      <c r="AB70" s="108">
        <f>+HLOOKUP(AB3,'[4]Shares Database'!$18:$27,10,0)</f>
        <v>0.37225698062064927</v>
      </c>
      <c r="AC70" s="108">
        <f>+HLOOKUP(AC3,'[4]Shares Database'!$18:$27,10,0)</f>
        <v>0.14816371473028114</v>
      </c>
      <c r="AD70" s="108">
        <f>+HLOOKUP(AD3,'[4]Shares Database'!$18:$27,10,0)</f>
        <v>0.28030641702446546</v>
      </c>
      <c r="AE70" s="108">
        <f>+HLOOKUP(AE3,'[4]Shares Database'!$18:$27,10,0)</f>
        <v>0.31857042207321273</v>
      </c>
      <c r="AF70" s="139" t="e">
        <f>+HLOOKUP(AF3,'[4]Shares Database'!$18:$27,10,0)</f>
        <v>#N/A</v>
      </c>
      <c r="AG70" s="108">
        <f>+HLOOKUP(AG3,'[4]Shares Database'!$18:$27,10,0)</f>
        <v>0.53390766976892845</v>
      </c>
      <c r="AH70" s="108">
        <f>+HLOOKUP(AH3,'[4]Shares Database'!$18:$27,10,0)</f>
        <v>0.42119881595885439</v>
      </c>
      <c r="AI70" s="108">
        <f>+HLOOKUP(AI3,'[4]Shares Database'!$18:$27,10,0)</f>
        <v>0.59947946734415303</v>
      </c>
      <c r="AJ70" s="139" t="e">
        <f>+HLOOKUP(AJ3,'[4]Shares Database'!$18:$27,10,0)</f>
        <v>#N/A</v>
      </c>
      <c r="AK70" s="108">
        <f>+HLOOKUP(AK3,'[4]Shares Database'!$18:$27,10,0)</f>
        <v>0.50255049086260628</v>
      </c>
      <c r="AL70" s="108">
        <f>+HLOOKUP(AL3,'[4]Shares Database'!$18:$27,10,0)</f>
        <v>0.8422638811973161</v>
      </c>
      <c r="AM70" s="108">
        <f>+HLOOKUP(AM3,'[4]Shares Database'!$18:$27,10,0)</f>
        <v>0.13474930716650405</v>
      </c>
      <c r="AN70" s="139" t="e">
        <f>+HLOOKUP(AN3,'[4]Shares Database'!$18:$27,10,0)</f>
        <v>#N/A</v>
      </c>
      <c r="AO70" s="139" t="e">
        <f>+HLOOKUP(AO3,'[4]Shares Database'!$18:$27,10,0)</f>
        <v>#N/A</v>
      </c>
      <c r="CD70" s="12" t="s">
        <v>206</v>
      </c>
      <c r="CF70" s="12" t="e">
        <f ca="1">+CORREL(CF25:CF65,DW25:DW65)</f>
        <v>#NAME?</v>
      </c>
      <c r="CG70" s="12" t="e">
        <f t="shared" ref="CG70:DQ70" ca="1" si="17">+CORREL(CG25:CG65,DX25:DX65)</f>
        <v>#NAME?</v>
      </c>
      <c r="CH70" s="12" t="e">
        <f t="shared" ca="1" si="17"/>
        <v>#NAME?</v>
      </c>
      <c r="CJ70" s="12" t="e">
        <f ca="1">+CORREL(CJ25:CJ65,EA25:EA65)</f>
        <v>#NAME?</v>
      </c>
      <c r="CK70" s="12" t="e">
        <f t="shared" ca="1" si="17"/>
        <v>#NAME?</v>
      </c>
      <c r="CM70" s="12" t="e">
        <f t="shared" ca="1" si="17"/>
        <v>#NAME?</v>
      </c>
      <c r="CN70" s="12" t="e">
        <f t="shared" ca="1" si="17"/>
        <v>#NAME?</v>
      </c>
      <c r="CO70" s="12" t="e">
        <f t="shared" ca="1" si="17"/>
        <v>#NAME?</v>
      </c>
      <c r="CP70" s="12" t="e">
        <f t="shared" ca="1" si="17"/>
        <v>#NAME?</v>
      </c>
      <c r="CQ70" s="12" t="e">
        <f t="shared" ca="1" si="17"/>
        <v>#NAME?</v>
      </c>
      <c r="CR70" s="12" t="e">
        <f t="shared" ca="1" si="17"/>
        <v>#NAME?</v>
      </c>
      <c r="CS70" s="12" t="e">
        <f t="shared" ca="1" si="17"/>
        <v>#NAME?</v>
      </c>
      <c r="CT70" s="12" t="e">
        <f t="shared" ca="1" si="17"/>
        <v>#NAME?</v>
      </c>
      <c r="CU70" s="12" t="e">
        <f t="shared" ca="1" si="17"/>
        <v>#NAME?</v>
      </c>
      <c r="CV70" s="12" t="e">
        <f t="shared" ca="1" si="17"/>
        <v>#NAME?</v>
      </c>
      <c r="CW70" s="12" t="e">
        <f ca="1">+CORREL(CW25:CW65,EN25:EN65)</f>
        <v>#NAME?</v>
      </c>
      <c r="CX70" s="12" t="e">
        <f t="shared" ca="1" si="17"/>
        <v>#NAME?</v>
      </c>
      <c r="CY70" s="12" t="e">
        <f t="shared" ca="1" si="17"/>
        <v>#NAME?</v>
      </c>
      <c r="CZ70" s="12" t="e">
        <f t="shared" ca="1" si="17"/>
        <v>#NAME?</v>
      </c>
      <c r="DA70" s="12" t="e">
        <f t="shared" ca="1" si="17"/>
        <v>#NAME?</v>
      </c>
      <c r="DB70" s="12" t="e">
        <f t="shared" ca="1" si="17"/>
        <v>#NAME?</v>
      </c>
      <c r="DC70" s="12" t="e">
        <f t="shared" ca="1" si="17"/>
        <v>#NAME?</v>
      </c>
      <c r="DD70" s="12" t="e">
        <f t="shared" ca="1" si="17"/>
        <v>#NAME?</v>
      </c>
      <c r="DE70" s="12" t="e">
        <f t="shared" ca="1" si="17"/>
        <v>#NAME?</v>
      </c>
      <c r="DF70" s="12" t="e">
        <f t="shared" ca="1" si="17"/>
        <v>#NAME?</v>
      </c>
      <c r="DG70" s="12" t="e">
        <f t="shared" ca="1" si="17"/>
        <v>#NAME?</v>
      </c>
      <c r="DH70" s="12" t="e">
        <f t="shared" ca="1" si="17"/>
        <v>#NAME?</v>
      </c>
      <c r="DI70" s="12" t="e">
        <f t="shared" ca="1" si="17"/>
        <v>#NAME?</v>
      </c>
      <c r="DJ70" s="12" t="e">
        <f ca="1">+CORREL(DJ25:DJ65,FA25:FA65)</f>
        <v>#NAME?</v>
      </c>
      <c r="DK70" s="12" t="e">
        <f t="shared" ca="1" si="17"/>
        <v>#NAME?</v>
      </c>
      <c r="DL70" s="12" t="e">
        <f t="shared" ca="1" si="17"/>
        <v>#NAME?</v>
      </c>
      <c r="DM70" s="12" t="e">
        <f t="shared" ca="1" si="17"/>
        <v>#NAME?</v>
      </c>
      <c r="DN70" s="12" t="e">
        <f t="shared" ca="1" si="17"/>
        <v>#NAME?</v>
      </c>
      <c r="DO70" s="12" t="e">
        <f t="shared" ca="1" si="17"/>
        <v>#NAME?</v>
      </c>
      <c r="DP70" s="12" t="e">
        <f t="shared" ca="1" si="17"/>
        <v>#NAME?</v>
      </c>
      <c r="DQ70" s="12" t="e">
        <f t="shared" ca="1" si="17"/>
        <v>#NAME?</v>
      </c>
    </row>
    <row r="71" spans="1:166" x14ac:dyDescent="0.25">
      <c r="A71" s="12">
        <v>2005</v>
      </c>
      <c r="B71" s="108">
        <f>+HLOOKUP(B3,'[4]Shares Database'!$32:$41,10,0)</f>
        <v>0.12672173029309516</v>
      </c>
      <c r="C71" s="108">
        <f>+HLOOKUP(C3,'[4]Shares Database'!$32:$41,10,0)</f>
        <v>0.55209816717841054</v>
      </c>
      <c r="D71" s="108">
        <f>+HLOOKUP(D3,'[4]Shares Database'!$32:$41,10,0)</f>
        <v>0.47791798306661282</v>
      </c>
      <c r="E71" s="139" t="e">
        <f>+HLOOKUP(E3,'[4]Shares Database'!$32:$41,10,0)</f>
        <v>#N/A</v>
      </c>
      <c r="F71" s="108">
        <f>+HLOOKUP(F3,'[4]Shares Database'!$32:$41,10,0)</f>
        <v>0.55613754776565394</v>
      </c>
      <c r="G71" s="108">
        <f>+HLOOKUP(G3,'[4]Shares Database'!$32:$41,10,0)</f>
        <v>2.7826679496819731E-2</v>
      </c>
      <c r="H71" s="139" t="e">
        <f>+HLOOKUP(H3,'[4]Shares Database'!$32:$41,10,0)</f>
        <v>#VALUE!</v>
      </c>
      <c r="I71" s="108">
        <f>+HLOOKUP(I3,'[4]Shares Database'!$32:$41,10,0)</f>
        <v>0.39226108245154856</v>
      </c>
      <c r="J71" s="108">
        <f>+HLOOKUP(J3,'[4]Shares Database'!$32:$41,10,0)</f>
        <v>0.63718594390578276</v>
      </c>
      <c r="K71" s="108">
        <f>+HLOOKUP(K3,'[4]Shares Database'!$32:$41,10,0)</f>
        <v>7.9546545590748877E-2</v>
      </c>
      <c r="L71" s="108">
        <f>+HLOOKUP(L3,'[4]Shares Database'!$32:$41,10,0)</f>
        <v>0.10551171514662359</v>
      </c>
      <c r="M71" s="108">
        <f>+HLOOKUP(M3,'[4]Shares Database'!$32:$41,10,0)</f>
        <v>2.0808879652788378E-2</v>
      </c>
      <c r="N71" s="108">
        <f>+HLOOKUP(N3,'[4]Shares Database'!$32:$41,10,0)</f>
        <v>0.64592421594502503</v>
      </c>
      <c r="O71" s="139" t="e">
        <f>+HLOOKUP(O3,'[4]Shares Database'!$32:$41,10,0)</f>
        <v>#VALUE!</v>
      </c>
      <c r="P71" s="108">
        <f>+HLOOKUP(P3,'[4]Shares Database'!$32:$41,10,0)</f>
        <v>0.44760117364582014</v>
      </c>
      <c r="Q71" s="108">
        <f>+HLOOKUP(Q3,'[4]Shares Database'!$32:$41,10,0)</f>
        <v>0.49938565582445377</v>
      </c>
      <c r="R71" s="108">
        <f>+HLOOKUP(R3,'[4]Shares Database'!$32:$41,10,0)</f>
        <v>0.30481750761784565</v>
      </c>
      <c r="S71" s="108">
        <f>+HLOOKUP(S3,'[4]Shares Database'!$32:$41,10,0)</f>
        <v>0.13926729139507288</v>
      </c>
      <c r="T71" s="108">
        <f>+HLOOKUP(T3,'[4]Shares Database'!$32:$41,10,0)</f>
        <v>0.55484324761598658</v>
      </c>
      <c r="U71" s="108">
        <f>+HLOOKUP(U3,'[4]Shares Database'!$32:$41,10,0)</f>
        <v>0.42202151044706482</v>
      </c>
      <c r="V71" s="108">
        <f>+HLOOKUP(V3,'[4]Shares Database'!$32:$41,10,0)</f>
        <v>0.28502900440167445</v>
      </c>
      <c r="W71" s="108">
        <f>+HLOOKUP(W3,'[4]Shares Database'!$32:$41,10,0)</f>
        <v>0.36814270086921952</v>
      </c>
      <c r="X71" s="108">
        <f>+HLOOKUP(X3,'[4]Shares Database'!$32:$41,10,0)</f>
        <v>0.42703279425082741</v>
      </c>
      <c r="Y71" s="108">
        <f>+HLOOKUP(Y3,'[4]Shares Database'!$32:$41,10,0)</f>
        <v>0.35693230326148295</v>
      </c>
      <c r="Z71" s="108">
        <f>+HLOOKUP(Z3,'[4]Shares Database'!$32:$41,10,0)</f>
        <v>0.30127095771609591</v>
      </c>
      <c r="AA71" s="108">
        <f>+HLOOKUP(AA3,'[4]Shares Database'!$32:$41,10,0)</f>
        <v>0.50291975321967319</v>
      </c>
      <c r="AB71" s="108">
        <f>+HLOOKUP(AB3,'[4]Shares Database'!$32:$41,10,0)</f>
        <v>0.32956121058988092</v>
      </c>
      <c r="AC71" s="108">
        <f>+HLOOKUP(AC3,'[4]Shares Database'!$32:$41,10,0)</f>
        <v>0.12400339249838579</v>
      </c>
      <c r="AD71" s="108">
        <f>+HLOOKUP(AD3,'[4]Shares Database'!$32:$41,10,0)</f>
        <v>0.25453460732382205</v>
      </c>
      <c r="AE71" s="108">
        <f>+HLOOKUP(AE3,'[4]Shares Database'!$32:$41,10,0)</f>
        <v>0.3173815911454459</v>
      </c>
      <c r="AF71" s="139" t="e">
        <f>+HLOOKUP(AF3,'[4]Shares Database'!$32:$41,10,0)</f>
        <v>#N/A</v>
      </c>
      <c r="AG71" s="108">
        <f>+HLOOKUP(AG3,'[4]Shares Database'!$32:$41,10,0)</f>
        <v>0.38919903079160362</v>
      </c>
      <c r="AH71" s="108">
        <f>+HLOOKUP(AH3,'[4]Shares Database'!$32:$41,10,0)</f>
        <v>0.39522083994390961</v>
      </c>
      <c r="AI71" s="108">
        <f>+HLOOKUP(AI3,'[4]Shares Database'!$32:$41,10,0)</f>
        <v>0.56626672370309927</v>
      </c>
      <c r="AJ71" s="139" t="e">
        <f>+HLOOKUP(AJ3,'[4]Shares Database'!$32:$41,10,0)</f>
        <v>#N/A</v>
      </c>
      <c r="AK71" s="108">
        <f>+HLOOKUP(AK3,'[4]Shares Database'!$32:$41,10,0)</f>
        <v>0.49708224904804477</v>
      </c>
      <c r="AL71" s="108">
        <f>+HLOOKUP(AL3,'[4]Shares Database'!$32:$41,10,0)</f>
        <v>0.76187315293773983</v>
      </c>
      <c r="AM71" s="108">
        <f>+HLOOKUP(AM3,'[4]Shares Database'!$32:$41,10,0)</f>
        <v>7.2154236227085708E-2</v>
      </c>
      <c r="AN71" s="139" t="e">
        <f>+HLOOKUP(AN3,'[4]Shares Database'!$32:$41,10,0)</f>
        <v>#VALUE!</v>
      </c>
      <c r="AO71" s="139" t="e">
        <f>+HLOOKUP(AO3,'[4]Shares Database'!$32:$41,10,0)</f>
        <v>#N/A</v>
      </c>
    </row>
    <row r="72" spans="1:166" x14ac:dyDescent="0.25">
      <c r="A72" s="12">
        <v>2010</v>
      </c>
      <c r="B72" s="108">
        <f>+HLOOKUP(B3,'[4]Shares Database'!$44:$53,10,0)</f>
        <v>0.12552977434000917</v>
      </c>
      <c r="C72" s="108">
        <f>+HLOOKUP(C3,'[4]Shares Database'!$44:$53,10,0)</f>
        <v>0.55466209728812832</v>
      </c>
      <c r="D72" s="108">
        <f>+HLOOKUP(D3,'[4]Shares Database'!$44:$53,10,0)</f>
        <v>0.4897767507800167</v>
      </c>
      <c r="E72" s="139" t="e">
        <f>+HLOOKUP(E3,'[4]Shares Database'!$44:$53,10,0)</f>
        <v>#N/A</v>
      </c>
      <c r="F72" s="108">
        <f>+HLOOKUP(F3,'[4]Shares Database'!$44:$53,10,0)</f>
        <v>0.56019009310391554</v>
      </c>
      <c r="G72" s="108">
        <f>+HLOOKUP(G3,'[4]Shares Database'!$44:$53,10,0)</f>
        <v>1.5877911807147631E-2</v>
      </c>
      <c r="H72" s="139" t="e">
        <f>+HLOOKUP(H3,'[4]Shares Database'!$44:$53,10,0)</f>
        <v>#VALUE!</v>
      </c>
      <c r="I72" s="108">
        <f>+HLOOKUP(I3,'[4]Shares Database'!$44:$53,10,0)</f>
        <v>0.4064547802660326</v>
      </c>
      <c r="J72" s="108">
        <f>+HLOOKUP(J3,'[4]Shares Database'!$44:$53,10,0)</f>
        <v>0.59172321588869203</v>
      </c>
      <c r="K72" s="108">
        <f>+HLOOKUP(K3,'[4]Shares Database'!$44:$53,10,0)</f>
        <v>0.10409203379298095</v>
      </c>
      <c r="L72" s="108">
        <f>+HLOOKUP(L3,'[4]Shares Database'!$44:$53,10,0)</f>
        <v>9.5431965949969472E-2</v>
      </c>
      <c r="M72" s="108">
        <f>+HLOOKUP(M3,'[4]Shares Database'!$44:$53,10,0)</f>
        <v>0.12891915406828716</v>
      </c>
      <c r="N72" s="108">
        <f>+HLOOKUP(N3,'[4]Shares Database'!$44:$53,10,0)</f>
        <v>0.66663106008656536</v>
      </c>
      <c r="O72" s="139" t="e">
        <f>+HLOOKUP(O3,'[4]Shares Database'!$44:$53,10,0)</f>
        <v>#VALUE!</v>
      </c>
      <c r="P72" s="108">
        <f>+HLOOKUP(P3,'[4]Shares Database'!$44:$53,10,0)</f>
        <v>0.44039956260817997</v>
      </c>
      <c r="Q72" s="108">
        <f>+HLOOKUP(Q3,'[4]Shares Database'!$44:$53,10,0)</f>
        <v>0.50048362939931346</v>
      </c>
      <c r="R72" s="108">
        <f>+HLOOKUP(R3,'[4]Shares Database'!$44:$53,10,0)</f>
        <v>0.29374389350560776</v>
      </c>
      <c r="S72" s="108">
        <f>+HLOOKUP(S3,'[4]Shares Database'!$44:$53,10,0)</f>
        <v>0.1546145379215221</v>
      </c>
      <c r="T72" s="108">
        <f>+HLOOKUP(T3,'[4]Shares Database'!$44:$53,10,0)</f>
        <v>0.5733494445690287</v>
      </c>
      <c r="U72" s="108">
        <f>+HLOOKUP(U3,'[4]Shares Database'!$44:$53,10,0)</f>
        <v>0.46789857968677118</v>
      </c>
      <c r="V72" s="108">
        <f>+HLOOKUP(V3,'[4]Shares Database'!$44:$53,10,0)</f>
        <v>0.31251995318621067</v>
      </c>
      <c r="W72" s="108">
        <f>+HLOOKUP(W3,'[4]Shares Database'!$44:$53,10,0)</f>
        <v>0.4475897990888606</v>
      </c>
      <c r="X72" s="108">
        <f>+HLOOKUP(X3,'[4]Shares Database'!$44:$53,10,0)</f>
        <v>0.29030802656875132</v>
      </c>
      <c r="Y72" s="108">
        <f>+HLOOKUP(Y3,'[4]Shares Database'!$44:$53,10,0)</f>
        <v>0.3128492692342113</v>
      </c>
      <c r="Z72" s="108">
        <f>+HLOOKUP(Z3,'[4]Shares Database'!$44:$53,10,0)</f>
        <v>0.2944161706260906</v>
      </c>
      <c r="AA72" s="108">
        <f>+HLOOKUP(AA3,'[4]Shares Database'!$44:$53,10,0)</f>
        <v>0.46784428475535744</v>
      </c>
      <c r="AB72" s="108">
        <f>+HLOOKUP(AB3,'[4]Shares Database'!$44:$53,10,0)</f>
        <v>0.35959340062436213</v>
      </c>
      <c r="AC72" s="108">
        <f>+HLOOKUP(AC3,'[4]Shares Database'!$44:$53,10,0)</f>
        <v>0.11813836063224785</v>
      </c>
      <c r="AD72" s="108">
        <f>+HLOOKUP(AD3,'[4]Shares Database'!$44:$53,10,0)</f>
        <v>0.20278328477951404</v>
      </c>
      <c r="AE72" s="108">
        <f>+HLOOKUP(AE3,'[4]Shares Database'!$44:$53,10,0)</f>
        <v>0.34295973059870943</v>
      </c>
      <c r="AF72" s="139" t="e">
        <f>+HLOOKUP(AF3,'[4]Shares Database'!$44:$53,10,0)</f>
        <v>#N/A</v>
      </c>
      <c r="AG72" s="108">
        <f>+HLOOKUP(AG3,'[4]Shares Database'!$44:$53,10,0)</f>
        <v>0.42066255061065172</v>
      </c>
      <c r="AH72" s="108">
        <f>+HLOOKUP(AH3,'[4]Shares Database'!$44:$53,10,0)</f>
        <v>0.49704927692747869</v>
      </c>
      <c r="AI72" s="108">
        <f>+HLOOKUP(AI3,'[4]Shares Database'!$44:$53,10,0)</f>
        <v>0.49568202366678488</v>
      </c>
      <c r="AJ72" s="139" t="e">
        <f>+HLOOKUP(AJ3,'[4]Shares Database'!$44:$53,10,0)</f>
        <v>#N/A</v>
      </c>
      <c r="AK72" s="108">
        <f>+HLOOKUP(AK3,'[4]Shares Database'!$44:$53,10,0)</f>
        <v>0.50623500677329936</v>
      </c>
      <c r="AL72" s="108">
        <f>+HLOOKUP(AL3,'[4]Shares Database'!$44:$53,10,0)</f>
        <v>0.82166931879633021</v>
      </c>
      <c r="AM72" s="108">
        <f>+HLOOKUP(AM3,'[4]Shares Database'!$44:$53,10,0)</f>
        <v>0.1727540276099794</v>
      </c>
      <c r="AN72" s="139" t="e">
        <f>+HLOOKUP(AN3,'[4]Shares Database'!$44:$53,10,0)</f>
        <v>#VALUE!</v>
      </c>
      <c r="AO72" s="139" t="e">
        <f>+HLOOKUP(AO3,'[4]Shares Database'!$44:$53,10,0)</f>
        <v>#N/A</v>
      </c>
    </row>
    <row r="73" spans="1:166" x14ac:dyDescent="0.25">
      <c r="A73" s="12">
        <v>2015</v>
      </c>
      <c r="B73" s="108">
        <f>+HLOOKUP(B3,'[4]Shares Database'!$56:$65,10,0)</f>
        <v>0.2332266028141925</v>
      </c>
      <c r="C73" s="108">
        <f>+HLOOKUP(C3,'[4]Shares Database'!$56:$65,10,0)</f>
        <v>0.59814927190046574</v>
      </c>
      <c r="D73" s="108">
        <f>+HLOOKUP(D3,'[4]Shares Database'!$56:$65,10,0)</f>
        <v>0.51361757375116546</v>
      </c>
      <c r="E73" s="139" t="e">
        <f>+HLOOKUP(E3,'[4]Shares Database'!$56:$65,10,0)</f>
        <v>#N/A</v>
      </c>
      <c r="F73" s="108">
        <f>+HLOOKUP(F3,'[4]Shares Database'!$56:$65,10,0)</f>
        <v>0.55689868308391866</v>
      </c>
      <c r="G73" s="108">
        <f>+HLOOKUP(G3,'[4]Shares Database'!$56:$65,10,0)</f>
        <v>1.5123950976204338E-2</v>
      </c>
      <c r="H73" s="139" t="e">
        <f>+HLOOKUP(H3,'[4]Shares Database'!$56:$65,10,0)</f>
        <v>#VALUE!</v>
      </c>
      <c r="I73" s="108">
        <f>+HLOOKUP(I3,'[4]Shares Database'!$56:$65,10,0)</f>
        <v>0.47551425020955335</v>
      </c>
      <c r="J73" s="108">
        <f>+HLOOKUP(J3,'[4]Shares Database'!$56:$65,10,0)</f>
        <v>0.60853159546877478</v>
      </c>
      <c r="K73" s="108">
        <f>+HLOOKUP(K3,'[4]Shares Database'!$56:$65,10,0)</f>
        <v>0.13725735398241676</v>
      </c>
      <c r="L73" s="108">
        <f>+HLOOKUP(L3,'[4]Shares Database'!$56:$65,10,0)</f>
        <v>9.9864193326111905E-2</v>
      </c>
      <c r="M73" s="108">
        <f>+HLOOKUP(M3,'[4]Shares Database'!$56:$65,10,0)</f>
        <v>0.16213169719046314</v>
      </c>
      <c r="N73" s="108">
        <f>+HLOOKUP(N3,'[4]Shares Database'!$56:$65,10,0)</f>
        <v>0.68055540020879635</v>
      </c>
      <c r="O73" s="139" t="e">
        <f>+HLOOKUP(O3,'[4]Shares Database'!$56:$65,10,0)</f>
        <v>#VALUE!</v>
      </c>
      <c r="P73" s="108">
        <f>+HLOOKUP(P3,'[4]Shares Database'!$56:$65,10,0)</f>
        <v>0.48663202015446699</v>
      </c>
      <c r="Q73" s="108">
        <f>+HLOOKUP(Q3,'[4]Shares Database'!$56:$65,10,0)</f>
        <v>0.53137064041260573</v>
      </c>
      <c r="R73" s="108">
        <f>+HLOOKUP(R3,'[4]Shares Database'!$56:$65,10,0)</f>
        <v>0.37835320462391719</v>
      </c>
      <c r="S73" s="108">
        <f>+HLOOKUP(S3,'[4]Shares Database'!$56:$65,10,0)</f>
        <v>0.14223567295592066</v>
      </c>
      <c r="T73" s="108">
        <f>+HLOOKUP(T3,'[4]Shares Database'!$56:$65,10,0)</f>
        <v>0.57903614430183781</v>
      </c>
      <c r="U73" s="108">
        <f>+HLOOKUP(U3,'[4]Shares Database'!$56:$65,10,0)</f>
        <v>0.42043616632158198</v>
      </c>
      <c r="V73" s="108">
        <f>+HLOOKUP(V3,'[4]Shares Database'!$56:$65,10,0)</f>
        <v>0.37699442019032098</v>
      </c>
      <c r="W73" s="108">
        <f>+HLOOKUP(W3,'[4]Shares Database'!$56:$65,10,0)</f>
        <v>0.38942818087628056</v>
      </c>
      <c r="X73" s="108">
        <f>+HLOOKUP(X3,'[4]Shares Database'!$56:$65,10,0)</f>
        <v>0.29363361560645251</v>
      </c>
      <c r="Y73" s="108">
        <f>+HLOOKUP(Y3,'[4]Shares Database'!$56:$65,10,0)</f>
        <v>0.3210357150240884</v>
      </c>
      <c r="Z73" s="108">
        <f>+HLOOKUP(Z3,'[4]Shares Database'!$56:$65,10,0)</f>
        <v>0.31920969256726989</v>
      </c>
      <c r="AA73" s="108">
        <f>+HLOOKUP(AA3,'[4]Shares Database'!$56:$65,10,0)</f>
        <v>0.45703036705379541</v>
      </c>
      <c r="AB73" s="108">
        <f>+HLOOKUP(AB3,'[4]Shares Database'!$56:$65,10,0)</f>
        <v>0.45882725035250599</v>
      </c>
      <c r="AC73" s="108">
        <f>+HLOOKUP(AC3,'[4]Shares Database'!$56:$65,10,0)</f>
        <v>0.14275944028692511</v>
      </c>
      <c r="AD73" s="108">
        <f>+HLOOKUP(AD3,'[4]Shares Database'!$56:$65,10,0)</f>
        <v>0.21487409345348005</v>
      </c>
      <c r="AE73" s="108">
        <f>+HLOOKUP(AE3,'[4]Shares Database'!$56:$65,10,0)</f>
        <v>0.38525157256962261</v>
      </c>
      <c r="AF73" s="139" t="e">
        <f>+HLOOKUP(AF3,'[4]Shares Database'!$56:$65,10,0)</f>
        <v>#N/A</v>
      </c>
      <c r="AG73" s="108">
        <f>+HLOOKUP(AG3,'[4]Shares Database'!$56:$65,10,0)</f>
        <v>0.45612693842802238</v>
      </c>
      <c r="AH73" s="108">
        <f>+HLOOKUP(AH3,'[4]Shares Database'!$56:$65,10,0)</f>
        <v>0.45886040904160552</v>
      </c>
      <c r="AI73" s="108">
        <f>+HLOOKUP(AI3,'[4]Shares Database'!$56:$65,10,0)</f>
        <v>0.51478875637887278</v>
      </c>
      <c r="AJ73" s="139" t="e">
        <f>+HLOOKUP(AJ3,'[4]Shares Database'!$56:$65,10,0)</f>
        <v>#N/A</v>
      </c>
      <c r="AK73" s="108">
        <f>+HLOOKUP(AK3,'[4]Shares Database'!$56:$65,10,0)</f>
        <v>0.48850071602525547</v>
      </c>
      <c r="AL73" s="108">
        <f>+HLOOKUP(AL3,'[4]Shares Database'!$56:$65,10,0)</f>
        <v>0.83351923013012408</v>
      </c>
      <c r="AM73" s="108">
        <f>+HLOOKUP(AM3,'[4]Shares Database'!$56:$65,10,0)</f>
        <v>0.23321170959484569</v>
      </c>
      <c r="AN73" s="139" t="e">
        <f>+HLOOKUP(AN3,'[4]Shares Database'!$56:$65,10,0)</f>
        <v>#VALUE!</v>
      </c>
      <c r="AO73" s="139" t="e">
        <f>+HLOOKUP(AO3,'[4]Shares Database'!$56:$65,10,0)</f>
        <v>#N/A</v>
      </c>
    </row>
    <row r="74" spans="1:166" x14ac:dyDescent="0.25">
      <c r="A74" s="12">
        <v>2019</v>
      </c>
      <c r="B74" s="108">
        <f>+HLOOKUP(B3,'[4]Shares Database'!$68:$77,10,0)</f>
        <v>0.12672173029309516</v>
      </c>
      <c r="C74" s="108">
        <f>+HLOOKUP(C3,'[4]Shares Database'!$68:$77,10,0)</f>
        <v>0.55209816717841054</v>
      </c>
      <c r="D74" s="108">
        <f>+HLOOKUP(D3,'[4]Shares Database'!$68:$77,10,0)</f>
        <v>0.47791798306661282</v>
      </c>
      <c r="E74" s="139" t="e">
        <f>+HLOOKUP(E3,'[4]Shares Database'!$68:$77,10,0)</f>
        <v>#N/A</v>
      </c>
      <c r="F74" s="108">
        <f>+HLOOKUP(F3,'[4]Shares Database'!$68:$77,10,0)</f>
        <v>0.55613754776565394</v>
      </c>
      <c r="G74" s="108">
        <f>+HLOOKUP(G3,'[4]Shares Database'!$68:$77,10,0)</f>
        <v>2.7826679496819731E-2</v>
      </c>
      <c r="H74" s="139" t="e">
        <f>+HLOOKUP(H3,'[4]Shares Database'!$68:$77,10,0)</f>
        <v>#VALUE!</v>
      </c>
      <c r="I74" s="108">
        <f>+HLOOKUP(I3,'[4]Shares Database'!$68:$77,10,0)</f>
        <v>0.39226108245154856</v>
      </c>
      <c r="J74" s="108">
        <f>+HLOOKUP(J3,'[4]Shares Database'!$68:$77,10,0)</f>
        <v>0.63718594390578276</v>
      </c>
      <c r="K74" s="108">
        <f>+HLOOKUP(K3,'[4]Shares Database'!$68:$77,10,0)</f>
        <v>7.9546545590748877E-2</v>
      </c>
      <c r="L74" s="108">
        <f>+HLOOKUP(L3,'[4]Shares Database'!$68:$77,10,0)</f>
        <v>0.10551171514662359</v>
      </c>
      <c r="M74" s="108">
        <f>+HLOOKUP(M3,'[4]Shares Database'!$68:$77,10,0)</f>
        <v>2.0808879652788378E-2</v>
      </c>
      <c r="N74" s="108">
        <f>+HLOOKUP(N3,'[4]Shares Database'!$68:$77,10,0)</f>
        <v>0.64592421594502503</v>
      </c>
      <c r="O74" s="139" t="e">
        <f>+HLOOKUP(O3,'[4]Shares Database'!$68:$77,10,0)</f>
        <v>#VALUE!</v>
      </c>
      <c r="P74" s="108">
        <f>+HLOOKUP(P3,'[4]Shares Database'!$68:$77,10,0)</f>
        <v>0.44760117364582014</v>
      </c>
      <c r="Q74" s="108">
        <f>+HLOOKUP(Q3,'[4]Shares Database'!$68:$77,10,0)</f>
        <v>0.49938565582445377</v>
      </c>
      <c r="R74" s="108">
        <f>+HLOOKUP(R3,'[4]Shares Database'!$68:$77,10,0)</f>
        <v>0.30481750761784565</v>
      </c>
      <c r="S74" s="108">
        <f>+HLOOKUP(S3,'[4]Shares Database'!$68:$77,10,0)</f>
        <v>0.13926729139507288</v>
      </c>
      <c r="T74" s="108">
        <f>+HLOOKUP(T3,'[4]Shares Database'!$68:$77,10,0)</f>
        <v>0.55484324761598658</v>
      </c>
      <c r="U74" s="108">
        <f>+HLOOKUP(U3,'[4]Shares Database'!$68:$77,10,0)</f>
        <v>0.42202151044706482</v>
      </c>
      <c r="V74" s="108">
        <f>+HLOOKUP(V3,'[4]Shares Database'!$68:$77,10,0)</f>
        <v>0.28502900440167445</v>
      </c>
      <c r="W74" s="108">
        <f>+HLOOKUP(W3,'[4]Shares Database'!$68:$77,10,0)</f>
        <v>0.36814270086921952</v>
      </c>
      <c r="X74" s="108">
        <f>+HLOOKUP(X3,'[4]Shares Database'!$68:$77,10,0)</f>
        <v>0.42703279425082741</v>
      </c>
      <c r="Y74" s="108">
        <f>+HLOOKUP(Y3,'[4]Shares Database'!$68:$77,10,0)</f>
        <v>0.35693230326148295</v>
      </c>
      <c r="Z74" s="108">
        <f>+HLOOKUP(Z3,'[4]Shares Database'!$68:$77,10,0)</f>
        <v>0.30127095771609591</v>
      </c>
      <c r="AA74" s="108">
        <f>+HLOOKUP(AA3,'[4]Shares Database'!$68:$77,10,0)</f>
        <v>0.50291975321967319</v>
      </c>
      <c r="AB74" s="108">
        <f>+HLOOKUP(AB3,'[4]Shares Database'!$68:$77,10,0)</f>
        <v>0.32956121058988092</v>
      </c>
      <c r="AC74" s="108">
        <f>+HLOOKUP(AC3,'[4]Shares Database'!$68:$77,10,0)</f>
        <v>0.12400339249838579</v>
      </c>
      <c r="AD74" s="108">
        <f>+HLOOKUP(AD3,'[4]Shares Database'!$68:$77,10,0)</f>
        <v>0.25453460732382205</v>
      </c>
      <c r="AE74" s="108">
        <f>+HLOOKUP(AE3,'[4]Shares Database'!$68:$77,10,0)</f>
        <v>0.3173815911454459</v>
      </c>
      <c r="AF74" s="139" t="e">
        <f>+HLOOKUP(AF3,'[4]Shares Database'!$68:$77,10,0)</f>
        <v>#N/A</v>
      </c>
      <c r="AG74" s="108">
        <f>+HLOOKUP(AG3,'[4]Shares Database'!$68:$77,10,0)</f>
        <v>0.38919903079160362</v>
      </c>
      <c r="AH74" s="108">
        <f>+HLOOKUP(AH3,'[4]Shares Database'!$68:$77,10,0)</f>
        <v>0.39522083994390961</v>
      </c>
      <c r="AI74" s="108">
        <f>+HLOOKUP(AI3,'[4]Shares Database'!$68:$77,10,0)</f>
        <v>0.56626672370309927</v>
      </c>
      <c r="AJ74" s="139" t="e">
        <f>+HLOOKUP(AJ3,'[4]Shares Database'!$68:$77,10,0)</f>
        <v>#N/A</v>
      </c>
      <c r="AK74" s="108">
        <f>+HLOOKUP(AK3,'[4]Shares Database'!$68:$77,10,0)</f>
        <v>0.49708224904804477</v>
      </c>
      <c r="AL74" s="108">
        <f>+HLOOKUP(AL3,'[4]Shares Database'!$68:$77,10,0)</f>
        <v>0.76187315293773983</v>
      </c>
      <c r="AM74" s="108">
        <f>+HLOOKUP(AM3,'[4]Shares Database'!$68:$77,10,0)</f>
        <v>7.2154236227085708E-2</v>
      </c>
      <c r="AN74" s="139" t="e">
        <f>+HLOOKUP(AN3,'[4]Shares Database'!$68:$77,10,0)</f>
        <v>#VALUE!</v>
      </c>
      <c r="AO74" s="139" t="e">
        <f>+HLOOKUP(AO3,'[4]Shares Database'!$68:$77,10,0)</f>
        <v>#N/A</v>
      </c>
    </row>
    <row r="76" spans="1:166" s="138" customFormat="1" x14ac:dyDescent="0.25">
      <c r="A76" s="143" t="s">
        <v>207</v>
      </c>
    </row>
    <row r="77" spans="1:166" x14ac:dyDescent="0.25">
      <c r="A77" s="12">
        <v>1980</v>
      </c>
      <c r="B77" s="122">
        <f t="shared" ref="B77:Q92" si="18">+B25*B$69</f>
        <v>3.8840109793173236</v>
      </c>
      <c r="C77" s="122"/>
      <c r="D77" s="122">
        <f t="shared" ref="C77:AO84" si="19">+D25*D$69</f>
        <v>30.309147566178247</v>
      </c>
      <c r="E77" s="141" t="e">
        <f t="shared" si="19"/>
        <v>#N/A</v>
      </c>
      <c r="F77" s="122">
        <f t="shared" si="19"/>
        <v>46.782541950769243</v>
      </c>
      <c r="G77" s="122"/>
      <c r="H77" s="141" t="e">
        <f t="shared" si="19"/>
        <v>#N/A</v>
      </c>
      <c r="I77" s="122">
        <f t="shared" si="19"/>
        <v>6.8018869520166581</v>
      </c>
      <c r="J77" s="122">
        <f>+J25*J$69</f>
        <v>29.813213745979628</v>
      </c>
      <c r="K77" s="122">
        <f>+K25*K$69</f>
        <v>4.9355263781886061</v>
      </c>
      <c r="L77" s="122">
        <f t="shared" si="19"/>
        <v>1.6183313003514066</v>
      </c>
      <c r="M77" s="122">
        <f t="shared" ref="M77:M100" si="20">+M25*M$71</f>
        <v>1.040443982639419</v>
      </c>
      <c r="N77" s="122">
        <f t="shared" si="19"/>
        <v>48.486874056497435</v>
      </c>
      <c r="O77" s="141" t="e">
        <f t="shared" si="19"/>
        <v>#VALUE!</v>
      </c>
      <c r="P77" s="122">
        <f t="shared" si="19"/>
        <v>25.416931311194247</v>
      </c>
      <c r="Q77" s="122">
        <f t="shared" si="19"/>
        <v>32.260337610467332</v>
      </c>
      <c r="R77" s="122">
        <f t="shared" si="19"/>
        <v>17.213911496382892</v>
      </c>
      <c r="S77" s="122"/>
      <c r="T77" s="122">
        <f t="shared" si="19"/>
        <v>38.601633129754973</v>
      </c>
      <c r="U77" s="122">
        <f t="shared" si="19"/>
        <v>38.36936775458102</v>
      </c>
      <c r="V77" s="122">
        <f t="shared" si="19"/>
        <v>30.069360092111612</v>
      </c>
      <c r="W77" s="122"/>
      <c r="X77" s="122"/>
      <c r="Y77" s="122">
        <f t="shared" si="19"/>
        <v>23.632950666070425</v>
      </c>
      <c r="Z77" s="122">
        <f t="shared" si="19"/>
        <v>16.5</v>
      </c>
      <c r="AA77" s="122">
        <f t="shared" si="19"/>
        <v>33.916723944908426</v>
      </c>
      <c r="AB77" s="122">
        <f>+AB25*AB$69</f>
        <v>30.069869014482322</v>
      </c>
      <c r="AC77" s="122">
        <f t="shared" si="19"/>
        <v>6.9235271652445194</v>
      </c>
      <c r="AD77" s="122">
        <f t="shared" si="19"/>
        <v>15.940556326408581</v>
      </c>
      <c r="AE77" s="122">
        <f t="shared" si="19"/>
        <v>29.035897961979956</v>
      </c>
      <c r="AF77" s="141" t="e">
        <f t="shared" si="19"/>
        <v>#N/A</v>
      </c>
      <c r="AG77" s="122">
        <f t="shared" si="19"/>
        <v>25.878785198042593</v>
      </c>
      <c r="AH77" s="122">
        <f t="shared" si="19"/>
        <v>34.716918511929137</v>
      </c>
      <c r="AI77" s="122">
        <f t="shared" si="19"/>
        <v>48.508662344596907</v>
      </c>
      <c r="AJ77" s="141" t="e">
        <f t="shared" si="19"/>
        <v>#N/A</v>
      </c>
      <c r="AK77" s="122">
        <f t="shared" si="19"/>
        <v>38.643636505437769</v>
      </c>
      <c r="AL77" s="122">
        <f t="shared" si="19"/>
        <v>55.78174169339988</v>
      </c>
      <c r="AM77" s="122"/>
      <c r="AN77" s="141" t="e">
        <f t="shared" si="19"/>
        <v>#VALUE!</v>
      </c>
      <c r="AO77" s="141" t="e">
        <f t="shared" si="19"/>
        <v>#N/A</v>
      </c>
    </row>
    <row r="78" spans="1:166" x14ac:dyDescent="0.25">
      <c r="A78" s="12">
        <v>1981</v>
      </c>
      <c r="B78" s="122">
        <f t="shared" si="18"/>
        <v>3.8840109793173236</v>
      </c>
      <c r="C78" s="122">
        <f t="shared" si="19"/>
        <v>44.012830691664121</v>
      </c>
      <c r="D78" s="122">
        <f t="shared" si="19"/>
        <v>30.309147566178247</v>
      </c>
      <c r="E78" s="141" t="e">
        <f t="shared" si="19"/>
        <v>#N/A</v>
      </c>
      <c r="F78" s="122">
        <f t="shared" si="19"/>
        <v>46.782541950769243</v>
      </c>
      <c r="G78" s="122"/>
      <c r="H78" s="141" t="e">
        <f t="shared" si="19"/>
        <v>#N/A</v>
      </c>
      <c r="I78" s="122">
        <f t="shared" si="19"/>
        <v>6.8018869520166581</v>
      </c>
      <c r="J78" s="122">
        <f>+J26*J$69</f>
        <v>29.813213745979628</v>
      </c>
      <c r="K78" s="122">
        <f>+K26*K$69</f>
        <v>4.9355263781886061</v>
      </c>
      <c r="L78" s="122">
        <f t="shared" si="19"/>
        <v>1.6183313003514066</v>
      </c>
      <c r="M78" s="122">
        <f t="shared" si="20"/>
        <v>1.040443982639419</v>
      </c>
      <c r="N78" s="122">
        <f t="shared" si="19"/>
        <v>48.486874056497435</v>
      </c>
      <c r="O78" s="141" t="e">
        <f t="shared" si="19"/>
        <v>#VALUE!</v>
      </c>
      <c r="P78" s="122">
        <f t="shared" si="19"/>
        <v>25.416931311194247</v>
      </c>
      <c r="Q78" s="122">
        <f t="shared" si="19"/>
        <v>32.260337610467332</v>
      </c>
      <c r="R78" s="122">
        <f t="shared" si="19"/>
        <v>17.213911496382892</v>
      </c>
      <c r="S78" s="122"/>
      <c r="T78" s="122">
        <f t="shared" si="19"/>
        <v>38.601633129754973</v>
      </c>
      <c r="U78" s="122">
        <f t="shared" si="19"/>
        <v>38.36936775458102</v>
      </c>
      <c r="V78" s="122">
        <f t="shared" si="19"/>
        <v>30.069360092111612</v>
      </c>
      <c r="W78" s="122"/>
      <c r="X78" s="122"/>
      <c r="Y78" s="122">
        <f t="shared" si="19"/>
        <v>23.632950666070425</v>
      </c>
      <c r="Z78" s="122">
        <f t="shared" si="19"/>
        <v>16.5</v>
      </c>
      <c r="AA78" s="122">
        <f t="shared" si="19"/>
        <v>33.916723944908426</v>
      </c>
      <c r="AB78" s="122">
        <f>+AB26*AB$69</f>
        <v>30.069869014482322</v>
      </c>
      <c r="AC78" s="122">
        <f t="shared" si="19"/>
        <v>6.9235271652445194</v>
      </c>
      <c r="AD78" s="122">
        <f t="shared" si="19"/>
        <v>15.940556326408581</v>
      </c>
      <c r="AE78" s="122">
        <f t="shared" si="19"/>
        <v>29.035897961979956</v>
      </c>
      <c r="AF78" s="141" t="e">
        <f t="shared" si="19"/>
        <v>#N/A</v>
      </c>
      <c r="AG78" s="122">
        <f t="shared" si="19"/>
        <v>25.878785198042593</v>
      </c>
      <c r="AH78" s="122">
        <f t="shared" si="19"/>
        <v>34.769921440954981</v>
      </c>
      <c r="AI78" s="122">
        <f t="shared" si="19"/>
        <v>48.508662344596907</v>
      </c>
      <c r="AJ78" s="141" t="e">
        <f t="shared" si="19"/>
        <v>#N/A</v>
      </c>
      <c r="AK78" s="122">
        <f t="shared" si="19"/>
        <v>38.643636505437769</v>
      </c>
      <c r="AL78" s="122">
        <f t="shared" si="19"/>
        <v>55.78174169339988</v>
      </c>
      <c r="AM78" s="122"/>
      <c r="AN78" s="141" t="e">
        <f t="shared" si="19"/>
        <v>#VALUE!</v>
      </c>
      <c r="AO78" s="141" t="e">
        <f t="shared" si="19"/>
        <v>#N/A</v>
      </c>
      <c r="CF78" s="12" t="s">
        <v>68</v>
      </c>
      <c r="CG78" s="12" t="s">
        <v>9</v>
      </c>
      <c r="CH78" s="12" t="s">
        <v>44</v>
      </c>
      <c r="CI78" s="12" t="s">
        <v>32</v>
      </c>
      <c r="CJ78" s="12" t="s">
        <v>73</v>
      </c>
      <c r="CK78" s="12" t="s">
        <v>12</v>
      </c>
      <c r="CL78" s="12" t="s">
        <v>14</v>
      </c>
      <c r="CM78" s="12" t="s">
        <v>59</v>
      </c>
      <c r="CN78" s="12" t="s">
        <v>45</v>
      </c>
      <c r="CO78" s="12" t="s">
        <v>40</v>
      </c>
      <c r="CP78" s="12" t="s">
        <v>26</v>
      </c>
      <c r="CQ78" s="12" t="s">
        <v>37</v>
      </c>
      <c r="CR78" s="12" t="s">
        <v>56</v>
      </c>
      <c r="CS78" s="12" t="s">
        <v>25</v>
      </c>
      <c r="CT78" s="12" t="s">
        <v>17</v>
      </c>
      <c r="CU78" s="12" t="s">
        <v>65</v>
      </c>
      <c r="CV78" s="12" t="s">
        <v>200</v>
      </c>
      <c r="CW78" s="12" t="s">
        <v>54</v>
      </c>
      <c r="CX78" s="12" t="s">
        <v>41</v>
      </c>
      <c r="CY78" s="12" t="s">
        <v>78</v>
      </c>
      <c r="CZ78" s="12" t="s">
        <v>46</v>
      </c>
      <c r="DA78" s="12" t="s">
        <v>24</v>
      </c>
      <c r="DB78" s="12" t="s">
        <v>15</v>
      </c>
      <c r="DC78" s="12" t="s">
        <v>79</v>
      </c>
      <c r="DD78" s="12" t="s">
        <v>83</v>
      </c>
      <c r="DE78" s="12" t="s">
        <v>66</v>
      </c>
      <c r="DF78" s="12" t="s">
        <v>55</v>
      </c>
      <c r="DG78" s="12" t="s">
        <v>43</v>
      </c>
      <c r="DH78" s="12" t="s">
        <v>64</v>
      </c>
      <c r="DI78" s="12" t="s">
        <v>4</v>
      </c>
      <c r="DJ78" s="12" t="s">
        <v>35</v>
      </c>
      <c r="DK78" s="12" t="s">
        <v>72</v>
      </c>
      <c r="DL78" s="12" t="s">
        <v>57</v>
      </c>
      <c r="DM78" s="12" t="s">
        <v>30</v>
      </c>
      <c r="DN78" s="12" t="s">
        <v>20</v>
      </c>
      <c r="DO78" s="12" t="s">
        <v>38</v>
      </c>
    </row>
    <row r="79" spans="1:166" x14ac:dyDescent="0.25">
      <c r="A79" s="12">
        <v>1982</v>
      </c>
      <c r="B79" s="122">
        <f t="shared" si="18"/>
        <v>3.8840109793173236</v>
      </c>
      <c r="C79" s="122">
        <f t="shared" si="19"/>
        <v>44.012830691664121</v>
      </c>
      <c r="D79" s="122">
        <f t="shared" si="19"/>
        <v>30.309147566178247</v>
      </c>
      <c r="E79" s="141" t="e">
        <f t="shared" si="19"/>
        <v>#N/A</v>
      </c>
      <c r="F79" s="122">
        <f t="shared" si="19"/>
        <v>46.782541950769243</v>
      </c>
      <c r="G79" s="122"/>
      <c r="H79" s="141" t="e">
        <f t="shared" si="19"/>
        <v>#N/A</v>
      </c>
      <c r="I79" s="122">
        <f t="shared" si="19"/>
        <v>6.8018869520166581</v>
      </c>
      <c r="J79" s="122">
        <f t="shared" si="19"/>
        <v>23.573238775890868</v>
      </c>
      <c r="K79" s="122">
        <f t="shared" si="19"/>
        <v>5.5311933548665415</v>
      </c>
      <c r="L79" s="122">
        <f t="shared" si="19"/>
        <v>1.6183313003514066</v>
      </c>
      <c r="M79" s="122">
        <f t="shared" si="20"/>
        <v>1.040443982639419</v>
      </c>
      <c r="N79" s="122">
        <f t="shared" si="19"/>
        <v>48.486874056497435</v>
      </c>
      <c r="O79" s="141" t="e">
        <f t="shared" si="19"/>
        <v>#VALUE!</v>
      </c>
      <c r="P79" s="122">
        <f t="shared" si="19"/>
        <v>25.416931311194247</v>
      </c>
      <c r="Q79" s="122">
        <f t="shared" si="19"/>
        <v>32.260337610467332</v>
      </c>
      <c r="R79" s="122">
        <f t="shared" si="19"/>
        <v>17.213911496382892</v>
      </c>
      <c r="S79" s="122"/>
      <c r="T79" s="122">
        <f t="shared" si="19"/>
        <v>38.601633129754973</v>
      </c>
      <c r="U79" s="122">
        <f t="shared" si="19"/>
        <v>38.36936775458102</v>
      </c>
      <c r="V79" s="122">
        <f t="shared" si="19"/>
        <v>29.099380734301562</v>
      </c>
      <c r="W79" s="122"/>
      <c r="X79" s="122"/>
      <c r="Y79" s="122">
        <f t="shared" si="19"/>
        <v>23.632950666070425</v>
      </c>
      <c r="Z79" s="122">
        <f t="shared" si="19"/>
        <v>16.5</v>
      </c>
      <c r="AA79" s="122">
        <f t="shared" si="19"/>
        <v>33.916723944908426</v>
      </c>
      <c r="AB79" s="122">
        <f t="shared" si="19"/>
        <v>32.368788663907573</v>
      </c>
      <c r="AC79" s="122">
        <f t="shared" si="19"/>
        <v>6.9235271652445194</v>
      </c>
      <c r="AD79" s="122">
        <f t="shared" si="19"/>
        <v>7.9702781632042905</v>
      </c>
      <c r="AE79" s="122">
        <f t="shared" si="19"/>
        <v>29.035897961979956</v>
      </c>
      <c r="AF79" s="141" t="e">
        <f t="shared" si="19"/>
        <v>#N/A</v>
      </c>
      <c r="AG79" s="122">
        <f t="shared" si="19"/>
        <v>25.878785198042593</v>
      </c>
      <c r="AH79" s="122">
        <f t="shared" si="19"/>
        <v>36.291105503996768</v>
      </c>
      <c r="AI79" s="122">
        <f t="shared" si="19"/>
        <v>48.508662344596907</v>
      </c>
      <c r="AJ79" s="141" t="e">
        <f t="shared" si="19"/>
        <v>#N/A</v>
      </c>
      <c r="AK79" s="122">
        <f t="shared" si="19"/>
        <v>38.643636505437769</v>
      </c>
      <c r="AL79" s="122">
        <f t="shared" si="19"/>
        <v>39.844101209571342</v>
      </c>
      <c r="AM79" s="122"/>
      <c r="AN79" s="141" t="e">
        <f t="shared" si="19"/>
        <v>#VALUE!</v>
      </c>
      <c r="AO79" s="141" t="e">
        <f t="shared" si="19"/>
        <v>#N/A</v>
      </c>
      <c r="CF79" s="12">
        <v>-0.51310772329798815</v>
      </c>
      <c r="CG79" s="12">
        <v>-0.37285230533044189</v>
      </c>
      <c r="CH79" s="12">
        <v>-0.34938801486828852</v>
      </c>
      <c r="CI79" s="12">
        <v>-0.33336543176462435</v>
      </c>
      <c r="CJ79" s="12">
        <v>-0.30292924202574556</v>
      </c>
      <c r="CK79" s="12">
        <v>-0.2973478230377905</v>
      </c>
      <c r="CL79" s="12">
        <v>-0.28430301701977007</v>
      </c>
      <c r="CM79" s="12">
        <v>-0.2612224639140156</v>
      </c>
      <c r="CN79" s="12">
        <v>-0.25481437009907931</v>
      </c>
      <c r="CO79" s="12">
        <v>-0.23632294774158982</v>
      </c>
      <c r="CP79" s="12">
        <v>-0.19752328430953139</v>
      </c>
      <c r="CQ79" s="12">
        <v>-0.15830250017261993</v>
      </c>
      <c r="CR79" s="12">
        <v>-0.15643654276704794</v>
      </c>
      <c r="CS79" s="12">
        <v>-0.14456708634570517</v>
      </c>
      <c r="CT79" s="12">
        <v>-0.12140119239748146</v>
      </c>
      <c r="CU79" s="12">
        <v>-6.0426641648965156E-2</v>
      </c>
      <c r="CV79" s="12">
        <v>-5.7681314208217906E-2</v>
      </c>
      <c r="CW79" s="12">
        <v>-3.7811611460738651E-2</v>
      </c>
      <c r="CX79" s="12">
        <v>-1.2160617393793042E-2</v>
      </c>
      <c r="CY79" s="12">
        <v>-4.0563039587485326E-3</v>
      </c>
      <c r="CZ79" s="12">
        <v>8.6406747837017711E-3</v>
      </c>
      <c r="DA79" s="12">
        <v>8.8430058963204772E-3</v>
      </c>
      <c r="DB79" s="12">
        <v>1.8858469374786437E-2</v>
      </c>
      <c r="DC79" s="12">
        <v>2.3255190811870816E-2</v>
      </c>
      <c r="DD79" s="12">
        <v>2.8907559325077284E-2</v>
      </c>
      <c r="DE79" s="12">
        <v>3.6197002094633446E-2</v>
      </c>
      <c r="DF79" s="12">
        <v>3.7533131878466831E-2</v>
      </c>
      <c r="DG79" s="12">
        <v>6.639569300914118E-2</v>
      </c>
      <c r="DH79" s="12">
        <v>7.7082111726420585E-2</v>
      </c>
      <c r="DI79" s="12">
        <v>9.2441262862080806E-2</v>
      </c>
      <c r="DJ79" s="12">
        <v>9.9270639548593345E-2</v>
      </c>
      <c r="DK79" s="12">
        <v>0.13382422297026508</v>
      </c>
      <c r="DL79" s="12">
        <v>0.16211646862057119</v>
      </c>
      <c r="DM79" s="12">
        <v>0.4159274323411884</v>
      </c>
      <c r="DN79" s="12">
        <v>0.50065141211176178</v>
      </c>
      <c r="DO79" s="12">
        <v>0.5398758337705426</v>
      </c>
    </row>
    <row r="80" spans="1:166" x14ac:dyDescent="0.25">
      <c r="A80" s="12">
        <v>1983</v>
      </c>
      <c r="B80" s="122">
        <f t="shared" si="18"/>
        <v>3.8840109793173236</v>
      </c>
      <c r="C80" s="122">
        <f t="shared" si="19"/>
        <v>44.012830691664121</v>
      </c>
      <c r="D80" s="122">
        <f t="shared" si="19"/>
        <v>30.309147566178247</v>
      </c>
      <c r="E80" s="141" t="e">
        <f t="shared" si="19"/>
        <v>#N/A</v>
      </c>
      <c r="F80" s="122">
        <f t="shared" si="19"/>
        <v>45.320587514807713</v>
      </c>
      <c r="G80" s="122"/>
      <c r="H80" s="141" t="e">
        <f t="shared" si="19"/>
        <v>#N/A</v>
      </c>
      <c r="I80" s="122">
        <f t="shared" si="19"/>
        <v>7.1110636316537787</v>
      </c>
      <c r="J80" s="122">
        <f t="shared" si="19"/>
        <v>23.573238775890868</v>
      </c>
      <c r="K80" s="122">
        <f t="shared" si="19"/>
        <v>5.1908122253362921</v>
      </c>
      <c r="L80" s="122">
        <f t="shared" si="19"/>
        <v>1.5171855940794436</v>
      </c>
      <c r="M80" s="122">
        <f t="shared" si="20"/>
        <v>1.040443982639419</v>
      </c>
      <c r="N80" s="122">
        <f t="shared" si="19"/>
        <v>37.958295689943704</v>
      </c>
      <c r="O80" s="141" t="e">
        <f t="shared" si="19"/>
        <v>#VALUE!</v>
      </c>
      <c r="P80" s="122">
        <f t="shared" si="19"/>
        <v>25.416931311194247</v>
      </c>
      <c r="Q80" s="122">
        <f t="shared" si="19"/>
        <v>32.260337610467332</v>
      </c>
      <c r="R80" s="122">
        <f t="shared" si="19"/>
        <v>17.644259283792465</v>
      </c>
      <c r="S80" s="122"/>
      <c r="T80" s="122">
        <f t="shared" si="19"/>
        <v>36.725164852614107</v>
      </c>
      <c r="U80" s="122">
        <f t="shared" si="19"/>
        <v>38.36936775458102</v>
      </c>
      <c r="V80" s="122">
        <f t="shared" si="19"/>
        <v>25.010252069023892</v>
      </c>
      <c r="W80" s="122"/>
      <c r="X80" s="122"/>
      <c r="Y80" s="122">
        <f t="shared" si="19"/>
        <v>23.632950666070425</v>
      </c>
      <c r="Z80" s="122">
        <f t="shared" si="19"/>
        <v>16.5</v>
      </c>
      <c r="AA80" s="122">
        <f t="shared" si="19"/>
        <v>33.916723944908426</v>
      </c>
      <c r="AB80" s="122">
        <f t="shared" si="19"/>
        <v>25.495018912126064</v>
      </c>
      <c r="AC80" s="122">
        <f t="shared" si="19"/>
        <v>6.9235271652445194</v>
      </c>
      <c r="AD80" s="122">
        <f t="shared" si="19"/>
        <v>7.9702781632042905</v>
      </c>
      <c r="AE80" s="122">
        <f t="shared" si="19"/>
        <v>27.630935157368022</v>
      </c>
      <c r="AF80" s="141" t="e">
        <f t="shared" si="19"/>
        <v>#N/A</v>
      </c>
      <c r="AG80" s="122">
        <f t="shared" si="19"/>
        <v>25.878785198042593</v>
      </c>
      <c r="AH80" s="122">
        <f t="shared" si="19"/>
        <v>35.63651933052757</v>
      </c>
      <c r="AI80" s="122">
        <f t="shared" si="19"/>
        <v>47.937972199366357</v>
      </c>
      <c r="AJ80" s="141" t="e">
        <f t="shared" si="19"/>
        <v>#N/A</v>
      </c>
      <c r="AK80" s="122">
        <f t="shared" si="19"/>
        <v>38.643636505437769</v>
      </c>
      <c r="AL80" s="122">
        <f t="shared" si="19"/>
        <v>39.844101209571342</v>
      </c>
      <c r="AM80" s="122"/>
      <c r="AN80" s="141" t="e">
        <f t="shared" si="19"/>
        <v>#VALUE!</v>
      </c>
      <c r="AO80" s="141" t="e">
        <f t="shared" si="19"/>
        <v>#N/A</v>
      </c>
    </row>
    <row r="81" spans="1:112" x14ac:dyDescent="0.25">
      <c r="A81" s="12">
        <v>1984</v>
      </c>
      <c r="B81" s="122">
        <f t="shared" si="18"/>
        <v>3.8840109793173236</v>
      </c>
      <c r="C81" s="122">
        <f t="shared" si="19"/>
        <v>44.012830691664121</v>
      </c>
      <c r="D81" s="122">
        <f t="shared" si="19"/>
        <v>30.309147566178247</v>
      </c>
      <c r="E81" s="141" t="e">
        <f t="shared" si="19"/>
        <v>#N/A</v>
      </c>
      <c r="F81" s="122">
        <f t="shared" si="19"/>
        <v>43.858633078846168</v>
      </c>
      <c r="G81" s="122"/>
      <c r="H81" s="141" t="e">
        <f t="shared" si="19"/>
        <v>#N/A</v>
      </c>
      <c r="I81" s="122">
        <f t="shared" si="19"/>
        <v>7.4202403112908994</v>
      </c>
      <c r="J81" s="122">
        <f t="shared" si="19"/>
        <v>23.573238775890868</v>
      </c>
      <c r="K81" s="122">
        <f t="shared" si="19"/>
        <v>4.8504310958060435</v>
      </c>
      <c r="L81" s="122">
        <f t="shared" si="19"/>
        <v>1.4160398878074807</v>
      </c>
      <c r="M81" s="122">
        <f t="shared" si="20"/>
        <v>1.040443982639419</v>
      </c>
      <c r="N81" s="122">
        <f t="shared" si="19"/>
        <v>27.42971732338998</v>
      </c>
      <c r="O81" s="141" t="e">
        <f t="shared" si="19"/>
        <v>#VALUE!</v>
      </c>
      <c r="P81" s="122">
        <f t="shared" si="19"/>
        <v>25.416931311194247</v>
      </c>
      <c r="Q81" s="122">
        <f t="shared" si="19"/>
        <v>32.260337610467332</v>
      </c>
      <c r="R81" s="122">
        <f t="shared" si="19"/>
        <v>18.074607071202035</v>
      </c>
      <c r="S81" s="122"/>
      <c r="T81" s="122">
        <f t="shared" si="19"/>
        <v>34.848696575473241</v>
      </c>
      <c r="U81" s="122">
        <f t="shared" si="19"/>
        <v>35.811409904275621</v>
      </c>
      <c r="V81" s="122">
        <f t="shared" si="19"/>
        <v>20.921123403746222</v>
      </c>
      <c r="W81" s="122"/>
      <c r="X81" s="122"/>
      <c r="Y81" s="122">
        <f t="shared" si="19"/>
        <v>23.632950666070425</v>
      </c>
      <c r="Z81" s="122">
        <f t="shared" si="19"/>
        <v>16.5</v>
      </c>
      <c r="AA81" s="122">
        <f t="shared" si="19"/>
        <v>33.916723944908426</v>
      </c>
      <c r="AB81" s="122">
        <f t="shared" si="19"/>
        <v>18.621249160344554</v>
      </c>
      <c r="AC81" s="122">
        <f t="shared" si="19"/>
        <v>6.9235271652445194</v>
      </c>
      <c r="AD81" s="122">
        <f t="shared" si="19"/>
        <v>7.9702781632042905</v>
      </c>
      <c r="AE81" s="122">
        <f t="shared" si="19"/>
        <v>26.225972352756088</v>
      </c>
      <c r="AF81" s="141" t="e">
        <f t="shared" si="19"/>
        <v>#N/A</v>
      </c>
      <c r="AG81" s="122">
        <f t="shared" si="19"/>
        <v>25.878785198042593</v>
      </c>
      <c r="AH81" s="122">
        <f t="shared" si="19"/>
        <v>34.981933157058371</v>
      </c>
      <c r="AI81" s="122">
        <f t="shared" si="19"/>
        <v>46.796591908905249</v>
      </c>
      <c r="AJ81" s="141" t="e">
        <f t="shared" si="19"/>
        <v>#N/A</v>
      </c>
      <c r="AK81" s="122">
        <f t="shared" si="19"/>
        <v>30.914909204350213</v>
      </c>
      <c r="AL81" s="122">
        <f t="shared" si="19"/>
        <v>39.844101209571342</v>
      </c>
      <c r="AM81" s="122"/>
      <c r="AN81" s="141" t="e">
        <f t="shared" si="19"/>
        <v>#VALUE!</v>
      </c>
      <c r="AO81" s="141" t="e">
        <f t="shared" si="19"/>
        <v>#N/A</v>
      </c>
    </row>
    <row r="82" spans="1:112" x14ac:dyDescent="0.25">
      <c r="A82" s="12">
        <v>1985</v>
      </c>
      <c r="B82" s="122">
        <f t="shared" si="18"/>
        <v>3.8840109793173236</v>
      </c>
      <c r="C82" s="122">
        <f t="shared" si="19"/>
        <v>44.012830691664121</v>
      </c>
      <c r="D82" s="122">
        <f t="shared" si="19"/>
        <v>30.309147566178247</v>
      </c>
      <c r="E82" s="141" t="e">
        <f t="shared" si="19"/>
        <v>#N/A</v>
      </c>
      <c r="F82" s="122">
        <f t="shared" si="19"/>
        <v>43.858633078846168</v>
      </c>
      <c r="G82" s="122"/>
      <c r="H82" s="141" t="e">
        <f t="shared" si="19"/>
        <v>#N/A</v>
      </c>
      <c r="I82" s="122">
        <f t="shared" si="19"/>
        <v>7.4202403112908994</v>
      </c>
      <c r="J82" s="122">
        <f t="shared" si="19"/>
        <v>24.197236272899744</v>
      </c>
      <c r="K82" s="122">
        <f t="shared" si="19"/>
        <v>4.7653358134234818</v>
      </c>
      <c r="L82" s="122">
        <f t="shared" si="19"/>
        <v>1.4160398878074807</v>
      </c>
      <c r="M82" s="122">
        <f t="shared" si="20"/>
        <v>1.040443982639419</v>
      </c>
      <c r="N82" s="122">
        <f t="shared" si="19"/>
        <v>27.42971732338998</v>
      </c>
      <c r="O82" s="141" t="e">
        <f t="shared" si="19"/>
        <v>#VALUE!</v>
      </c>
      <c r="P82" s="122">
        <f t="shared" si="19"/>
        <v>25.416931311194247</v>
      </c>
      <c r="Q82" s="122">
        <f t="shared" si="19"/>
        <v>32.260337610467332</v>
      </c>
      <c r="R82" s="122">
        <f t="shared" si="19"/>
        <v>18.074607071202035</v>
      </c>
      <c r="S82" s="122"/>
      <c r="T82" s="122">
        <f t="shared" si="19"/>
        <v>34.848696575473241</v>
      </c>
      <c r="U82" s="122">
        <f t="shared" si="19"/>
        <v>35.811409904275621</v>
      </c>
      <c r="V82" s="122">
        <f t="shared" si="19"/>
        <v>20.921123403746222</v>
      </c>
      <c r="W82" s="122"/>
      <c r="X82" s="122"/>
      <c r="Y82" s="122">
        <f t="shared" si="19"/>
        <v>23.632950666070425</v>
      </c>
      <c r="Z82" s="122">
        <f t="shared" si="19"/>
        <v>16.5</v>
      </c>
      <c r="AA82" s="122">
        <f t="shared" si="19"/>
        <v>37.308396339399273</v>
      </c>
      <c r="AB82" s="122">
        <f t="shared" si="19"/>
        <v>18.39135719540203</v>
      </c>
      <c r="AC82" s="122">
        <f t="shared" si="19"/>
        <v>5.3257901271111683</v>
      </c>
      <c r="AD82" s="122">
        <f t="shared" si="19"/>
        <v>7.9702781632042905</v>
      </c>
      <c r="AE82" s="122">
        <f t="shared" si="19"/>
        <v>22.479404873790934</v>
      </c>
      <c r="AF82" s="141" t="e">
        <f t="shared" si="19"/>
        <v>#N/A</v>
      </c>
      <c r="AG82" s="122">
        <f t="shared" si="19"/>
        <v>25.878785198042593</v>
      </c>
      <c r="AH82" s="122">
        <f t="shared" si="19"/>
        <v>34.981933157058371</v>
      </c>
      <c r="AI82" s="122">
        <f t="shared" si="19"/>
        <v>45.655211618444149</v>
      </c>
      <c r="AJ82" s="141" t="e">
        <f t="shared" si="19"/>
        <v>#N/A</v>
      </c>
      <c r="AK82" s="122">
        <f t="shared" si="19"/>
        <v>30.914909204350213</v>
      </c>
      <c r="AL82" s="122">
        <f t="shared" si="19"/>
        <v>39.844101209571342</v>
      </c>
      <c r="AM82" s="122"/>
      <c r="AN82" s="141" t="e">
        <f t="shared" si="19"/>
        <v>#VALUE!</v>
      </c>
      <c r="AO82" s="141" t="e">
        <f t="shared" si="19"/>
        <v>#N/A</v>
      </c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</row>
    <row r="83" spans="1:112" x14ac:dyDescent="0.25">
      <c r="A83" s="12">
        <v>1986</v>
      </c>
      <c r="B83" s="122">
        <f t="shared" si="18"/>
        <v>3.8840109793173236</v>
      </c>
      <c r="C83" s="122">
        <f t="shared" si="19"/>
        <v>44.012830691664121</v>
      </c>
      <c r="D83" s="122">
        <f t="shared" si="19"/>
        <v>30.309147566178247</v>
      </c>
      <c r="E83" s="141" t="e">
        <f t="shared" si="19"/>
        <v>#N/A</v>
      </c>
      <c r="F83" s="122">
        <f t="shared" si="19"/>
        <v>43.601181983205144</v>
      </c>
      <c r="G83" s="122"/>
      <c r="H83" s="141" t="e">
        <f t="shared" si="19"/>
        <v>#N/A</v>
      </c>
      <c r="I83" s="122">
        <f t="shared" si="19"/>
        <v>7.4202403112908994</v>
      </c>
      <c r="J83" s="122">
        <f t="shared" si="19"/>
        <v>24.751900714685416</v>
      </c>
      <c r="K83" s="122">
        <f t="shared" si="19"/>
        <v>4.7653358134234818</v>
      </c>
      <c r="L83" s="122">
        <f t="shared" si="19"/>
        <v>1.4160398878074807</v>
      </c>
      <c r="M83" s="122">
        <f t="shared" si="20"/>
        <v>1.040443982639419</v>
      </c>
      <c r="N83" s="122">
        <f t="shared" si="19"/>
        <v>27.42971732338998</v>
      </c>
      <c r="O83" s="141" t="e">
        <f t="shared" si="19"/>
        <v>#VALUE!</v>
      </c>
      <c r="P83" s="122">
        <f t="shared" si="19"/>
        <v>19.655760213990217</v>
      </c>
      <c r="Q83" s="122">
        <f t="shared" si="19"/>
        <v>32.260337610467332</v>
      </c>
      <c r="R83" s="122">
        <f t="shared" si="19"/>
        <v>18.074607071202035</v>
      </c>
      <c r="S83" s="122"/>
      <c r="T83" s="122">
        <f t="shared" si="19"/>
        <v>33.240295195066778</v>
      </c>
      <c r="U83" s="122">
        <f t="shared" si="19"/>
        <v>35.811409904275621</v>
      </c>
      <c r="V83" s="122">
        <f t="shared" si="19"/>
        <v>20.921123403746222</v>
      </c>
      <c r="W83" s="122"/>
      <c r="X83" s="122"/>
      <c r="Y83" s="122">
        <f t="shared" si="19"/>
        <v>23.632950666070425</v>
      </c>
      <c r="Z83" s="122">
        <f t="shared" si="19"/>
        <v>16.5</v>
      </c>
      <c r="AA83" s="122">
        <f t="shared" si="19"/>
        <v>37.308396339399273</v>
      </c>
      <c r="AB83" s="122">
        <f t="shared" si="19"/>
        <v>18.39135719540203</v>
      </c>
      <c r="AC83" s="122">
        <f t="shared" si="19"/>
        <v>5.1127585220267218</v>
      </c>
      <c r="AD83" s="122">
        <f t="shared" si="19"/>
        <v>7.9702781632042905</v>
      </c>
      <c r="AE83" s="122">
        <f t="shared" si="19"/>
        <v>22.479404873790934</v>
      </c>
      <c r="AF83" s="141" t="e">
        <f t="shared" si="19"/>
        <v>#N/A</v>
      </c>
      <c r="AG83" s="122">
        <f t="shared" si="19"/>
        <v>25.878785198042593</v>
      </c>
      <c r="AH83" s="122">
        <f t="shared" si="19"/>
        <v>34.981933157058371</v>
      </c>
      <c r="AI83" s="122">
        <f t="shared" si="19"/>
        <v>45.82641866201331</v>
      </c>
      <c r="AJ83" s="141" t="e">
        <f t="shared" si="19"/>
        <v>#N/A</v>
      </c>
      <c r="AK83" s="122">
        <f t="shared" si="19"/>
        <v>30.914909204350213</v>
      </c>
      <c r="AL83" s="122">
        <f t="shared" si="19"/>
        <v>39.844101209571342</v>
      </c>
      <c r="AM83" s="122"/>
      <c r="AN83" s="141" t="e">
        <f t="shared" si="19"/>
        <v>#VALUE!</v>
      </c>
      <c r="AO83" s="141" t="e">
        <f t="shared" si="19"/>
        <v>#N/A</v>
      </c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</row>
    <row r="84" spans="1:112" x14ac:dyDescent="0.25">
      <c r="A84" s="12">
        <v>1987</v>
      </c>
      <c r="B84" s="122">
        <f t="shared" si="18"/>
        <v>3.8840109793173236</v>
      </c>
      <c r="C84" s="122">
        <f t="shared" si="19"/>
        <v>41.870872931336471</v>
      </c>
      <c r="D84" s="122">
        <f t="shared" si="19"/>
        <v>30.309147566178247</v>
      </c>
      <c r="E84" s="141" t="e">
        <f t="shared" si="19"/>
        <v>#N/A</v>
      </c>
      <c r="F84" s="122">
        <f t="shared" si="19"/>
        <v>43.337601099572666</v>
      </c>
      <c r="G84" s="122"/>
      <c r="H84" s="141" t="e">
        <f t="shared" si="19"/>
        <v>#N/A</v>
      </c>
      <c r="I84" s="122">
        <f t="shared" si="19"/>
        <v>6.1835335927424167</v>
      </c>
      <c r="J84" s="122">
        <f t="shared" si="19"/>
        <v>24.266569328122955</v>
      </c>
      <c r="K84" s="122">
        <f t="shared" si="19"/>
        <v>4.7653358134234818</v>
      </c>
      <c r="L84" s="122">
        <f t="shared" si="19"/>
        <v>0.86696319661682497</v>
      </c>
      <c r="M84" s="122">
        <f t="shared" si="20"/>
        <v>1.040443982639419</v>
      </c>
      <c r="N84" s="122">
        <f t="shared" si="19"/>
        <v>15.238731846327767</v>
      </c>
      <c r="O84" s="141" t="e">
        <f t="shared" si="19"/>
        <v>#VALUE!</v>
      </c>
      <c r="P84" s="122">
        <f t="shared" si="19"/>
        <v>19.249089313011108</v>
      </c>
      <c r="Q84" s="122">
        <f t="shared" si="19"/>
        <v>32.260337610467332</v>
      </c>
      <c r="R84" s="122">
        <f t="shared" si="19"/>
        <v>18.074607071202035</v>
      </c>
      <c r="S84" s="122"/>
      <c r="T84" s="122">
        <f t="shared" si="19"/>
        <v>33.240295195066778</v>
      </c>
      <c r="U84" s="122">
        <f t="shared" si="19"/>
        <v>30.695494203664815</v>
      </c>
      <c r="V84" s="122">
        <f t="shared" si="19"/>
        <v>20.921123403746222</v>
      </c>
      <c r="W84" s="122"/>
      <c r="X84" s="122"/>
      <c r="Y84" s="122">
        <f t="shared" si="19"/>
        <v>23.632950666070425</v>
      </c>
      <c r="Z84" s="122">
        <f t="shared" si="19"/>
        <v>16.5</v>
      </c>
      <c r="AA84" s="122">
        <f t="shared" si="19"/>
        <v>32.220887747663006</v>
      </c>
      <c r="AB84" s="122">
        <f t="shared" si="19"/>
        <v>15.632653616091725</v>
      </c>
      <c r="AC84" s="122">
        <f t="shared" si="19"/>
        <v>4.7932111144000515</v>
      </c>
      <c r="AD84" s="122">
        <f t="shared" si="19"/>
        <v>7.9702781632042905</v>
      </c>
      <c r="AE84" s="122">
        <f t="shared" si="19"/>
        <v>18.732837394825776</v>
      </c>
      <c r="AF84" s="141" t="e">
        <f t="shared" si="19"/>
        <v>#N/A</v>
      </c>
      <c r="AG84" s="122">
        <f t="shared" si="19"/>
        <v>25.878785198042593</v>
      </c>
      <c r="AH84" s="122">
        <f t="shared" si="19"/>
        <v>34.981933157058371</v>
      </c>
      <c r="AI84" s="122">
        <f t="shared" si="19"/>
        <v>44.171417240844718</v>
      </c>
      <c r="AJ84" s="141" t="e">
        <f t="shared" si="19"/>
        <v>#N/A</v>
      </c>
      <c r="AK84" s="122">
        <f t="shared" si="19"/>
        <v>30.914909204350213</v>
      </c>
      <c r="AL84" s="122">
        <f t="shared" si="19"/>
        <v>30.679957931369934</v>
      </c>
      <c r="AM84" s="122"/>
      <c r="AN84" s="141" t="e">
        <f t="shared" ref="AN84:AO84" si="21">+AN32*AN$69</f>
        <v>#VALUE!</v>
      </c>
      <c r="AO84" s="141" t="e">
        <f t="shared" si="21"/>
        <v>#N/A</v>
      </c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</row>
    <row r="85" spans="1:112" x14ac:dyDescent="0.25">
      <c r="A85" s="12">
        <v>1988</v>
      </c>
      <c r="B85" s="122">
        <f t="shared" si="18"/>
        <v>3.8840109793173236</v>
      </c>
      <c r="C85" s="122">
        <f t="shared" si="18"/>
        <v>35.943811731525699</v>
      </c>
      <c r="D85" s="122">
        <f t="shared" si="18"/>
        <v>30.309147566178247</v>
      </c>
      <c r="E85" s="141" t="e">
        <f t="shared" si="18"/>
        <v>#N/A</v>
      </c>
      <c r="F85" s="122">
        <f t="shared" si="18"/>
        <v>43.337601099572666</v>
      </c>
      <c r="G85" s="122"/>
      <c r="H85" s="141" t="e">
        <f t="shared" si="18"/>
        <v>#N/A</v>
      </c>
      <c r="I85" s="122">
        <f t="shared" si="18"/>
        <v>6.1835335927424167</v>
      </c>
      <c r="J85" s="122">
        <f t="shared" si="18"/>
        <v>20.730583511739322</v>
      </c>
      <c r="K85" s="122">
        <f t="shared" si="18"/>
        <v>4.2547641191281089</v>
      </c>
      <c r="L85" s="122">
        <f t="shared" si="18"/>
        <v>0.86696319661682497</v>
      </c>
      <c r="M85" s="122">
        <f t="shared" si="20"/>
        <v>1.040443982639419</v>
      </c>
      <c r="N85" s="122">
        <f t="shared" si="18"/>
        <v>47.101534797740371</v>
      </c>
      <c r="O85" s="141" t="e">
        <f t="shared" si="18"/>
        <v>#VALUE!</v>
      </c>
      <c r="P85" s="122">
        <f t="shared" si="18"/>
        <v>19.249089313011108</v>
      </c>
      <c r="Q85" s="122">
        <f t="shared" si="18"/>
        <v>32.260337610467332</v>
      </c>
      <c r="R85" s="122">
        <f t="shared" ref="C85:AO92" si="22">+R33*R$69</f>
        <v>14.344926246985743</v>
      </c>
      <c r="S85" s="122"/>
      <c r="T85" s="122">
        <f t="shared" si="22"/>
        <v>33.240295195066778</v>
      </c>
      <c r="U85" s="122">
        <f t="shared" si="22"/>
        <v>30.695494203664815</v>
      </c>
      <c r="V85" s="122">
        <f t="shared" si="22"/>
        <v>20.921123403746222</v>
      </c>
      <c r="W85" s="122"/>
      <c r="X85" s="122"/>
      <c r="Y85" s="122">
        <f t="shared" si="22"/>
        <v>23.632950666070425</v>
      </c>
      <c r="Z85" s="122">
        <f t="shared" si="22"/>
        <v>15</v>
      </c>
      <c r="AA85" s="122">
        <f t="shared" si="22"/>
        <v>27.133379155926743</v>
      </c>
      <c r="AB85" s="122">
        <f t="shared" si="22"/>
        <v>10.575030387356167</v>
      </c>
      <c r="AC85" s="122">
        <f t="shared" si="22"/>
        <v>4.7932111144000515</v>
      </c>
      <c r="AD85" s="122">
        <f t="shared" si="22"/>
        <v>7.9702781632042905</v>
      </c>
      <c r="AE85" s="122">
        <f t="shared" si="22"/>
        <v>18.732837394825776</v>
      </c>
      <c r="AF85" s="141" t="e">
        <f t="shared" si="22"/>
        <v>#N/A</v>
      </c>
      <c r="AG85" s="122">
        <f t="shared" si="22"/>
        <v>23.290906678238333</v>
      </c>
      <c r="AH85" s="122">
        <f t="shared" si="22"/>
        <v>29.681640254473766</v>
      </c>
      <c r="AI85" s="122">
        <f t="shared" si="22"/>
        <v>43.144174979429714</v>
      </c>
      <c r="AJ85" s="141" t="e">
        <f t="shared" si="22"/>
        <v>#N/A</v>
      </c>
      <c r="AK85" s="122">
        <f t="shared" si="22"/>
        <v>20.609939469566811</v>
      </c>
      <c r="AL85" s="122">
        <f t="shared" si="22"/>
        <v>22.312696677359952</v>
      </c>
      <c r="AM85" s="122"/>
      <c r="AN85" s="141" t="e">
        <f t="shared" si="22"/>
        <v>#VALUE!</v>
      </c>
      <c r="AO85" s="141" t="e">
        <f t="shared" si="22"/>
        <v>#N/A</v>
      </c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</row>
    <row r="86" spans="1:112" x14ac:dyDescent="0.25">
      <c r="A86" s="12">
        <v>1989</v>
      </c>
      <c r="B86" s="122">
        <f t="shared" si="18"/>
        <v>3.0208974283579182</v>
      </c>
      <c r="C86" s="122">
        <f t="shared" si="22"/>
        <v>35.943811731525699</v>
      </c>
      <c r="D86" s="122">
        <f t="shared" si="22"/>
        <v>24.442860940466328</v>
      </c>
      <c r="E86" s="141" t="e">
        <f t="shared" si="22"/>
        <v>#N/A</v>
      </c>
      <c r="F86" s="122">
        <f t="shared" si="22"/>
        <v>33.713833952991465</v>
      </c>
      <c r="G86" s="122"/>
      <c r="H86" s="141" t="e">
        <f t="shared" si="22"/>
        <v>#N/A</v>
      </c>
      <c r="I86" s="122">
        <f t="shared" si="22"/>
        <v>3.0917667963712083</v>
      </c>
      <c r="J86" s="122">
        <f t="shared" si="22"/>
        <v>20.938582677408949</v>
      </c>
      <c r="K86" s="122">
        <f t="shared" si="22"/>
        <v>4.2547641191281089</v>
      </c>
      <c r="L86" s="122">
        <f t="shared" si="22"/>
        <v>0.86696319661682497</v>
      </c>
      <c r="M86" s="122">
        <f t="shared" si="20"/>
        <v>0.52022199131970948</v>
      </c>
      <c r="N86" s="122">
        <f t="shared" si="22"/>
        <v>47.101534797740371</v>
      </c>
      <c r="O86" s="141" t="e">
        <f t="shared" si="22"/>
        <v>#VALUE!</v>
      </c>
      <c r="P86" s="122">
        <f t="shared" si="22"/>
        <v>19.249089313011108</v>
      </c>
      <c r="Q86" s="122">
        <f t="shared" si="22"/>
        <v>32.260337610467332</v>
      </c>
      <c r="R86" s="122">
        <f t="shared" si="22"/>
        <v>14.344926246985743</v>
      </c>
      <c r="S86" s="122"/>
      <c r="T86" s="122">
        <f t="shared" si="22"/>
        <v>26.806689673440953</v>
      </c>
      <c r="U86" s="122">
        <f t="shared" si="22"/>
        <v>25.579578503054012</v>
      </c>
      <c r="V86" s="122">
        <f t="shared" si="22"/>
        <v>19.019203094314747</v>
      </c>
      <c r="W86" s="122"/>
      <c r="X86" s="122"/>
      <c r="Y86" s="122">
        <f t="shared" si="22"/>
        <v>23.632950666070425</v>
      </c>
      <c r="Z86" s="122">
        <f t="shared" si="22"/>
        <v>12</v>
      </c>
      <c r="AA86" s="122">
        <f t="shared" si="22"/>
        <v>22.89378866281319</v>
      </c>
      <c r="AB86" s="122">
        <f t="shared" si="22"/>
        <v>8.7358946678159644</v>
      </c>
      <c r="AC86" s="122">
        <f t="shared" si="22"/>
        <v>4.7932111144000515</v>
      </c>
      <c r="AD86" s="122">
        <f t="shared" si="22"/>
        <v>7.9702781632042905</v>
      </c>
      <c r="AE86" s="122">
        <f t="shared" si="22"/>
        <v>14.986269915860621</v>
      </c>
      <c r="AF86" s="141" t="e">
        <f t="shared" si="22"/>
        <v>#N/A</v>
      </c>
      <c r="AG86" s="122">
        <f t="shared" si="22"/>
        <v>23.290906678238333</v>
      </c>
      <c r="AH86" s="122">
        <f t="shared" si="22"/>
        <v>29.681640254473766</v>
      </c>
      <c r="AI86" s="122">
        <f t="shared" si="22"/>
        <v>41.546242572784173</v>
      </c>
      <c r="AJ86" s="141" t="e">
        <f t="shared" si="22"/>
        <v>#N/A</v>
      </c>
      <c r="AK86" s="122">
        <f t="shared" si="22"/>
        <v>20.609939469566811</v>
      </c>
      <c r="AL86" s="122">
        <f t="shared" si="22"/>
        <v>22.312696677359952</v>
      </c>
      <c r="AM86" s="122"/>
      <c r="AN86" s="141" t="e">
        <f t="shared" si="22"/>
        <v>#VALUE!</v>
      </c>
      <c r="AO86" s="141" t="e">
        <f t="shared" si="22"/>
        <v>#N/A</v>
      </c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</row>
    <row r="87" spans="1:112" x14ac:dyDescent="0.25">
      <c r="A87" s="12">
        <v>1990</v>
      </c>
      <c r="B87" s="122">
        <f t="shared" si="18"/>
        <v>2.5893406528782159</v>
      </c>
      <c r="C87" s="122">
        <f t="shared" si="22"/>
        <v>35.210264553331299</v>
      </c>
      <c r="D87" s="122">
        <f t="shared" si="22"/>
        <v>24.442860940466328</v>
      </c>
      <c r="E87" s="141" t="e">
        <f t="shared" si="22"/>
        <v>#N/A</v>
      </c>
      <c r="F87" s="122">
        <f t="shared" si="22"/>
        <v>33.713833952991465</v>
      </c>
      <c r="G87" s="122"/>
      <c r="H87" s="141" t="e">
        <f t="shared" si="22"/>
        <v>#N/A</v>
      </c>
      <c r="I87" s="122">
        <f t="shared" si="22"/>
        <v>3.0917667963712083</v>
      </c>
      <c r="J87" s="122">
        <f t="shared" si="22"/>
        <v>21.146581843078575</v>
      </c>
      <c r="K87" s="122">
        <f t="shared" si="22"/>
        <v>4.2547641191281089</v>
      </c>
      <c r="L87" s="122">
        <f t="shared" si="22"/>
        <v>0.86696319661682497</v>
      </c>
      <c r="M87" s="122">
        <f t="shared" si="20"/>
        <v>0.52022199131970948</v>
      </c>
      <c r="N87" s="122">
        <f t="shared" si="22"/>
        <v>47.101534797740371</v>
      </c>
      <c r="O87" s="141" t="e">
        <f t="shared" si="22"/>
        <v>#VALUE!</v>
      </c>
      <c r="P87" s="122">
        <f t="shared" si="22"/>
        <v>19.249089313011108</v>
      </c>
      <c r="Q87" s="122">
        <f t="shared" si="22"/>
        <v>30.53210523847801</v>
      </c>
      <c r="R87" s="122">
        <f t="shared" si="22"/>
        <v>14.344926246985743</v>
      </c>
      <c r="S87" s="122">
        <f t="shared" si="22"/>
        <v>9.304919573768327</v>
      </c>
      <c r="T87" s="122">
        <f t="shared" si="22"/>
        <v>26.806689673440953</v>
      </c>
      <c r="U87" s="122">
        <f t="shared" si="22"/>
        <v>25.579578503054012</v>
      </c>
      <c r="V87" s="122">
        <f t="shared" si="22"/>
        <v>19.019203094314747</v>
      </c>
      <c r="W87" s="122"/>
      <c r="X87" s="122"/>
      <c r="Y87" s="122">
        <f t="shared" si="22"/>
        <v>12.725434974037922</v>
      </c>
      <c r="Z87" s="122">
        <f t="shared" si="22"/>
        <v>10.5</v>
      </c>
      <c r="AA87" s="122">
        <f t="shared" si="22"/>
        <v>18.654198169699637</v>
      </c>
      <c r="AB87" s="122">
        <f t="shared" si="22"/>
        <v>7.8163268080458623</v>
      </c>
      <c r="AC87" s="122">
        <f t="shared" si="22"/>
        <v>4.7932111144000515</v>
      </c>
      <c r="AD87" s="122">
        <f t="shared" si="22"/>
        <v>7.9702781632042905</v>
      </c>
      <c r="AE87" s="122">
        <f t="shared" si="22"/>
        <v>14.986269915860621</v>
      </c>
      <c r="AF87" s="141" t="e">
        <f t="shared" si="22"/>
        <v>#N/A</v>
      </c>
      <c r="AG87" s="122">
        <f t="shared" si="22"/>
        <v>23.290906678238333</v>
      </c>
      <c r="AH87" s="122">
        <f t="shared" si="22"/>
        <v>29.681640254473766</v>
      </c>
      <c r="AI87" s="122">
        <f t="shared" si="22"/>
        <v>37.779687614262535</v>
      </c>
      <c r="AJ87" s="141" t="e">
        <f t="shared" si="22"/>
        <v>#N/A</v>
      </c>
      <c r="AK87" s="122">
        <f t="shared" si="22"/>
        <v>20.609939469566811</v>
      </c>
      <c r="AL87" s="122">
        <f t="shared" si="22"/>
        <v>22.312696677359952</v>
      </c>
      <c r="AM87" s="122"/>
      <c r="AN87" s="141" t="e">
        <f t="shared" si="22"/>
        <v>#VALUE!</v>
      </c>
      <c r="AO87" s="141" t="e">
        <f t="shared" si="22"/>
        <v>#N/A</v>
      </c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</row>
    <row r="88" spans="1:112" x14ac:dyDescent="0.25">
      <c r="A88" s="12">
        <v>1991</v>
      </c>
      <c r="B88" s="122">
        <f t="shared" si="18"/>
        <v>2.5893406528782159</v>
      </c>
      <c r="C88" s="122">
        <f t="shared" si="22"/>
        <v>34.4767173751369</v>
      </c>
      <c r="D88" s="122">
        <f t="shared" si="22"/>
        <v>24.442860940466328</v>
      </c>
      <c r="E88" s="141" t="e">
        <f t="shared" si="22"/>
        <v>#N/A</v>
      </c>
      <c r="F88" s="122">
        <f t="shared" si="22"/>
        <v>33.713833952991465</v>
      </c>
      <c r="G88" s="122"/>
      <c r="H88" s="141" t="e">
        <f t="shared" si="22"/>
        <v>#N/A</v>
      </c>
      <c r="I88" s="122">
        <f t="shared" si="22"/>
        <v>3.0917667963712083</v>
      </c>
      <c r="J88" s="122">
        <f t="shared" si="22"/>
        <v>21.146581843078575</v>
      </c>
      <c r="K88" s="122">
        <f t="shared" si="22"/>
        <v>4.2547641191281089</v>
      </c>
      <c r="L88" s="122">
        <f t="shared" si="22"/>
        <v>0.86696319661682497</v>
      </c>
      <c r="M88" s="122">
        <f t="shared" si="20"/>
        <v>0.52022199131970948</v>
      </c>
      <c r="N88" s="122">
        <f t="shared" si="22"/>
        <v>47.101534797740371</v>
      </c>
      <c r="O88" s="141" t="e">
        <f t="shared" si="22"/>
        <v>#VALUE!</v>
      </c>
      <c r="P88" s="122">
        <f t="shared" si="22"/>
        <v>19.249089313011108</v>
      </c>
      <c r="Q88" s="122">
        <f t="shared" si="22"/>
        <v>30.53210523847801</v>
      </c>
      <c r="R88" s="122">
        <f t="shared" si="22"/>
        <v>14.344926246985743</v>
      </c>
      <c r="S88" s="122">
        <f t="shared" si="22"/>
        <v>9.304919573768327</v>
      </c>
      <c r="T88" s="122">
        <f t="shared" si="22"/>
        <v>26.806689673440953</v>
      </c>
      <c r="U88" s="122">
        <f t="shared" si="22"/>
        <v>25.579578503054012</v>
      </c>
      <c r="V88" s="122">
        <f t="shared" si="22"/>
        <v>19.019203094314747</v>
      </c>
      <c r="W88" s="122"/>
      <c r="X88" s="122"/>
      <c r="Y88" s="122">
        <f t="shared" si="22"/>
        <v>12.725434974037922</v>
      </c>
      <c r="Z88" s="122">
        <f t="shared" si="22"/>
        <v>10.5</v>
      </c>
      <c r="AA88" s="122">
        <f t="shared" si="22"/>
        <v>18.654198169699637</v>
      </c>
      <c r="AB88" s="122">
        <f t="shared" si="22"/>
        <v>6.4369750183907106</v>
      </c>
      <c r="AC88" s="122">
        <f t="shared" si="22"/>
        <v>3.9410846940622646</v>
      </c>
      <c r="AD88" s="122">
        <f t="shared" si="22"/>
        <v>7.9702781632042905</v>
      </c>
      <c r="AE88" s="122">
        <f t="shared" si="22"/>
        <v>14.986269915860621</v>
      </c>
      <c r="AF88" s="141" t="e">
        <f t="shared" si="22"/>
        <v>#N/A</v>
      </c>
      <c r="AG88" s="122">
        <f t="shared" si="22"/>
        <v>22.773330974277481</v>
      </c>
      <c r="AH88" s="122">
        <f t="shared" si="22"/>
        <v>29.681640254473766</v>
      </c>
      <c r="AI88" s="122">
        <f t="shared" si="22"/>
        <v>29.219335435804254</v>
      </c>
      <c r="AJ88" s="141" t="e">
        <f t="shared" si="22"/>
        <v>#N/A</v>
      </c>
      <c r="AK88" s="122">
        <f t="shared" si="22"/>
        <v>20.609939469566811</v>
      </c>
      <c r="AL88" s="122">
        <f t="shared" si="22"/>
        <v>24.703342749934233</v>
      </c>
      <c r="AM88" s="122"/>
      <c r="AN88" s="141" t="e">
        <f t="shared" si="22"/>
        <v>#VALUE!</v>
      </c>
      <c r="AO88" s="141" t="e">
        <f t="shared" si="22"/>
        <v>#N/A</v>
      </c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</row>
    <row r="89" spans="1:112" x14ac:dyDescent="0.25">
      <c r="A89" s="12">
        <v>1992</v>
      </c>
      <c r="B89" s="122">
        <f t="shared" si="18"/>
        <v>2.5893406528782159</v>
      </c>
      <c r="C89" s="122">
        <f t="shared" si="22"/>
        <v>34.4767173751369</v>
      </c>
      <c r="D89" s="122">
        <f t="shared" si="22"/>
        <v>24.442860940466328</v>
      </c>
      <c r="E89" s="141" t="e">
        <f t="shared" si="22"/>
        <v>#N/A</v>
      </c>
      <c r="F89" s="122">
        <f t="shared" si="22"/>
        <v>33.713833952991465</v>
      </c>
      <c r="G89" s="122"/>
      <c r="H89" s="141" t="e">
        <f t="shared" si="22"/>
        <v>#N/A</v>
      </c>
      <c r="I89" s="122">
        <f t="shared" si="22"/>
        <v>3.0917667963712083</v>
      </c>
      <c r="J89" s="122">
        <f t="shared" si="22"/>
        <v>21.146581843078575</v>
      </c>
      <c r="K89" s="122">
        <f t="shared" si="22"/>
        <v>4.2547641191281089</v>
      </c>
      <c r="L89" s="122">
        <f t="shared" si="22"/>
        <v>0.86696319661682497</v>
      </c>
      <c r="M89" s="122">
        <f t="shared" si="20"/>
        <v>0.52022199131970948</v>
      </c>
      <c r="N89" s="122">
        <f t="shared" si="22"/>
        <v>47.101534797740371</v>
      </c>
      <c r="O89" s="141" t="e">
        <f t="shared" si="22"/>
        <v>#VALUE!</v>
      </c>
      <c r="P89" s="122">
        <f t="shared" si="22"/>
        <v>19.249089313011108</v>
      </c>
      <c r="Q89" s="122">
        <f t="shared" si="22"/>
        <v>30.53210523847801</v>
      </c>
      <c r="R89" s="122">
        <f t="shared" si="22"/>
        <v>14.344926246985743</v>
      </c>
      <c r="S89" s="122">
        <f t="shared" si="22"/>
        <v>7.4439356590146621</v>
      </c>
      <c r="T89" s="122">
        <f t="shared" si="22"/>
        <v>27.342823466909771</v>
      </c>
      <c r="U89" s="122">
        <f t="shared" si="22"/>
        <v>25.579578503054012</v>
      </c>
      <c r="V89" s="122">
        <f t="shared" si="22"/>
        <v>19.019203094314747</v>
      </c>
      <c r="W89" s="122">
        <f t="shared" si="22"/>
        <v>0</v>
      </c>
      <c r="X89" s="122"/>
      <c r="Y89" s="122">
        <f t="shared" si="22"/>
        <v>12.725434974037922</v>
      </c>
      <c r="Z89" s="122">
        <f t="shared" si="22"/>
        <v>10.5</v>
      </c>
      <c r="AA89" s="122">
        <f t="shared" si="22"/>
        <v>18.654198169699637</v>
      </c>
      <c r="AB89" s="122">
        <f t="shared" si="22"/>
        <v>5.9771910885056592</v>
      </c>
      <c r="AC89" s="122">
        <f t="shared" si="22"/>
        <v>3.9410846940622646</v>
      </c>
      <c r="AD89" s="122">
        <f t="shared" si="22"/>
        <v>7.9702781632042905</v>
      </c>
      <c r="AE89" s="122">
        <f t="shared" si="22"/>
        <v>14.986269915860621</v>
      </c>
      <c r="AF89" s="141" t="e">
        <f t="shared" si="22"/>
        <v>#N/A</v>
      </c>
      <c r="AG89" s="122">
        <f t="shared" si="22"/>
        <v>22.25575527031663</v>
      </c>
      <c r="AH89" s="122">
        <f t="shared" si="22"/>
        <v>28.091552383698385</v>
      </c>
      <c r="AI89" s="122">
        <f t="shared" si="22"/>
        <v>29.105197406758144</v>
      </c>
      <c r="AJ89" s="141" t="e">
        <f t="shared" si="22"/>
        <v>#N/A</v>
      </c>
      <c r="AK89" s="122">
        <f t="shared" si="22"/>
        <v>20.609939469566811</v>
      </c>
      <c r="AL89" s="122">
        <f t="shared" si="22"/>
        <v>24.703342749934233</v>
      </c>
      <c r="AM89" s="122"/>
      <c r="AN89" s="141" t="e">
        <f t="shared" si="22"/>
        <v>#VALUE!</v>
      </c>
      <c r="AO89" s="141" t="e">
        <f t="shared" si="22"/>
        <v>#N/A</v>
      </c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</row>
    <row r="90" spans="1:112" x14ac:dyDescent="0.25">
      <c r="A90" s="12">
        <v>1993</v>
      </c>
      <c r="B90" s="122">
        <f t="shared" si="18"/>
        <v>2.5893406528782159</v>
      </c>
      <c r="C90" s="122">
        <f t="shared" si="22"/>
        <v>34.4767173751369</v>
      </c>
      <c r="D90" s="122">
        <f t="shared" si="22"/>
        <v>24.442860940466328</v>
      </c>
      <c r="E90" s="141" t="e">
        <f t="shared" si="22"/>
        <v>#N/A</v>
      </c>
      <c r="F90" s="122">
        <f t="shared" si="22"/>
        <v>33.713833952991465</v>
      </c>
      <c r="G90" s="122">
        <f t="shared" si="22"/>
        <v>1.107515091603144</v>
      </c>
      <c r="H90" s="141" t="e">
        <f t="shared" si="22"/>
        <v>#N/A</v>
      </c>
      <c r="I90" s="122">
        <f t="shared" si="22"/>
        <v>3.0917667963712083</v>
      </c>
      <c r="J90" s="122">
        <f t="shared" si="22"/>
        <v>21.146581843078575</v>
      </c>
      <c r="K90" s="122">
        <f t="shared" si="22"/>
        <v>4.2547641191281089</v>
      </c>
      <c r="L90" s="122">
        <f t="shared" si="22"/>
        <v>0.86696319661682497</v>
      </c>
      <c r="M90" s="122">
        <f t="shared" si="20"/>
        <v>0.52022199131970948</v>
      </c>
      <c r="N90" s="122">
        <f t="shared" si="22"/>
        <v>47.101534797740371</v>
      </c>
      <c r="O90" s="141" t="e">
        <f t="shared" si="22"/>
        <v>#VALUE!</v>
      </c>
      <c r="P90" s="122">
        <f t="shared" si="22"/>
        <v>19.249089313011108</v>
      </c>
      <c r="Q90" s="122">
        <f t="shared" si="22"/>
        <v>30.53210523847801</v>
      </c>
      <c r="R90" s="122">
        <f t="shared" si="22"/>
        <v>11.475940997588594</v>
      </c>
      <c r="S90" s="122">
        <f t="shared" si="22"/>
        <v>7.4439356590146621</v>
      </c>
      <c r="T90" s="122">
        <f t="shared" si="22"/>
        <v>27.342823466909771</v>
      </c>
      <c r="U90" s="122">
        <f t="shared" si="22"/>
        <v>25.579578503054012</v>
      </c>
      <c r="V90" s="122">
        <f t="shared" si="22"/>
        <v>19.019203094314747</v>
      </c>
      <c r="W90" s="122">
        <f t="shared" si="22"/>
        <v>0</v>
      </c>
      <c r="X90" s="122"/>
      <c r="Y90" s="122">
        <f t="shared" si="22"/>
        <v>12.725434974037922</v>
      </c>
      <c r="Z90" s="122">
        <f t="shared" si="22"/>
        <v>10.5</v>
      </c>
      <c r="AA90" s="122">
        <f t="shared" si="22"/>
        <v>18.654198169699637</v>
      </c>
      <c r="AB90" s="122">
        <f t="shared" si="22"/>
        <v>6.2990398394251947</v>
      </c>
      <c r="AC90" s="122">
        <f t="shared" si="22"/>
        <v>3.9410846940622646</v>
      </c>
      <c r="AD90" s="122">
        <f t="shared" si="22"/>
        <v>7.9702781632042905</v>
      </c>
      <c r="AE90" s="122">
        <f t="shared" si="22"/>
        <v>14.986269915860621</v>
      </c>
      <c r="AF90" s="141" t="e">
        <f t="shared" si="22"/>
        <v>#N/A</v>
      </c>
      <c r="AG90" s="122">
        <f t="shared" si="22"/>
        <v>22.25575527031663</v>
      </c>
      <c r="AH90" s="122">
        <f t="shared" si="22"/>
        <v>29.681640254473766</v>
      </c>
      <c r="AI90" s="122">
        <f t="shared" si="22"/>
        <v>29.105197406758144</v>
      </c>
      <c r="AJ90" s="141" t="e">
        <f t="shared" si="22"/>
        <v>#N/A</v>
      </c>
      <c r="AK90" s="122">
        <f t="shared" si="22"/>
        <v>20.609939469566811</v>
      </c>
      <c r="AL90" s="122">
        <f t="shared" si="22"/>
        <v>31.556528157980505</v>
      </c>
      <c r="AM90" s="122"/>
      <c r="AN90" s="141" t="e">
        <f t="shared" si="22"/>
        <v>#VALUE!</v>
      </c>
      <c r="AO90" s="141" t="e">
        <f t="shared" si="22"/>
        <v>#N/A</v>
      </c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</row>
    <row r="91" spans="1:112" x14ac:dyDescent="0.25">
      <c r="A91" s="12">
        <v>1994</v>
      </c>
      <c r="B91" s="122">
        <f t="shared" si="18"/>
        <v>2.5893406528782159</v>
      </c>
      <c r="C91" s="122">
        <f t="shared" si="22"/>
        <v>34.4767173751369</v>
      </c>
      <c r="D91" s="122">
        <f t="shared" si="22"/>
        <v>24.442860940466328</v>
      </c>
      <c r="E91" s="141" t="e">
        <f t="shared" si="22"/>
        <v>#N/A</v>
      </c>
      <c r="F91" s="122">
        <f t="shared" si="22"/>
        <v>33.713833952991465</v>
      </c>
      <c r="G91" s="122">
        <f t="shared" si="22"/>
        <v>1.107515091603144</v>
      </c>
      <c r="H91" s="141" t="e">
        <f t="shared" si="22"/>
        <v>#N/A</v>
      </c>
      <c r="I91" s="122">
        <f t="shared" si="22"/>
        <v>4.3284735149196916</v>
      </c>
      <c r="J91" s="122">
        <f t="shared" si="22"/>
        <v>21.146581843078575</v>
      </c>
      <c r="K91" s="122">
        <f t="shared" si="22"/>
        <v>4.2547641191281089</v>
      </c>
      <c r="L91" s="122">
        <f t="shared" si="22"/>
        <v>0.86696319661682497</v>
      </c>
      <c r="M91" s="122">
        <f t="shared" si="20"/>
        <v>0.52022199131970948</v>
      </c>
      <c r="N91" s="122">
        <f t="shared" si="22"/>
        <v>44.677191094915493</v>
      </c>
      <c r="O91" s="141" t="e">
        <f t="shared" si="22"/>
        <v>#VALUE!</v>
      </c>
      <c r="P91" s="122">
        <f t="shared" si="22"/>
        <v>19.249089313011108</v>
      </c>
      <c r="Q91" s="122">
        <f t="shared" si="22"/>
        <v>30.53210523847801</v>
      </c>
      <c r="R91" s="122">
        <f t="shared" si="22"/>
        <v>11.475940997588594</v>
      </c>
      <c r="S91" s="122">
        <f t="shared" si="22"/>
        <v>8.1883292249161279</v>
      </c>
      <c r="T91" s="122">
        <f t="shared" si="22"/>
        <v>27.342823466909771</v>
      </c>
      <c r="U91" s="122">
        <f t="shared" si="22"/>
        <v>25.579578503054012</v>
      </c>
      <c r="V91" s="122">
        <f t="shared" si="22"/>
        <v>17.117282784883272</v>
      </c>
      <c r="W91" s="122">
        <f t="shared" si="22"/>
        <v>0</v>
      </c>
      <c r="X91" s="122">
        <f t="shared" si="22"/>
        <v>13.122808422197888</v>
      </c>
      <c r="Y91" s="122">
        <f t="shared" si="22"/>
        <v>12.725434974037922</v>
      </c>
      <c r="Z91" s="122">
        <f t="shared" si="22"/>
        <v>10.5</v>
      </c>
      <c r="AA91" s="122">
        <f t="shared" si="22"/>
        <v>18.654198169699637</v>
      </c>
      <c r="AB91" s="122">
        <f t="shared" si="22"/>
        <v>6.2990398394251947</v>
      </c>
      <c r="AC91" s="122">
        <f t="shared" si="22"/>
        <v>3.1954740762667013</v>
      </c>
      <c r="AD91" s="122">
        <f t="shared" si="22"/>
        <v>7.9702781632042905</v>
      </c>
      <c r="AE91" s="122">
        <f t="shared" si="22"/>
        <v>14.986269915860621</v>
      </c>
      <c r="AF91" s="141" t="e">
        <f t="shared" si="22"/>
        <v>#N/A</v>
      </c>
      <c r="AG91" s="122">
        <f t="shared" si="22"/>
        <v>22.25575527031663</v>
      </c>
      <c r="AH91" s="122">
        <f t="shared" si="22"/>
        <v>29.681640254473766</v>
      </c>
      <c r="AI91" s="122">
        <f t="shared" si="22"/>
        <v>29.162266421281199</v>
      </c>
      <c r="AJ91" s="141" t="e">
        <f t="shared" si="22"/>
        <v>#N/A</v>
      </c>
      <c r="AK91" s="122">
        <f t="shared" si="22"/>
        <v>20.609939469566811</v>
      </c>
      <c r="AL91" s="122">
        <f t="shared" si="22"/>
        <v>31.556528157980505</v>
      </c>
      <c r="AM91" s="122"/>
      <c r="AN91" s="141" t="e">
        <f t="shared" si="22"/>
        <v>#VALUE!</v>
      </c>
      <c r="AO91" s="141" t="e">
        <f t="shared" si="22"/>
        <v>#N/A</v>
      </c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</row>
    <row r="92" spans="1:112" x14ac:dyDescent="0.25">
      <c r="A92" s="12">
        <v>1995</v>
      </c>
      <c r="B92" s="122">
        <f t="shared" si="18"/>
        <v>2.5893406528782159</v>
      </c>
      <c r="C92" s="122">
        <f t="shared" si="22"/>
        <v>34.4767173751369</v>
      </c>
      <c r="D92" s="122">
        <f t="shared" si="22"/>
        <v>24.442860940466328</v>
      </c>
      <c r="E92" s="141" t="e">
        <f t="shared" si="22"/>
        <v>#N/A</v>
      </c>
      <c r="F92" s="122">
        <f t="shared" si="22"/>
        <v>33.713833952991465</v>
      </c>
      <c r="G92" s="122">
        <f t="shared" si="22"/>
        <v>1.107515091603144</v>
      </c>
      <c r="H92" s="141" t="e">
        <f t="shared" si="22"/>
        <v>#N/A</v>
      </c>
      <c r="I92" s="122">
        <f t="shared" si="22"/>
        <v>4.3284735149196916</v>
      </c>
      <c r="J92" s="122">
        <f t="shared" si="22"/>
        <v>21.146581843078575</v>
      </c>
      <c r="K92" s="122">
        <f t="shared" si="22"/>
        <v>4.0845735543629846</v>
      </c>
      <c r="L92" s="122">
        <f t="shared" si="22"/>
        <v>0.86696319661682497</v>
      </c>
      <c r="M92" s="122">
        <f t="shared" si="20"/>
        <v>0.52022199131970948</v>
      </c>
      <c r="N92" s="122">
        <f t="shared" si="22"/>
        <v>43.984521465536965</v>
      </c>
      <c r="O92" s="141" t="e">
        <f t="shared" si="22"/>
        <v>#VALUE!</v>
      </c>
      <c r="P92" s="122">
        <f t="shared" si="22"/>
        <v>19.249089313011108</v>
      </c>
      <c r="Q92" s="122">
        <f t="shared" si="22"/>
        <v>30.53210523847801</v>
      </c>
      <c r="R92" s="122">
        <f t="shared" si="22"/>
        <v>12.910433622287169</v>
      </c>
      <c r="S92" s="122">
        <f t="shared" si="22"/>
        <v>8.1883292249161279</v>
      </c>
      <c r="T92" s="122">
        <f t="shared" si="22"/>
        <v>27.342823466909771</v>
      </c>
      <c r="U92" s="122">
        <f t="shared" si="22"/>
        <v>25.579578503054012</v>
      </c>
      <c r="V92" s="122">
        <f t="shared" si="22"/>
        <v>17.117282784883272</v>
      </c>
      <c r="W92" s="122">
        <f t="shared" si="22"/>
        <v>11.367207497472881</v>
      </c>
      <c r="X92" s="122">
        <f t="shared" si="22"/>
        <v>13.918130144755336</v>
      </c>
      <c r="Y92" s="122">
        <f t="shared" si="22"/>
        <v>12.725434974037922</v>
      </c>
      <c r="Z92" s="122">
        <f t="shared" si="22"/>
        <v>10.5</v>
      </c>
      <c r="AA92" s="122">
        <f t="shared" si="22"/>
        <v>18.654198169699637</v>
      </c>
      <c r="AB92" s="122">
        <f t="shared" si="22"/>
        <v>6.2990398394251947</v>
      </c>
      <c r="AC92" s="122">
        <f t="shared" si="22"/>
        <v>3.1954740762667013</v>
      </c>
      <c r="AD92" s="122">
        <f t="shared" ref="AD92:AO92" si="23">+AD40*AD$69</f>
        <v>7.9702781632042905</v>
      </c>
      <c r="AE92" s="122">
        <f t="shared" si="23"/>
        <v>14.986269915860621</v>
      </c>
      <c r="AF92" s="141" t="e">
        <f t="shared" si="23"/>
        <v>#N/A</v>
      </c>
      <c r="AG92" s="122">
        <f t="shared" si="23"/>
        <v>22.25575527031663</v>
      </c>
      <c r="AH92" s="122">
        <f t="shared" si="23"/>
        <v>29.681640254473766</v>
      </c>
      <c r="AI92" s="122">
        <f t="shared" si="23"/>
        <v>32.243993205526181</v>
      </c>
      <c r="AJ92" s="141" t="e">
        <f t="shared" si="23"/>
        <v>#N/A</v>
      </c>
      <c r="AK92" s="122">
        <f t="shared" si="23"/>
        <v>20.609939469566811</v>
      </c>
      <c r="AL92" s="122">
        <f t="shared" si="23"/>
        <v>31.556528157980505</v>
      </c>
      <c r="AM92" s="122"/>
      <c r="AN92" s="141" t="e">
        <f t="shared" si="23"/>
        <v>#VALUE!</v>
      </c>
      <c r="AO92" s="141" t="e">
        <f t="shared" si="23"/>
        <v>#N/A</v>
      </c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</row>
    <row r="93" spans="1:112" x14ac:dyDescent="0.25">
      <c r="A93" s="12">
        <v>1996</v>
      </c>
      <c r="B93" s="122">
        <f t="shared" ref="B93:AO94" si="24">+B41*B$69</f>
        <v>2.5893406528782159</v>
      </c>
      <c r="C93" s="122">
        <f t="shared" si="24"/>
        <v>34.4767173751369</v>
      </c>
      <c r="D93" s="122">
        <f t="shared" si="24"/>
        <v>24.442860940466328</v>
      </c>
      <c r="E93" s="141" t="e">
        <f t="shared" si="24"/>
        <v>#N/A</v>
      </c>
      <c r="F93" s="122">
        <f t="shared" si="24"/>
        <v>33.713833952991465</v>
      </c>
      <c r="G93" s="122">
        <f t="shared" si="24"/>
        <v>1.107515091603144</v>
      </c>
      <c r="H93" s="141" t="e">
        <f t="shared" si="24"/>
        <v>#N/A</v>
      </c>
      <c r="I93" s="122">
        <f t="shared" si="24"/>
        <v>2.4734134370969665</v>
      </c>
      <c r="J93" s="122">
        <f t="shared" si="24"/>
        <v>21.146581843078575</v>
      </c>
      <c r="K93" s="122">
        <f t="shared" si="24"/>
        <v>3.8292877072152978</v>
      </c>
      <c r="L93" s="122">
        <f t="shared" si="24"/>
        <v>1.0114570627196291</v>
      </c>
      <c r="M93" s="122">
        <f t="shared" si="20"/>
        <v>0.52022199131970948</v>
      </c>
      <c r="N93" s="122">
        <f t="shared" si="24"/>
        <v>45.023525909604764</v>
      </c>
      <c r="O93" s="141" t="e">
        <f t="shared" si="24"/>
        <v>#VALUE!</v>
      </c>
      <c r="P93" s="122">
        <f t="shared" si="24"/>
        <v>18.300190544059859</v>
      </c>
      <c r="Q93" s="122">
        <f t="shared" si="24"/>
        <v>30.53210523847801</v>
      </c>
      <c r="R93" s="122">
        <f t="shared" si="24"/>
        <v>12.910433622287169</v>
      </c>
      <c r="S93" s="122">
        <f t="shared" si="24"/>
        <v>8.9327227908175946</v>
      </c>
      <c r="T93" s="122">
        <f t="shared" si="24"/>
        <v>27.342823466909771</v>
      </c>
      <c r="U93" s="122">
        <f t="shared" si="24"/>
        <v>25.579578503054012</v>
      </c>
      <c r="V93" s="122">
        <f t="shared" si="24"/>
        <v>15.215362475451798</v>
      </c>
      <c r="W93" s="122">
        <f t="shared" si="24"/>
        <v>8.1194339267663445</v>
      </c>
      <c r="X93" s="122">
        <f t="shared" si="24"/>
        <v>13.122808422197888</v>
      </c>
      <c r="Y93" s="122">
        <f t="shared" si="24"/>
        <v>12.725434974037922</v>
      </c>
      <c r="Z93" s="122">
        <f t="shared" si="24"/>
        <v>10.5</v>
      </c>
      <c r="AA93" s="122">
        <f t="shared" si="24"/>
        <v>18.654198169699637</v>
      </c>
      <c r="AB93" s="122">
        <f t="shared" si="24"/>
        <v>6.2990398394251947</v>
      </c>
      <c r="AC93" s="122">
        <f t="shared" si="24"/>
        <v>3.1954740762667013</v>
      </c>
      <c r="AD93" s="122">
        <f t="shared" si="24"/>
        <v>7.9702781632042905</v>
      </c>
      <c r="AE93" s="122">
        <f t="shared" si="24"/>
        <v>14.986269915860621</v>
      </c>
      <c r="AF93" s="141" t="e">
        <f t="shared" si="24"/>
        <v>#N/A</v>
      </c>
      <c r="AG93" s="122">
        <f t="shared" si="24"/>
        <v>23.290906678238333</v>
      </c>
      <c r="AH93" s="122">
        <f t="shared" si="24"/>
        <v>29.681640254473766</v>
      </c>
      <c r="AI93" s="122">
        <f t="shared" si="24"/>
        <v>32.358131234572291</v>
      </c>
      <c r="AJ93" s="141" t="e">
        <f t="shared" si="24"/>
        <v>#N/A</v>
      </c>
      <c r="AK93" s="122">
        <f t="shared" si="24"/>
        <v>20.609939469566811</v>
      </c>
      <c r="AL93" s="122">
        <f t="shared" si="24"/>
        <v>31.556528157980505</v>
      </c>
      <c r="AM93" s="122"/>
      <c r="AN93" s="141" t="e">
        <f t="shared" si="24"/>
        <v>#VALUE!</v>
      </c>
      <c r="AO93" s="141" t="e">
        <f t="shared" si="24"/>
        <v>#N/A</v>
      </c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</row>
    <row r="94" spans="1:112" x14ac:dyDescent="0.25">
      <c r="A94" s="12">
        <v>1997</v>
      </c>
      <c r="B94" s="122">
        <f t="shared" si="24"/>
        <v>2.8482747181660373</v>
      </c>
      <c r="C94" s="122">
        <f>+C42*C$69</f>
        <v>34.4767173751369</v>
      </c>
      <c r="D94" s="122">
        <f t="shared" si="24"/>
        <v>24.442860940466328</v>
      </c>
      <c r="E94" s="141" t="e">
        <f t="shared" si="24"/>
        <v>#N/A</v>
      </c>
      <c r="F94" s="122">
        <f t="shared" si="24"/>
        <v>33.713833952991465</v>
      </c>
      <c r="G94" s="122">
        <f t="shared" si="24"/>
        <v>1.107515091603144</v>
      </c>
      <c r="H94" s="141" t="e">
        <f t="shared" si="24"/>
        <v>#N/A</v>
      </c>
      <c r="I94" s="122">
        <f t="shared" si="24"/>
        <v>3.0917667963712083</v>
      </c>
      <c r="J94" s="122">
        <f t="shared" si="24"/>
        <v>21.146581843078575</v>
      </c>
      <c r="K94" s="122">
        <f t="shared" si="24"/>
        <v>3.8292877072152978</v>
      </c>
      <c r="L94" s="122">
        <f t="shared" si="24"/>
        <v>1.0114570627196291</v>
      </c>
      <c r="M94" s="122">
        <f t="shared" si="20"/>
        <v>0.52022199131970948</v>
      </c>
      <c r="N94" s="122">
        <f t="shared" si="24"/>
        <v>41.560177762712087</v>
      </c>
      <c r="O94" s="141" t="e">
        <f t="shared" si="24"/>
        <v>#VALUE!</v>
      </c>
      <c r="P94" s="122">
        <f t="shared" si="24"/>
        <v>18.300190544059859</v>
      </c>
      <c r="Q94" s="122">
        <f t="shared" si="24"/>
        <v>30.53210523847801</v>
      </c>
      <c r="R94" s="122">
        <f t="shared" si="24"/>
        <v>12.910433622287169</v>
      </c>
      <c r="S94" s="122">
        <f t="shared" si="24"/>
        <v>7.8161324419653955</v>
      </c>
      <c r="T94" s="122">
        <f t="shared" si="24"/>
        <v>27.342823466909771</v>
      </c>
      <c r="U94" s="122">
        <f t="shared" si="24"/>
        <v>25.579578503054012</v>
      </c>
      <c r="V94" s="122">
        <f t="shared" si="24"/>
        <v>15.215362475451798</v>
      </c>
      <c r="W94" s="122">
        <f t="shared" si="24"/>
        <v>8.1194339267663445</v>
      </c>
      <c r="X94" s="122">
        <f t="shared" si="24"/>
        <v>13.122808422197888</v>
      </c>
      <c r="Y94" s="122">
        <f t="shared" si="24"/>
        <v>12.725434974037922</v>
      </c>
      <c r="Z94" s="122">
        <f t="shared" si="24"/>
        <v>10.5</v>
      </c>
      <c r="AA94" s="122">
        <f t="shared" si="24"/>
        <v>18.654198169699637</v>
      </c>
      <c r="AB94" s="122">
        <f t="shared" si="24"/>
        <v>9.5864949381033089</v>
      </c>
      <c r="AC94" s="122">
        <f t="shared" si="24"/>
        <v>3.1954740762667013</v>
      </c>
      <c r="AD94" s="122">
        <f t="shared" si="24"/>
        <v>7.9702781632042905</v>
      </c>
      <c r="AE94" s="122">
        <f t="shared" si="24"/>
        <v>14.986269915860621</v>
      </c>
      <c r="AF94" s="141" t="e">
        <f t="shared" si="24"/>
        <v>#N/A</v>
      </c>
      <c r="AG94" s="122">
        <f t="shared" si="24"/>
        <v>23.290906678238333</v>
      </c>
      <c r="AH94" s="122">
        <f t="shared" si="24"/>
        <v>29.681640254473766</v>
      </c>
      <c r="AI94" s="122">
        <f t="shared" si="24"/>
        <v>32.358131234572291</v>
      </c>
      <c r="AJ94" s="141" t="e">
        <f t="shared" si="24"/>
        <v>#N/A</v>
      </c>
      <c r="AK94" s="122">
        <f t="shared" si="24"/>
        <v>20.609939469566811</v>
      </c>
      <c r="AL94" s="122">
        <f t="shared" si="24"/>
        <v>31.556528157980505</v>
      </c>
      <c r="AM94" s="122"/>
      <c r="AN94" s="141" t="e">
        <f t="shared" si="24"/>
        <v>#VALUE!</v>
      </c>
      <c r="AO94" s="141" t="e">
        <f t="shared" si="24"/>
        <v>#N/A</v>
      </c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</row>
    <row r="95" spans="1:112" x14ac:dyDescent="0.25">
      <c r="A95" s="12">
        <v>1998</v>
      </c>
      <c r="B95" s="122">
        <f t="shared" ref="B95:B100" si="25">+B43*B$70</f>
        <v>4.4006713835736004</v>
      </c>
      <c r="C95" s="122">
        <f>+C43*C$70</f>
        <v>25.671373854248291</v>
      </c>
      <c r="D95" s="122">
        <f t="shared" ref="C95:AO100" si="26">+D43*D$70</f>
        <v>24.312872859374977</v>
      </c>
      <c r="E95" s="141" t="e">
        <f t="shared" si="26"/>
        <v>#N/A</v>
      </c>
      <c r="F95" s="122">
        <f t="shared" si="26"/>
        <v>31.571440641112325</v>
      </c>
      <c r="G95" s="122">
        <f t="shared" si="26"/>
        <v>0.66811444425125754</v>
      </c>
      <c r="H95" s="141" t="e">
        <f t="shared" si="26"/>
        <v>#N/A</v>
      </c>
      <c r="I95" s="122">
        <f t="shared" si="26"/>
        <v>2.9529056130823954</v>
      </c>
      <c r="J95" s="122">
        <f t="shared" si="26"/>
        <v>19.286050883449288</v>
      </c>
      <c r="K95" s="122">
        <f t="shared" si="26"/>
        <v>5.6712974758838746</v>
      </c>
      <c r="L95" s="122">
        <f t="shared" si="26"/>
        <v>3.483389664189235</v>
      </c>
      <c r="M95" s="122">
        <f t="shared" si="20"/>
        <v>0.52022199131970948</v>
      </c>
      <c r="N95" s="122">
        <f t="shared" si="26"/>
        <v>38.678380453808565</v>
      </c>
      <c r="O95" s="141" t="e">
        <f t="shared" si="26"/>
        <v>#VALUE!</v>
      </c>
      <c r="P95" s="122">
        <f t="shared" si="26"/>
        <v>23.338246749541334</v>
      </c>
      <c r="Q95" s="122">
        <f t="shared" si="26"/>
        <v>27.655446019108133</v>
      </c>
      <c r="R95" s="122">
        <f t="shared" si="26"/>
        <v>13.333091580255312</v>
      </c>
      <c r="S95" s="122">
        <f t="shared" si="26"/>
        <v>5.1708562963940805</v>
      </c>
      <c r="T95" s="122">
        <f t="shared" si="26"/>
        <v>24.236522907180323</v>
      </c>
      <c r="U95" s="122">
        <f t="shared" si="26"/>
        <v>23.998343056469377</v>
      </c>
      <c r="V95" s="122">
        <f t="shared" si="26"/>
        <v>12.781702141947626</v>
      </c>
      <c r="W95" s="122">
        <f t="shared" si="26"/>
        <v>9.813945635466327</v>
      </c>
      <c r="X95" s="122">
        <f t="shared" si="26"/>
        <v>15.915666032646321</v>
      </c>
      <c r="Y95" s="122">
        <f t="shared" si="26"/>
        <v>11.927650691500864</v>
      </c>
      <c r="Z95" s="122">
        <f t="shared" si="26"/>
        <v>10.5</v>
      </c>
      <c r="AA95" s="122">
        <f t="shared" si="26"/>
        <v>17.702678206702767</v>
      </c>
      <c r="AB95" s="122">
        <f t="shared" si="26"/>
        <v>10.42319545737818</v>
      </c>
      <c r="AC95" s="122">
        <f t="shared" si="26"/>
        <v>4.4449114419084346</v>
      </c>
      <c r="AD95" s="122">
        <f t="shared" si="26"/>
        <v>9.530418178831825</v>
      </c>
      <c r="AE95" s="122">
        <f t="shared" si="26"/>
        <v>12.742816882928508</v>
      </c>
      <c r="AF95" s="141" t="e">
        <f t="shared" si="26"/>
        <v>#N/A</v>
      </c>
      <c r="AG95" s="122">
        <f t="shared" si="26"/>
        <v>24.025845139601781</v>
      </c>
      <c r="AH95" s="122">
        <f t="shared" si="26"/>
        <v>20.21754316602501</v>
      </c>
      <c r="AI95" s="122">
        <f t="shared" si="26"/>
        <v>33.450954277803739</v>
      </c>
      <c r="AJ95" s="141" t="e">
        <f t="shared" si="26"/>
        <v>#N/A</v>
      </c>
      <c r="AK95" s="122">
        <f t="shared" si="26"/>
        <v>20.102019634504252</v>
      </c>
      <c r="AL95" s="122">
        <f t="shared" si="26"/>
        <v>33.353649695413722</v>
      </c>
      <c r="AM95" s="122"/>
      <c r="AN95" s="141" t="e">
        <f t="shared" si="26"/>
        <v>#N/A</v>
      </c>
      <c r="AO95" s="141" t="e">
        <f t="shared" si="26"/>
        <v>#N/A</v>
      </c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</row>
    <row r="96" spans="1:112" x14ac:dyDescent="0.25">
      <c r="A96" s="12">
        <v>1999</v>
      </c>
      <c r="B96" s="122">
        <f t="shared" si="25"/>
        <v>4.6673787401538185</v>
      </c>
      <c r="C96" s="122">
        <f t="shared" si="26"/>
        <v>25.671373854248291</v>
      </c>
      <c r="D96" s="122">
        <f t="shared" si="26"/>
        <v>24.312872859374977</v>
      </c>
      <c r="E96" s="141" t="e">
        <f t="shared" si="26"/>
        <v>#N/A</v>
      </c>
      <c r="F96" s="122">
        <f t="shared" si="26"/>
        <v>31.571440641112325</v>
      </c>
      <c r="G96" s="122">
        <f t="shared" si="26"/>
        <v>0.66811444425125754</v>
      </c>
      <c r="H96" s="141" t="e">
        <f t="shared" si="26"/>
        <v>#N/A</v>
      </c>
      <c r="I96" s="122">
        <f t="shared" si="26"/>
        <v>3.3072542866522827</v>
      </c>
      <c r="J96" s="122">
        <f t="shared" si="26"/>
        <v>19.286050883449288</v>
      </c>
      <c r="K96" s="122">
        <f t="shared" si="26"/>
        <v>5.6712974758838746</v>
      </c>
      <c r="L96" s="122">
        <f t="shared" si="26"/>
        <v>3.483389664189235</v>
      </c>
      <c r="M96" s="122">
        <f t="shared" si="20"/>
        <v>0.52022199131970948</v>
      </c>
      <c r="N96" s="122">
        <f t="shared" si="26"/>
        <v>39.345249082322511</v>
      </c>
      <c r="O96" s="141" t="e">
        <f t="shared" si="26"/>
        <v>#VALUE!</v>
      </c>
      <c r="P96" s="122">
        <f t="shared" si="26"/>
        <v>23.338246749541334</v>
      </c>
      <c r="Q96" s="122">
        <f t="shared" si="26"/>
        <v>27.655446019108133</v>
      </c>
      <c r="R96" s="122">
        <f t="shared" si="26"/>
        <v>13.333091580255312</v>
      </c>
      <c r="S96" s="122">
        <f t="shared" si="26"/>
        <v>4.9246250441848387</v>
      </c>
      <c r="T96" s="122">
        <f t="shared" si="26"/>
        <v>24.236522907180323</v>
      </c>
      <c r="U96" s="122">
        <f t="shared" si="26"/>
        <v>17.75877386178734</v>
      </c>
      <c r="V96" s="122">
        <f t="shared" si="26"/>
        <v>12.781702141947626</v>
      </c>
      <c r="W96" s="122">
        <f t="shared" si="26"/>
        <v>9.813945635466327</v>
      </c>
      <c r="X96" s="122">
        <f t="shared" si="26"/>
        <v>15.915666032646321</v>
      </c>
      <c r="Y96" s="122">
        <f t="shared" si="26"/>
        <v>11.927650691500864</v>
      </c>
      <c r="Z96" s="122">
        <f t="shared" si="26"/>
        <v>12</v>
      </c>
      <c r="AA96" s="122">
        <f t="shared" si="26"/>
        <v>17.702678206702767</v>
      </c>
      <c r="AB96" s="122">
        <f t="shared" si="26"/>
        <v>10.42319545737818</v>
      </c>
      <c r="AC96" s="122">
        <f t="shared" si="26"/>
        <v>4.4449114419084346</v>
      </c>
      <c r="AD96" s="122">
        <f t="shared" si="26"/>
        <v>9.2501117618073607</v>
      </c>
      <c r="AE96" s="122">
        <f t="shared" si="26"/>
        <v>12.742816882928508</v>
      </c>
      <c r="AF96" s="141" t="e">
        <f t="shared" si="26"/>
        <v>#N/A</v>
      </c>
      <c r="AG96" s="122">
        <f t="shared" si="26"/>
        <v>24.025845139601781</v>
      </c>
      <c r="AH96" s="122">
        <f t="shared" si="26"/>
        <v>16.847952638354176</v>
      </c>
      <c r="AI96" s="122">
        <f t="shared" si="26"/>
        <v>33.331058384334909</v>
      </c>
      <c r="AJ96" s="141" t="e">
        <f t="shared" si="26"/>
        <v>#N/A</v>
      </c>
      <c r="AK96" s="122">
        <f t="shared" si="26"/>
        <v>20.102019634504252</v>
      </c>
      <c r="AL96" s="122">
        <f t="shared" si="26"/>
        <v>33.353649695413722</v>
      </c>
      <c r="AM96" s="122"/>
      <c r="AN96" s="141" t="e">
        <f t="shared" si="26"/>
        <v>#N/A</v>
      </c>
      <c r="AO96" s="141" t="e">
        <f t="shared" si="26"/>
        <v>#N/A</v>
      </c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  <c r="DE96" s="142"/>
      <c r="DF96" s="142"/>
      <c r="DG96" s="142"/>
      <c r="DH96" s="142"/>
    </row>
    <row r="97" spans="1:112" x14ac:dyDescent="0.25">
      <c r="A97" s="12">
        <v>2000</v>
      </c>
      <c r="B97" s="122">
        <f t="shared" si="25"/>
        <v>4.6673787401538185</v>
      </c>
      <c r="C97" s="122">
        <f t="shared" si="26"/>
        <v>25.671373854248291</v>
      </c>
      <c r="D97" s="122">
        <f t="shared" si="26"/>
        <v>24.312872859374977</v>
      </c>
      <c r="E97" s="141" t="e">
        <f t="shared" si="26"/>
        <v>#N/A</v>
      </c>
      <c r="F97" s="122">
        <f t="shared" si="26"/>
        <v>31.571440641112325</v>
      </c>
      <c r="G97" s="122">
        <f t="shared" si="26"/>
        <v>0.66811444425125754</v>
      </c>
      <c r="H97" s="141" t="e">
        <f t="shared" si="26"/>
        <v>#N/A</v>
      </c>
      <c r="I97" s="122">
        <f t="shared" si="26"/>
        <v>3.2481961743906349</v>
      </c>
      <c r="J97" s="122">
        <f t="shared" si="26"/>
        <v>19.286050883449288</v>
      </c>
      <c r="K97" s="122">
        <f t="shared" si="26"/>
        <v>5.6712974758838746</v>
      </c>
      <c r="L97" s="122">
        <f t="shared" si="26"/>
        <v>3.483389664189235</v>
      </c>
      <c r="M97" s="122">
        <f t="shared" si="20"/>
        <v>0.52022199131970948</v>
      </c>
      <c r="N97" s="122">
        <f t="shared" si="26"/>
        <v>39.345249082322511</v>
      </c>
      <c r="O97" s="141" t="e">
        <f t="shared" si="26"/>
        <v>#VALUE!</v>
      </c>
      <c r="P97" s="122">
        <f t="shared" si="26"/>
        <v>23.014104433575479</v>
      </c>
      <c r="Q97" s="122">
        <f t="shared" si="26"/>
        <v>26.611844282538016</v>
      </c>
      <c r="R97" s="122">
        <f t="shared" si="26"/>
        <v>13.333091580255312</v>
      </c>
      <c r="S97" s="122">
        <f t="shared" si="26"/>
        <v>4.9246250441848387</v>
      </c>
      <c r="T97" s="122">
        <f t="shared" si="26"/>
        <v>24.236522907180323</v>
      </c>
      <c r="U97" s="122">
        <f t="shared" si="26"/>
        <v>17.75877386178734</v>
      </c>
      <c r="V97" s="122">
        <f t="shared" si="26"/>
        <v>12.781702141947626</v>
      </c>
      <c r="W97" s="122">
        <f t="shared" si="26"/>
        <v>9.813945635466327</v>
      </c>
      <c r="X97" s="122">
        <f t="shared" si="26"/>
        <v>15.915666032646321</v>
      </c>
      <c r="Y97" s="122">
        <f t="shared" si="26"/>
        <v>11.927650691500864</v>
      </c>
      <c r="Z97" s="122">
        <f t="shared" si="26"/>
        <v>12</v>
      </c>
      <c r="AA97" s="122">
        <f t="shared" si="26"/>
        <v>20.921346971557817</v>
      </c>
      <c r="AB97" s="122">
        <f t="shared" si="26"/>
        <v>17.682206579480841</v>
      </c>
      <c r="AC97" s="122">
        <f t="shared" si="26"/>
        <v>2.9632742946056227</v>
      </c>
      <c r="AD97" s="122">
        <f t="shared" si="26"/>
        <v>8.9698053447828947</v>
      </c>
      <c r="AE97" s="122">
        <f t="shared" si="26"/>
        <v>12.742816882928508</v>
      </c>
      <c r="AF97" s="141" t="e">
        <f t="shared" si="26"/>
        <v>#N/A</v>
      </c>
      <c r="AG97" s="122">
        <f t="shared" si="26"/>
        <v>24.025845139601781</v>
      </c>
      <c r="AH97" s="122">
        <f t="shared" si="26"/>
        <v>20.21754316602501</v>
      </c>
      <c r="AI97" s="122">
        <f t="shared" si="26"/>
        <v>33.21116249086608</v>
      </c>
      <c r="AJ97" s="141" t="e">
        <f t="shared" si="26"/>
        <v>#N/A</v>
      </c>
      <c r="AK97" s="122">
        <f t="shared" si="26"/>
        <v>20.102019634504252</v>
      </c>
      <c r="AL97" s="122">
        <f t="shared" si="26"/>
        <v>33.353649695413722</v>
      </c>
      <c r="AM97" s="122"/>
      <c r="AN97" s="141" t="e">
        <f t="shared" si="26"/>
        <v>#N/A</v>
      </c>
      <c r="AO97" s="141" t="e">
        <f t="shared" si="26"/>
        <v>#N/A</v>
      </c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</row>
    <row r="98" spans="1:112" x14ac:dyDescent="0.25">
      <c r="A98" s="12">
        <v>2001</v>
      </c>
      <c r="B98" s="122">
        <f t="shared" si="25"/>
        <v>4.6673787401538185</v>
      </c>
      <c r="C98" s="122">
        <f t="shared" si="26"/>
        <v>25.671373854248291</v>
      </c>
      <c r="D98" s="122">
        <f t="shared" si="26"/>
        <v>24.312872859374977</v>
      </c>
      <c r="E98" s="141" t="e">
        <f t="shared" si="26"/>
        <v>#N/A</v>
      </c>
      <c r="F98" s="122">
        <f t="shared" si="26"/>
        <v>31.571440641112325</v>
      </c>
      <c r="G98" s="122">
        <f t="shared" si="26"/>
        <v>0.66811444425125754</v>
      </c>
      <c r="H98" s="141" t="e">
        <f t="shared" si="26"/>
        <v>#N/A</v>
      </c>
      <c r="I98" s="122">
        <f t="shared" si="26"/>
        <v>3.2481961743906349</v>
      </c>
      <c r="J98" s="122">
        <f t="shared" si="26"/>
        <v>18.337556577705882</v>
      </c>
      <c r="K98" s="122">
        <f t="shared" si="26"/>
        <v>5.6712974758838746</v>
      </c>
      <c r="L98" s="122">
        <f t="shared" si="26"/>
        <v>3.483389664189235</v>
      </c>
      <c r="M98" s="122">
        <f t="shared" si="20"/>
        <v>0.52022199131970948</v>
      </c>
      <c r="N98" s="122">
        <f t="shared" si="26"/>
        <v>39.345249082322511</v>
      </c>
      <c r="O98" s="141" t="e">
        <f t="shared" si="26"/>
        <v>#VALUE!</v>
      </c>
      <c r="P98" s="122">
        <f t="shared" si="26"/>
        <v>22.819619043995967</v>
      </c>
      <c r="Q98" s="122">
        <f t="shared" si="26"/>
        <v>25.307342111825367</v>
      </c>
      <c r="R98" s="122">
        <f t="shared" si="26"/>
        <v>12.592364270241127</v>
      </c>
      <c r="S98" s="122">
        <f t="shared" si="26"/>
        <v>4.9246250441848387</v>
      </c>
      <c r="T98" s="122">
        <f t="shared" si="26"/>
        <v>23.973082440797928</v>
      </c>
      <c r="U98" s="122">
        <f t="shared" si="26"/>
        <v>17.75877386178734</v>
      </c>
      <c r="V98" s="122">
        <f t="shared" si="26"/>
        <v>12.142617034850245</v>
      </c>
      <c r="W98" s="122">
        <f t="shared" si="26"/>
        <v>9.813945635466327</v>
      </c>
      <c r="X98" s="122">
        <f t="shared" si="26"/>
        <v>15.915666032646321</v>
      </c>
      <c r="Y98" s="122">
        <f t="shared" si="26"/>
        <v>11.927650691500864</v>
      </c>
      <c r="Z98" s="122">
        <f t="shared" si="26"/>
        <v>12</v>
      </c>
      <c r="AA98" s="122">
        <f t="shared" si="26"/>
        <v>20.921346971557817</v>
      </c>
      <c r="AB98" s="122">
        <f t="shared" si="26"/>
        <v>17.682206579480841</v>
      </c>
      <c r="AC98" s="122">
        <f t="shared" si="26"/>
        <v>4.4449114419084346</v>
      </c>
      <c r="AD98" s="122">
        <f t="shared" si="26"/>
        <v>8.9698053447828947</v>
      </c>
      <c r="AE98" s="122">
        <f t="shared" si="26"/>
        <v>12.742816882928508</v>
      </c>
      <c r="AF98" s="141" t="e">
        <f t="shared" si="26"/>
        <v>#N/A</v>
      </c>
      <c r="AG98" s="122">
        <f t="shared" si="26"/>
        <v>22.424122130294997</v>
      </c>
      <c r="AH98" s="122">
        <f t="shared" si="26"/>
        <v>20.21754316602501</v>
      </c>
      <c r="AI98" s="122">
        <f t="shared" si="26"/>
        <v>33.271110437600491</v>
      </c>
      <c r="AJ98" s="141" t="e">
        <f t="shared" si="26"/>
        <v>#N/A</v>
      </c>
      <c r="AK98" s="122">
        <f t="shared" si="26"/>
        <v>20.102019634504252</v>
      </c>
      <c r="AL98" s="122">
        <f t="shared" si="26"/>
        <v>32.932517754815059</v>
      </c>
      <c r="AM98" s="122"/>
      <c r="AN98" s="141" t="e">
        <f t="shared" si="26"/>
        <v>#N/A</v>
      </c>
      <c r="AO98" s="141" t="e">
        <f t="shared" si="26"/>
        <v>#N/A</v>
      </c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</row>
    <row r="99" spans="1:112" x14ac:dyDescent="0.25">
      <c r="A99" s="12">
        <v>2002</v>
      </c>
      <c r="B99" s="122">
        <f t="shared" si="25"/>
        <v>4.6673787401538185</v>
      </c>
      <c r="C99" s="122">
        <f t="shared" si="26"/>
        <v>25.671373854248291</v>
      </c>
      <c r="D99" s="122">
        <f t="shared" si="26"/>
        <v>24.312872859374977</v>
      </c>
      <c r="E99" s="141" t="e">
        <f t="shared" si="26"/>
        <v>#N/A</v>
      </c>
      <c r="F99" s="122">
        <f t="shared" si="26"/>
        <v>29.849362060688019</v>
      </c>
      <c r="G99" s="122">
        <f t="shared" si="26"/>
        <v>0.66811444425125754</v>
      </c>
      <c r="H99" s="141" t="e">
        <f t="shared" si="26"/>
        <v>#N/A</v>
      </c>
      <c r="I99" s="122">
        <f t="shared" si="26"/>
        <v>3.2481961743906349</v>
      </c>
      <c r="J99" s="122">
        <f t="shared" si="26"/>
        <v>18.337556577705882</v>
      </c>
      <c r="K99" s="122">
        <f t="shared" si="26"/>
        <v>5.6712974758838746</v>
      </c>
      <c r="L99" s="122">
        <f t="shared" si="26"/>
        <v>3.483389664189235</v>
      </c>
      <c r="M99" s="122">
        <f t="shared" si="20"/>
        <v>0.52022199131970948</v>
      </c>
      <c r="N99" s="122">
        <f t="shared" si="26"/>
        <v>39.345249082322511</v>
      </c>
      <c r="O99" s="141" t="e">
        <f t="shared" si="26"/>
        <v>#VALUE!</v>
      </c>
      <c r="P99" s="122">
        <f t="shared" si="26"/>
        <v>21.436611829208335</v>
      </c>
      <c r="Q99" s="122">
        <f t="shared" si="26"/>
        <v>25.307342111825367</v>
      </c>
      <c r="R99" s="122">
        <f t="shared" si="26"/>
        <v>11.851636960226944</v>
      </c>
      <c r="S99" s="122">
        <f t="shared" si="26"/>
        <v>4.9246250441848387</v>
      </c>
      <c r="T99" s="122">
        <f t="shared" si="26"/>
        <v>23.709641974415533</v>
      </c>
      <c r="U99" s="122">
        <f t="shared" si="26"/>
        <v>17.75877386178734</v>
      </c>
      <c r="V99" s="122">
        <f t="shared" si="26"/>
        <v>11.503531927752864</v>
      </c>
      <c r="W99" s="122">
        <f t="shared" si="26"/>
        <v>9.813945635466327</v>
      </c>
      <c r="X99" s="122">
        <f t="shared" si="26"/>
        <v>15.915666032646321</v>
      </c>
      <c r="Y99" s="122">
        <f t="shared" si="26"/>
        <v>11.927650691500864</v>
      </c>
      <c r="Z99" s="122">
        <f t="shared" si="26"/>
        <v>10.5</v>
      </c>
      <c r="AA99" s="122">
        <f t="shared" si="26"/>
        <v>20.921346971557817</v>
      </c>
      <c r="AB99" s="122">
        <f t="shared" si="26"/>
        <v>17.682206579480841</v>
      </c>
      <c r="AC99" s="122">
        <f t="shared" si="26"/>
        <v>4.4449114419084346</v>
      </c>
      <c r="AD99" s="122">
        <f t="shared" si="26"/>
        <v>8.9698053447828947</v>
      </c>
      <c r="AE99" s="122">
        <f t="shared" si="26"/>
        <v>12.742816882928508</v>
      </c>
      <c r="AF99" s="141" t="e">
        <f t="shared" si="26"/>
        <v>#N/A</v>
      </c>
      <c r="AG99" s="122">
        <f t="shared" si="26"/>
        <v>22.424122130294997</v>
      </c>
      <c r="AH99" s="122">
        <f t="shared" si="26"/>
        <v>20.638741981983866</v>
      </c>
      <c r="AI99" s="122">
        <f t="shared" si="26"/>
        <v>33.271110437600491</v>
      </c>
      <c r="AJ99" s="141" t="e">
        <f t="shared" si="26"/>
        <v>#N/A</v>
      </c>
      <c r="AK99" s="122">
        <f t="shared" si="26"/>
        <v>20.102019634504252</v>
      </c>
      <c r="AL99" s="122">
        <f t="shared" si="26"/>
        <v>32.511385814216403</v>
      </c>
      <c r="AM99" s="122"/>
      <c r="AN99" s="141" t="e">
        <f t="shared" si="26"/>
        <v>#N/A</v>
      </c>
      <c r="AO99" s="141" t="e">
        <f t="shared" si="26"/>
        <v>#N/A</v>
      </c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</row>
    <row r="100" spans="1:112" x14ac:dyDescent="0.25">
      <c r="A100" s="12">
        <v>2003</v>
      </c>
      <c r="B100" s="122">
        <f t="shared" si="25"/>
        <v>4.6673787401538185</v>
      </c>
      <c r="C100" s="122">
        <f t="shared" si="26"/>
        <v>25.671373854248291</v>
      </c>
      <c r="D100" s="122">
        <f t="shared" si="26"/>
        <v>24.312872859374977</v>
      </c>
      <c r="E100" s="141" t="e">
        <f t="shared" si="26"/>
        <v>#N/A</v>
      </c>
      <c r="F100" s="122">
        <f t="shared" si="26"/>
        <v>28.701309673738479</v>
      </c>
      <c r="G100" s="122">
        <f t="shared" si="26"/>
        <v>0.66811444425125754</v>
      </c>
      <c r="H100" s="141" t="e">
        <f t="shared" si="26"/>
        <v>#N/A</v>
      </c>
      <c r="I100" s="122">
        <f t="shared" si="26"/>
        <v>3.2481961743906349</v>
      </c>
      <c r="J100" s="122">
        <f t="shared" si="26"/>
        <v>18.337556577705882</v>
      </c>
      <c r="K100" s="122">
        <f t="shared" si="26"/>
        <v>5.419239810289036</v>
      </c>
      <c r="L100" s="122">
        <f t="shared" si="26"/>
        <v>3.483389664189235</v>
      </c>
      <c r="M100" s="122">
        <f t="shared" si="20"/>
        <v>0.31213319479182566</v>
      </c>
      <c r="N100" s="122">
        <f t="shared" si="26"/>
        <v>39.345249082322511</v>
      </c>
      <c r="O100" s="141" t="e">
        <f t="shared" si="26"/>
        <v>#VALUE!</v>
      </c>
      <c r="P100" s="122">
        <f t="shared" si="26"/>
        <v>20.788327197276633</v>
      </c>
      <c r="Q100" s="122">
        <f t="shared" si="26"/>
        <v>25.307342111825367</v>
      </c>
      <c r="R100" s="122">
        <f t="shared" si="26"/>
        <v>11.851636960226944</v>
      </c>
      <c r="S100" s="122">
        <f t="shared" si="26"/>
        <v>4.9246250441848387</v>
      </c>
      <c r="T100" s="122">
        <f t="shared" si="26"/>
        <v>23.709641974415533</v>
      </c>
      <c r="U100" s="122">
        <f t="shared" si="26"/>
        <v>23.998343056469377</v>
      </c>
      <c r="V100" s="122">
        <f t="shared" si="26"/>
        <v>11.503531927752864</v>
      </c>
      <c r="W100" s="122">
        <f t="shared" si="26"/>
        <v>9.813945635466327</v>
      </c>
      <c r="X100" s="122">
        <f t="shared" si="26"/>
        <v>15.915666032646321</v>
      </c>
      <c r="Y100" s="122">
        <f t="shared" si="26"/>
        <v>11.927650691500864</v>
      </c>
      <c r="Z100" s="122">
        <f t="shared" si="26"/>
        <v>10.199999999999999</v>
      </c>
      <c r="AA100" s="122">
        <f t="shared" si="26"/>
        <v>20.921346971557817</v>
      </c>
      <c r="AB100" s="122">
        <f t="shared" si="26"/>
        <v>17.682206579480841</v>
      </c>
      <c r="AC100" s="122">
        <f t="shared" si="26"/>
        <v>4.4449114419084346</v>
      </c>
      <c r="AD100" s="122">
        <f t="shared" si="26"/>
        <v>8.9698053447828947</v>
      </c>
      <c r="AE100" s="122">
        <f t="shared" si="26"/>
        <v>12.742816882928508</v>
      </c>
      <c r="AF100" s="141" t="e">
        <f t="shared" si="26"/>
        <v>#N/A</v>
      </c>
      <c r="AG100" s="122">
        <f t="shared" si="26"/>
        <v>21.356306790757138</v>
      </c>
      <c r="AH100" s="122">
        <f t="shared" si="26"/>
        <v>18.953946718148448</v>
      </c>
      <c r="AI100" s="122">
        <f t="shared" si="26"/>
        <v>33.690746064741404</v>
      </c>
      <c r="AJ100" s="141" t="e">
        <f t="shared" si="26"/>
        <v>#N/A</v>
      </c>
      <c r="AK100" s="122">
        <f t="shared" si="26"/>
        <v>20.102019634504252</v>
      </c>
      <c r="AL100" s="122">
        <f t="shared" si="26"/>
        <v>29.479235841906064</v>
      </c>
      <c r="AM100" s="122"/>
      <c r="AN100" s="141" t="e">
        <f t="shared" si="26"/>
        <v>#N/A</v>
      </c>
      <c r="AO100" s="141" t="e">
        <f t="shared" si="26"/>
        <v>#N/A</v>
      </c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</row>
    <row r="101" spans="1:112" x14ac:dyDescent="0.25">
      <c r="A101" s="12">
        <v>2004</v>
      </c>
      <c r="B101" s="122">
        <f>+B49*B$71</f>
        <v>4.4352605602583308</v>
      </c>
      <c r="C101" s="122">
        <f t="shared" ref="C101:AO105" si="27">+C49*C$71</f>
        <v>25.948613857385297</v>
      </c>
      <c r="D101" s="122">
        <f t="shared" si="27"/>
        <v>23.895899153330642</v>
      </c>
      <c r="E101" s="141" t="e">
        <f t="shared" si="27"/>
        <v>#N/A</v>
      </c>
      <c r="F101" s="122">
        <f t="shared" si="27"/>
        <v>27.806877388282697</v>
      </c>
      <c r="G101" s="122">
        <f t="shared" si="27"/>
        <v>0.36174683345865649</v>
      </c>
      <c r="H101" s="141" t="e">
        <f t="shared" si="27"/>
        <v>#VALUE!</v>
      </c>
      <c r="I101" s="122">
        <f t="shared" si="27"/>
        <v>10.787179767417586</v>
      </c>
      <c r="J101" s="122">
        <f t="shared" si="27"/>
        <v>18.478392373267699</v>
      </c>
      <c r="K101" s="122">
        <f t="shared" si="27"/>
        <v>3.181861823629955</v>
      </c>
      <c r="L101" s="122">
        <f t="shared" si="27"/>
        <v>3.6929100301318258</v>
      </c>
      <c r="M101" s="122">
        <f t="shared" si="27"/>
        <v>0.31213319479182566</v>
      </c>
      <c r="N101" s="122">
        <f t="shared" si="27"/>
        <v>38.109528740756474</v>
      </c>
      <c r="O101" s="141" t="e">
        <f t="shared" si="27"/>
        <v>#VALUE!</v>
      </c>
      <c r="P101" s="122">
        <f t="shared" si="27"/>
        <v>21.52961645236395</v>
      </c>
      <c r="Q101" s="122">
        <f t="shared" si="27"/>
        <v>22.47235451210042</v>
      </c>
      <c r="R101" s="122">
        <f t="shared" si="27"/>
        <v>12.192700304713826</v>
      </c>
      <c r="S101" s="122">
        <f t="shared" si="27"/>
        <v>5.2921570730127696</v>
      </c>
      <c r="T101" s="122">
        <f t="shared" si="27"/>
        <v>24.967946142719395</v>
      </c>
      <c r="U101" s="122">
        <f t="shared" si="27"/>
        <v>21.101075522353241</v>
      </c>
      <c r="V101" s="122">
        <f t="shared" si="27"/>
        <v>10.26104415846028</v>
      </c>
      <c r="W101" s="122">
        <f t="shared" si="27"/>
        <v>9.2035675217304878</v>
      </c>
      <c r="X101" s="122">
        <f t="shared" si="27"/>
        <v>14.092082210277304</v>
      </c>
      <c r="Y101" s="122">
        <f t="shared" si="27"/>
        <v>12.492630614151903</v>
      </c>
      <c r="Z101" s="122">
        <f t="shared" si="27"/>
        <v>9.9419416046311646</v>
      </c>
      <c r="AA101" s="122">
        <f t="shared" si="27"/>
        <v>19.613870375567256</v>
      </c>
      <c r="AB101" s="122">
        <f t="shared" si="27"/>
        <v>15.654157503019343</v>
      </c>
      <c r="AC101" s="122">
        <f t="shared" si="27"/>
        <v>3.7201017749515737</v>
      </c>
      <c r="AD101" s="122">
        <f t="shared" si="27"/>
        <v>8.1451074343623056</v>
      </c>
      <c r="AE101" s="122">
        <f t="shared" si="27"/>
        <v>12.695263645817835</v>
      </c>
      <c r="AF101" s="141" t="e">
        <f t="shared" si="27"/>
        <v>#N/A</v>
      </c>
      <c r="AG101" s="122">
        <f t="shared" si="27"/>
        <v>15.567961231664144</v>
      </c>
      <c r="AH101" s="122">
        <f t="shared" si="27"/>
        <v>17.784937797475934</v>
      </c>
      <c r="AI101" s="122">
        <f t="shared" si="27"/>
        <v>31.994069889225109</v>
      </c>
      <c r="AJ101" s="141" t="e">
        <f t="shared" si="27"/>
        <v>#N/A</v>
      </c>
      <c r="AK101" s="122">
        <f t="shared" si="27"/>
        <v>19.88328996192179</v>
      </c>
      <c r="AL101" s="122">
        <f t="shared" si="27"/>
        <v>26.665560352820894</v>
      </c>
      <c r="AM101" s="122"/>
      <c r="AN101" s="141" t="e">
        <f t="shared" si="27"/>
        <v>#VALUE!</v>
      </c>
      <c r="AO101" s="141" t="e">
        <f t="shared" si="27"/>
        <v>#N/A</v>
      </c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</row>
    <row r="102" spans="1:112" x14ac:dyDescent="0.25">
      <c r="A102" s="12">
        <v>2005</v>
      </c>
      <c r="B102" s="122">
        <f>+B50*B$71</f>
        <v>4.4352605602583308</v>
      </c>
      <c r="C102" s="122">
        <f t="shared" si="27"/>
        <v>25.948613857385297</v>
      </c>
      <c r="D102" s="122">
        <f t="shared" si="27"/>
        <v>23.895899153330642</v>
      </c>
      <c r="E102" s="141" t="e">
        <f t="shared" si="27"/>
        <v>#N/A</v>
      </c>
      <c r="F102" s="122">
        <f t="shared" si="27"/>
        <v>27.806877388282697</v>
      </c>
      <c r="G102" s="122">
        <f t="shared" si="27"/>
        <v>0.36174683345865649</v>
      </c>
      <c r="H102" s="141" t="e">
        <f t="shared" si="27"/>
        <v>#VALUE!</v>
      </c>
      <c r="I102" s="122">
        <f t="shared" si="27"/>
        <v>10.787179767417586</v>
      </c>
      <c r="J102" s="122">
        <f t="shared" si="27"/>
        <v>18.478392373267699</v>
      </c>
      <c r="K102" s="122">
        <f t="shared" si="27"/>
        <v>3.181861823629955</v>
      </c>
      <c r="L102" s="122">
        <f t="shared" si="27"/>
        <v>4.0622010331450085</v>
      </c>
      <c r="M102" s="122">
        <f t="shared" si="27"/>
        <v>0.31213319479182566</v>
      </c>
      <c r="N102" s="122">
        <f t="shared" si="27"/>
        <v>38.109528740756474</v>
      </c>
      <c r="O102" s="141" t="e">
        <f t="shared" si="27"/>
        <v>#VALUE!</v>
      </c>
      <c r="P102" s="122">
        <f t="shared" si="27"/>
        <v>21.52961645236395</v>
      </c>
      <c r="Q102" s="122">
        <f t="shared" si="27"/>
        <v>20.974197544627057</v>
      </c>
      <c r="R102" s="122">
        <f t="shared" si="27"/>
        <v>12.192700304713826</v>
      </c>
      <c r="S102" s="122">
        <f t="shared" si="27"/>
        <v>5.2921570730127696</v>
      </c>
      <c r="T102" s="122">
        <f t="shared" si="27"/>
        <v>23.858259647487422</v>
      </c>
      <c r="U102" s="122">
        <f t="shared" si="27"/>
        <v>21.101075522353241</v>
      </c>
      <c r="V102" s="122">
        <f t="shared" si="27"/>
        <v>9.9760151540586062</v>
      </c>
      <c r="W102" s="122">
        <f t="shared" si="27"/>
        <v>9.2035675217304878</v>
      </c>
      <c r="X102" s="122">
        <f t="shared" si="27"/>
        <v>14.092082210277304</v>
      </c>
      <c r="Y102" s="122">
        <f t="shared" si="27"/>
        <v>12.492630614151903</v>
      </c>
      <c r="Z102" s="122">
        <f t="shared" si="27"/>
        <v>9.0381287314828782</v>
      </c>
      <c r="AA102" s="122">
        <f t="shared" si="27"/>
        <v>19.613870375567256</v>
      </c>
      <c r="AB102" s="122">
        <f t="shared" si="27"/>
        <v>14.335912660659821</v>
      </c>
      <c r="AC102" s="122">
        <f t="shared" si="27"/>
        <v>3.7201017749515737</v>
      </c>
      <c r="AD102" s="122">
        <f t="shared" si="27"/>
        <v>8.1451074343623056</v>
      </c>
      <c r="AE102" s="122">
        <f t="shared" si="27"/>
        <v>12.695263645817835</v>
      </c>
      <c r="AF102" s="141" t="e">
        <f t="shared" si="27"/>
        <v>#N/A</v>
      </c>
      <c r="AG102" s="122">
        <f t="shared" si="27"/>
        <v>15.567961231664144</v>
      </c>
      <c r="AH102" s="122">
        <f t="shared" si="27"/>
        <v>17.784937797475934</v>
      </c>
      <c r="AI102" s="122">
        <f t="shared" si="27"/>
        <v>32.050696561595423</v>
      </c>
      <c r="AJ102" s="141" t="e">
        <f t="shared" si="27"/>
        <v>#N/A</v>
      </c>
      <c r="AK102" s="122">
        <f t="shared" si="27"/>
        <v>19.88328996192179</v>
      </c>
      <c r="AL102" s="122">
        <f t="shared" si="27"/>
        <v>26.665560352820894</v>
      </c>
      <c r="AM102" s="122"/>
      <c r="AN102" s="141" t="e">
        <f t="shared" si="27"/>
        <v>#VALUE!</v>
      </c>
      <c r="AO102" s="141" t="e">
        <f t="shared" si="27"/>
        <v>#N/A</v>
      </c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</row>
    <row r="103" spans="1:112" x14ac:dyDescent="0.25">
      <c r="A103" s="12">
        <v>2006</v>
      </c>
      <c r="B103" s="122">
        <f>+B51*B$71</f>
        <v>4.4352605602583308</v>
      </c>
      <c r="C103" s="122">
        <f t="shared" si="27"/>
        <v>25.948613857385297</v>
      </c>
      <c r="D103" s="122">
        <f t="shared" si="27"/>
        <v>23.895899153330642</v>
      </c>
      <c r="E103" s="141" t="e">
        <f t="shared" si="27"/>
        <v>#N/A</v>
      </c>
      <c r="F103" s="122">
        <f t="shared" si="27"/>
        <v>27.806877388282697</v>
      </c>
      <c r="G103" s="122">
        <f t="shared" si="27"/>
        <v>0.36174683345865649</v>
      </c>
      <c r="H103" s="141" t="e">
        <f t="shared" si="27"/>
        <v>#VALUE!</v>
      </c>
      <c r="I103" s="122">
        <f t="shared" si="27"/>
        <v>10.787179767417586</v>
      </c>
      <c r="J103" s="122">
        <f t="shared" si="27"/>
        <v>18.478392373267699</v>
      </c>
      <c r="K103" s="122">
        <f t="shared" si="27"/>
        <v>3.181861823629955</v>
      </c>
      <c r="L103" s="122">
        <f t="shared" si="27"/>
        <v>4.0622010331450085</v>
      </c>
      <c r="M103" s="122">
        <f t="shared" si="27"/>
        <v>0.31213319479182566</v>
      </c>
      <c r="N103" s="122">
        <f t="shared" si="27"/>
        <v>38.109528740756474</v>
      </c>
      <c r="O103" s="141" t="e">
        <f t="shared" si="27"/>
        <v>#VALUE!</v>
      </c>
      <c r="P103" s="122">
        <f t="shared" si="27"/>
        <v>17.904046945832807</v>
      </c>
      <c r="Q103" s="122">
        <f t="shared" si="27"/>
        <v>20.974197544627057</v>
      </c>
      <c r="R103" s="122">
        <f t="shared" si="27"/>
        <v>12.192700304713826</v>
      </c>
      <c r="S103" s="122">
        <f t="shared" si="27"/>
        <v>5.0136224902226232</v>
      </c>
      <c r="T103" s="122">
        <f t="shared" si="27"/>
        <v>23.858259647487422</v>
      </c>
      <c r="U103" s="122">
        <f t="shared" si="27"/>
        <v>21.101075522353241</v>
      </c>
      <c r="V103" s="122">
        <f t="shared" si="27"/>
        <v>9.9760151540586062</v>
      </c>
      <c r="W103" s="122">
        <f t="shared" si="27"/>
        <v>9.2035675217304878</v>
      </c>
      <c r="X103" s="122">
        <f t="shared" si="27"/>
        <v>14.092082210277304</v>
      </c>
      <c r="Y103" s="122">
        <f t="shared" si="27"/>
        <v>12.492630614151903</v>
      </c>
      <c r="Z103" s="122">
        <f t="shared" si="27"/>
        <v>8.736857773766781</v>
      </c>
      <c r="AA103" s="122">
        <f t="shared" si="27"/>
        <v>19.613870375567256</v>
      </c>
      <c r="AB103" s="122">
        <f t="shared" si="27"/>
        <v>13.182448423595236</v>
      </c>
      <c r="AC103" s="122">
        <f t="shared" si="27"/>
        <v>3.7201017749515737</v>
      </c>
      <c r="AD103" s="122">
        <f t="shared" si="27"/>
        <v>8.1451074343623056</v>
      </c>
      <c r="AE103" s="122">
        <f t="shared" si="27"/>
        <v>13.330026828108728</v>
      </c>
      <c r="AF103" s="141" t="e">
        <f t="shared" si="27"/>
        <v>#N/A</v>
      </c>
      <c r="AG103" s="122">
        <f t="shared" si="27"/>
        <v>15.567961231664144</v>
      </c>
      <c r="AH103" s="122">
        <f t="shared" si="27"/>
        <v>17.784937797475934</v>
      </c>
      <c r="AI103" s="122">
        <f t="shared" si="27"/>
        <v>32.050696561595423</v>
      </c>
      <c r="AJ103" s="141" t="e">
        <f t="shared" si="27"/>
        <v>#N/A</v>
      </c>
      <c r="AK103" s="122">
        <f t="shared" si="27"/>
        <v>19.88328996192179</v>
      </c>
      <c r="AL103" s="122">
        <f t="shared" si="27"/>
        <v>26.665560352820894</v>
      </c>
      <c r="AM103" s="122"/>
      <c r="AN103" s="141" t="e">
        <f t="shared" si="27"/>
        <v>#VALUE!</v>
      </c>
      <c r="AO103" s="141" t="e">
        <f t="shared" si="27"/>
        <v>#N/A</v>
      </c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</row>
    <row r="104" spans="1:112" x14ac:dyDescent="0.25">
      <c r="A104" s="12">
        <v>2007</v>
      </c>
      <c r="B104" s="122">
        <f>+B52*B$71</f>
        <v>4.4352605602583308</v>
      </c>
      <c r="C104" s="122">
        <f t="shared" si="27"/>
        <v>24.844417523028476</v>
      </c>
      <c r="D104" s="122">
        <f t="shared" si="27"/>
        <v>23.895899153330642</v>
      </c>
      <c r="E104" s="141" t="e">
        <f t="shared" si="27"/>
        <v>#N/A</v>
      </c>
      <c r="F104" s="122">
        <f t="shared" si="27"/>
        <v>27.806877388282697</v>
      </c>
      <c r="G104" s="122">
        <f t="shared" si="27"/>
        <v>0.36174683345865649</v>
      </c>
      <c r="H104" s="141" t="e">
        <f t="shared" si="27"/>
        <v>#VALUE!</v>
      </c>
      <c r="I104" s="122">
        <f t="shared" si="27"/>
        <v>10.787179767417586</v>
      </c>
      <c r="J104" s="122">
        <f t="shared" si="27"/>
        <v>18.478392373267699</v>
      </c>
      <c r="K104" s="122">
        <f t="shared" si="27"/>
        <v>3.181861823629955</v>
      </c>
      <c r="L104" s="122">
        <f t="shared" si="27"/>
        <v>3.5873983149852022</v>
      </c>
      <c r="M104" s="122">
        <f t="shared" si="27"/>
        <v>0.31213319479182566</v>
      </c>
      <c r="N104" s="122">
        <f t="shared" si="27"/>
        <v>38.109528740756474</v>
      </c>
      <c r="O104" s="141" t="e">
        <f t="shared" si="27"/>
        <v>#VALUE!</v>
      </c>
      <c r="P104" s="122">
        <f t="shared" si="27"/>
        <v>17.904046945832807</v>
      </c>
      <c r="Q104" s="122">
        <f t="shared" si="27"/>
        <v>22.47235451210042</v>
      </c>
      <c r="R104" s="122">
        <f t="shared" si="27"/>
        <v>12.192700304713826</v>
      </c>
      <c r="S104" s="122">
        <f t="shared" si="27"/>
        <v>5.0136224902226232</v>
      </c>
      <c r="T104" s="122">
        <f t="shared" si="27"/>
        <v>23.858259647487422</v>
      </c>
      <c r="U104" s="122">
        <f t="shared" si="27"/>
        <v>21.101075522353241</v>
      </c>
      <c r="V104" s="122">
        <f t="shared" si="27"/>
        <v>9.9760151540586062</v>
      </c>
      <c r="W104" s="122">
        <f t="shared" si="27"/>
        <v>9.2035675217304878</v>
      </c>
      <c r="X104" s="122">
        <f t="shared" si="27"/>
        <v>11.52988544477234</v>
      </c>
      <c r="Y104" s="122">
        <f t="shared" si="27"/>
        <v>12.492630614151903</v>
      </c>
      <c r="Z104" s="122">
        <f t="shared" si="27"/>
        <v>8.4355868160506855</v>
      </c>
      <c r="AA104" s="122">
        <f t="shared" si="27"/>
        <v>19.613870375567256</v>
      </c>
      <c r="AB104" s="122">
        <f t="shared" si="27"/>
        <v>13.182448423595236</v>
      </c>
      <c r="AC104" s="122">
        <f t="shared" si="27"/>
        <v>3.7201017749515737</v>
      </c>
      <c r="AD104" s="122">
        <f t="shared" si="27"/>
        <v>8.1451074343623056</v>
      </c>
      <c r="AE104" s="122">
        <f t="shared" si="27"/>
        <v>13.330026828108728</v>
      </c>
      <c r="AF104" s="141" t="e">
        <f t="shared" si="27"/>
        <v>#N/A</v>
      </c>
      <c r="AG104" s="122">
        <f t="shared" si="27"/>
        <v>15.567961231664144</v>
      </c>
      <c r="AH104" s="122">
        <f t="shared" si="27"/>
        <v>16.994496117588113</v>
      </c>
      <c r="AI104" s="122">
        <f t="shared" si="27"/>
        <v>31.994069889225109</v>
      </c>
      <c r="AJ104" s="141" t="e">
        <f t="shared" si="27"/>
        <v>#N/A</v>
      </c>
      <c r="AK104" s="122">
        <f t="shared" si="27"/>
        <v>19.88328996192179</v>
      </c>
      <c r="AL104" s="122">
        <f t="shared" si="27"/>
        <v>26.665560352820894</v>
      </c>
      <c r="AM104" s="122">
        <f t="shared" si="27"/>
        <v>1.8038559056771426</v>
      </c>
      <c r="AN104" s="141" t="e">
        <f t="shared" si="27"/>
        <v>#VALUE!</v>
      </c>
      <c r="AO104" s="141" t="e">
        <f t="shared" si="27"/>
        <v>#N/A</v>
      </c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</row>
    <row r="105" spans="1:112" x14ac:dyDescent="0.25">
      <c r="A105" s="12">
        <v>2008</v>
      </c>
      <c r="B105" s="122">
        <f>+B53*B$71</f>
        <v>4.4352605602583308</v>
      </c>
      <c r="C105" s="122">
        <f t="shared" si="27"/>
        <v>24.844417523028476</v>
      </c>
      <c r="D105" s="122">
        <f t="shared" si="27"/>
        <v>23.895899153330642</v>
      </c>
      <c r="E105" s="141" t="e">
        <f t="shared" si="27"/>
        <v>#N/A</v>
      </c>
      <c r="F105" s="122">
        <f t="shared" si="27"/>
        <v>27.806877388282697</v>
      </c>
      <c r="G105" s="122">
        <f t="shared" si="27"/>
        <v>0.36174683345865649</v>
      </c>
      <c r="H105" s="141" t="e">
        <f t="shared" si="27"/>
        <v>#VALUE!</v>
      </c>
      <c r="I105" s="122">
        <f t="shared" si="27"/>
        <v>10.787179767417586</v>
      </c>
      <c r="J105" s="122">
        <f t="shared" si="27"/>
        <v>18.478392373267699</v>
      </c>
      <c r="K105" s="122">
        <f t="shared" si="27"/>
        <v>3.181861823629955</v>
      </c>
      <c r="L105" s="122">
        <f t="shared" si="27"/>
        <v>3.4818865998385786</v>
      </c>
      <c r="M105" s="122">
        <f t="shared" si="27"/>
        <v>0.31213319479182566</v>
      </c>
      <c r="N105" s="122">
        <f t="shared" si="27"/>
        <v>40.22816016905616</v>
      </c>
      <c r="O105" s="141" t="e">
        <f t="shared" si="27"/>
        <v>#VALUE!</v>
      </c>
      <c r="P105" s="122">
        <f t="shared" si="27"/>
        <v>17.904046945832807</v>
      </c>
      <c r="Q105" s="122">
        <f t="shared" si="27"/>
        <v>22.47235451210042</v>
      </c>
      <c r="R105" s="122">
        <f t="shared" si="27"/>
        <v>12.192700304713826</v>
      </c>
      <c r="S105" s="122">
        <f t="shared" si="27"/>
        <v>5.0136224902226232</v>
      </c>
      <c r="T105" s="122">
        <f t="shared" si="27"/>
        <v>23.858259647487422</v>
      </c>
      <c r="U105" s="122">
        <f t="shared" si="27"/>
        <v>21.101075522353241</v>
      </c>
      <c r="V105" s="122">
        <f t="shared" si="27"/>
        <v>9.9760151540586062</v>
      </c>
      <c r="W105" s="122">
        <f t="shared" si="27"/>
        <v>9.2035675217304878</v>
      </c>
      <c r="X105" s="122">
        <f t="shared" si="27"/>
        <v>10.248787062019858</v>
      </c>
      <c r="Y105" s="122">
        <f t="shared" si="27"/>
        <v>12.492630614151903</v>
      </c>
      <c r="Z105" s="122">
        <f t="shared" si="27"/>
        <v>8.4355868160506855</v>
      </c>
      <c r="AA105" s="122">
        <f t="shared" si="27"/>
        <v>19.613870375567256</v>
      </c>
      <c r="AB105" s="122">
        <f t="shared" si="27"/>
        <v>13.182448423595236</v>
      </c>
      <c r="AC105" s="122">
        <f t="shared" si="27"/>
        <v>3.7201017749515737</v>
      </c>
      <c r="AD105" s="122">
        <f t="shared" si="27"/>
        <v>8.1451074343623056</v>
      </c>
      <c r="AE105" s="122">
        <f t="shared" si="27"/>
        <v>13.330026828108728</v>
      </c>
      <c r="AF105" s="141" t="e">
        <f t="shared" si="27"/>
        <v>#N/A</v>
      </c>
      <c r="AG105" s="122">
        <f t="shared" si="27"/>
        <v>15.567961231664144</v>
      </c>
      <c r="AH105" s="122">
        <f t="shared" si="27"/>
        <v>16.994496117588113</v>
      </c>
      <c r="AI105" s="122">
        <f t="shared" si="27"/>
        <v>31.937443216854799</v>
      </c>
      <c r="AJ105" s="141" t="e">
        <f t="shared" si="27"/>
        <v>#N/A</v>
      </c>
      <c r="AK105" s="122">
        <f t="shared" si="27"/>
        <v>19.88328996192179</v>
      </c>
      <c r="AL105" s="122">
        <f t="shared" si="27"/>
        <v>26.665560352820894</v>
      </c>
      <c r="AM105" s="122">
        <f t="shared" si="27"/>
        <v>1.8038559056771426</v>
      </c>
      <c r="AN105" s="141" t="e">
        <f t="shared" si="27"/>
        <v>#VALUE!</v>
      </c>
      <c r="AO105" s="141" t="e">
        <f t="shared" si="27"/>
        <v>#N/A</v>
      </c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</row>
    <row r="106" spans="1:112" x14ac:dyDescent="0.25">
      <c r="A106" s="12">
        <v>2009</v>
      </c>
      <c r="B106" s="122">
        <f>+B54*B$72</f>
        <v>4.3935421019003211</v>
      </c>
      <c r="C106" s="122">
        <f t="shared" ref="C106:AO110" si="28">+C54*C$72</f>
        <v>24.959794377965775</v>
      </c>
      <c r="D106" s="122">
        <f t="shared" si="28"/>
        <v>24.488837539000833</v>
      </c>
      <c r="E106" s="141" t="e">
        <f t="shared" si="28"/>
        <v>#N/A</v>
      </c>
      <c r="F106" s="122">
        <f t="shared" si="28"/>
        <v>28.009504655195776</v>
      </c>
      <c r="G106" s="122">
        <f t="shared" si="28"/>
        <v>0.20641285349291921</v>
      </c>
      <c r="H106" s="141" t="e">
        <f t="shared" si="28"/>
        <v>#VALUE!</v>
      </c>
      <c r="I106" s="122">
        <f t="shared" si="28"/>
        <v>11.177506457315896</v>
      </c>
      <c r="J106" s="122">
        <f t="shared" si="28"/>
        <v>17.15997326077207</v>
      </c>
      <c r="K106" s="122">
        <f t="shared" si="28"/>
        <v>4.1636813517192381</v>
      </c>
      <c r="L106" s="122">
        <f t="shared" si="28"/>
        <v>3.1492548763489925</v>
      </c>
      <c r="M106" s="122">
        <f t="shared" si="28"/>
        <v>1.9337873110243073</v>
      </c>
      <c r="N106" s="122">
        <f t="shared" si="28"/>
        <v>41.517782422191289</v>
      </c>
      <c r="O106" s="141" t="e">
        <f t="shared" si="28"/>
        <v>#VALUE!</v>
      </c>
      <c r="P106" s="122">
        <f t="shared" si="28"/>
        <v>17.615982504327199</v>
      </c>
      <c r="Q106" s="122">
        <f t="shared" si="28"/>
        <v>22.521763322969104</v>
      </c>
      <c r="R106" s="122">
        <f t="shared" si="28"/>
        <v>11.749755740224311</v>
      </c>
      <c r="S106" s="122">
        <f t="shared" si="28"/>
        <v>5.5661233651747954</v>
      </c>
      <c r="T106" s="122">
        <f t="shared" si="28"/>
        <v>24.654026116468234</v>
      </c>
      <c r="U106" s="122">
        <f t="shared" si="28"/>
        <v>23.394928984338559</v>
      </c>
      <c r="V106" s="122">
        <f t="shared" si="28"/>
        <v>10.938198361517374</v>
      </c>
      <c r="W106" s="122">
        <f t="shared" si="28"/>
        <v>10.294565379043794</v>
      </c>
      <c r="X106" s="122">
        <f t="shared" si="28"/>
        <v>4.3546203985312699</v>
      </c>
      <c r="Y106" s="122">
        <f t="shared" si="28"/>
        <v>10.949724423197395</v>
      </c>
      <c r="Z106" s="122">
        <f t="shared" si="28"/>
        <v>8.2436527775305368</v>
      </c>
      <c r="AA106" s="122">
        <f t="shared" si="28"/>
        <v>17.778082820703581</v>
      </c>
      <c r="AB106" s="122">
        <f t="shared" si="28"/>
        <v>14.383736024974485</v>
      </c>
      <c r="AC106" s="122">
        <f t="shared" si="28"/>
        <v>3.5441508189674353</v>
      </c>
      <c r="AD106" s="122">
        <f t="shared" si="28"/>
        <v>6.4890651129444494</v>
      </c>
      <c r="AE106" s="122">
        <f t="shared" si="28"/>
        <v>14.404308685145796</v>
      </c>
      <c r="AF106" s="141" t="e">
        <f t="shared" si="28"/>
        <v>#N/A</v>
      </c>
      <c r="AG106" s="122">
        <f t="shared" si="28"/>
        <v>16.82650202442607</v>
      </c>
      <c r="AH106" s="122">
        <f t="shared" si="28"/>
        <v>21.373118907881583</v>
      </c>
      <c r="AI106" s="122">
        <f t="shared" si="28"/>
        <v>28.055602539540025</v>
      </c>
      <c r="AJ106" s="141" t="e">
        <f t="shared" si="28"/>
        <v>#N/A</v>
      </c>
      <c r="AK106" s="122">
        <f t="shared" si="28"/>
        <v>20.249400270931975</v>
      </c>
      <c r="AL106" s="122">
        <f t="shared" si="28"/>
        <v>28.758426157871558</v>
      </c>
      <c r="AM106" s="122">
        <f t="shared" si="28"/>
        <v>4.3188506902494854</v>
      </c>
      <c r="AN106" s="141" t="e">
        <f t="shared" si="28"/>
        <v>#VALUE!</v>
      </c>
      <c r="AO106" s="141" t="e">
        <f t="shared" si="28"/>
        <v>#N/A</v>
      </c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</row>
    <row r="107" spans="1:112" x14ac:dyDescent="0.25">
      <c r="A107" s="12">
        <v>2010</v>
      </c>
      <c r="B107" s="122">
        <f>+B55*B$72</f>
        <v>4.3935421019003211</v>
      </c>
      <c r="C107" s="122">
        <f t="shared" si="28"/>
        <v>24.959794377965775</v>
      </c>
      <c r="D107" s="122">
        <f t="shared" si="28"/>
        <v>24.488837539000833</v>
      </c>
      <c r="E107" s="141" t="e">
        <f t="shared" si="28"/>
        <v>#N/A</v>
      </c>
      <c r="F107" s="122">
        <f t="shared" si="28"/>
        <v>28.009504655195776</v>
      </c>
      <c r="G107" s="122">
        <f t="shared" si="28"/>
        <v>0.20641285349291921</v>
      </c>
      <c r="H107" s="141" t="e">
        <f t="shared" si="28"/>
        <v>#VALUE!</v>
      </c>
      <c r="I107" s="122">
        <f t="shared" si="28"/>
        <v>11.177506457315896</v>
      </c>
      <c r="J107" s="122">
        <f t="shared" si="28"/>
        <v>17.15997326077207</v>
      </c>
      <c r="K107" s="122">
        <f t="shared" si="28"/>
        <v>4.1636813517192381</v>
      </c>
      <c r="L107" s="122">
        <f t="shared" si="28"/>
        <v>3.1492548763489925</v>
      </c>
      <c r="M107" s="122">
        <f t="shared" si="28"/>
        <v>1.9337873110243073</v>
      </c>
      <c r="N107" s="122">
        <f t="shared" si="28"/>
        <v>36.91802810759399</v>
      </c>
      <c r="O107" s="141" t="e">
        <f t="shared" si="28"/>
        <v>#VALUE!</v>
      </c>
      <c r="P107" s="122">
        <f t="shared" si="28"/>
        <v>18.056382066935377</v>
      </c>
      <c r="Q107" s="122">
        <f t="shared" si="28"/>
        <v>22.521763322969104</v>
      </c>
      <c r="R107" s="122">
        <f t="shared" si="28"/>
        <v>13.218475207752348</v>
      </c>
      <c r="S107" s="122">
        <f t="shared" si="28"/>
        <v>4.9476652134887074</v>
      </c>
      <c r="T107" s="122">
        <f t="shared" si="28"/>
        <v>24.654026116468234</v>
      </c>
      <c r="U107" s="122">
        <f t="shared" si="28"/>
        <v>23.394928984338559</v>
      </c>
      <c r="V107" s="122">
        <f t="shared" si="28"/>
        <v>10.938198361517374</v>
      </c>
      <c r="W107" s="122">
        <f t="shared" si="28"/>
        <v>11.637334776310375</v>
      </c>
      <c r="X107" s="122">
        <f t="shared" si="28"/>
        <v>4.3546203985312699</v>
      </c>
      <c r="Y107" s="122">
        <f t="shared" si="28"/>
        <v>10.949724423197395</v>
      </c>
      <c r="Z107" s="122">
        <f t="shared" si="28"/>
        <v>8.8324851187827171</v>
      </c>
      <c r="AA107" s="122">
        <f t="shared" si="28"/>
        <v>16.608472108815189</v>
      </c>
      <c r="AB107" s="122">
        <f t="shared" si="28"/>
        <v>14.383736024974485</v>
      </c>
      <c r="AC107" s="122">
        <f t="shared" si="28"/>
        <v>3.5441508189674353</v>
      </c>
      <c r="AD107" s="122">
        <f t="shared" si="28"/>
        <v>6.4890651129444494</v>
      </c>
      <c r="AE107" s="122">
        <f t="shared" si="28"/>
        <v>15.73499243986879</v>
      </c>
      <c r="AF107" s="141" t="e">
        <f t="shared" si="28"/>
        <v>#N/A</v>
      </c>
      <c r="AG107" s="122">
        <f t="shared" si="28"/>
        <v>16.82650202442607</v>
      </c>
      <c r="AH107" s="122">
        <f t="shared" si="28"/>
        <v>21.373118907881583</v>
      </c>
      <c r="AI107" s="122">
        <f t="shared" si="28"/>
        <v>28.055602539540025</v>
      </c>
      <c r="AJ107" s="141" t="e">
        <f t="shared" si="28"/>
        <v>#N/A</v>
      </c>
      <c r="AK107" s="122">
        <f t="shared" si="28"/>
        <v>25.311750338664968</v>
      </c>
      <c r="AL107" s="122">
        <f t="shared" si="28"/>
        <v>28.758426157871558</v>
      </c>
      <c r="AM107" s="122">
        <f t="shared" si="28"/>
        <v>4.3188506902494854</v>
      </c>
      <c r="AN107" s="141" t="e">
        <f t="shared" si="28"/>
        <v>#VALUE!</v>
      </c>
      <c r="AO107" s="141" t="e">
        <f t="shared" si="28"/>
        <v>#N/A</v>
      </c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</row>
    <row r="108" spans="1:112" x14ac:dyDescent="0.25">
      <c r="A108" s="12">
        <v>2011</v>
      </c>
      <c r="B108" s="122">
        <f>+B56*B$72</f>
        <v>4.3935421019003211</v>
      </c>
      <c r="C108" s="122">
        <f t="shared" si="28"/>
        <v>24.959794377965775</v>
      </c>
      <c r="D108" s="122">
        <f t="shared" si="28"/>
        <v>24.488837539000833</v>
      </c>
      <c r="E108" s="141" t="e">
        <f t="shared" si="28"/>
        <v>#N/A</v>
      </c>
      <c r="F108" s="122">
        <f t="shared" si="28"/>
        <v>28.009504655195776</v>
      </c>
      <c r="G108" s="122">
        <f t="shared" si="28"/>
        <v>0.20641285349291921</v>
      </c>
      <c r="H108" s="141" t="e">
        <f t="shared" si="28"/>
        <v>#VALUE!</v>
      </c>
      <c r="I108" s="122">
        <f t="shared" si="28"/>
        <v>11.177506457315896</v>
      </c>
      <c r="J108" s="122">
        <f t="shared" si="28"/>
        <v>17.15997326077207</v>
      </c>
      <c r="K108" s="122">
        <f t="shared" si="28"/>
        <v>4.1636813517192381</v>
      </c>
      <c r="L108" s="122">
        <f t="shared" si="28"/>
        <v>3.1492548763489925</v>
      </c>
      <c r="M108" s="122">
        <f t="shared" si="28"/>
        <v>1.9337873110243073</v>
      </c>
      <c r="N108" s="122">
        <f t="shared" si="28"/>
        <v>36.91802810759399</v>
      </c>
      <c r="O108" s="141" t="e">
        <f t="shared" si="28"/>
        <v>#VALUE!</v>
      </c>
      <c r="P108" s="122">
        <f t="shared" si="28"/>
        <v>18.056382066935377</v>
      </c>
      <c r="Q108" s="122">
        <f t="shared" si="28"/>
        <v>22.521763322969104</v>
      </c>
      <c r="R108" s="122">
        <f t="shared" si="28"/>
        <v>13.218475207752348</v>
      </c>
      <c r="S108" s="122">
        <f t="shared" si="28"/>
        <v>2.4738326067443537</v>
      </c>
      <c r="T108" s="122">
        <f t="shared" si="28"/>
        <v>24.654026116468234</v>
      </c>
      <c r="U108" s="122">
        <f t="shared" si="28"/>
        <v>23.394928984338559</v>
      </c>
      <c r="V108" s="122">
        <f t="shared" si="28"/>
        <v>10.938198361517374</v>
      </c>
      <c r="W108" s="122">
        <f t="shared" si="28"/>
        <v>11.189744977221515</v>
      </c>
      <c r="X108" s="122">
        <f t="shared" si="28"/>
        <v>4.3546203985312699</v>
      </c>
      <c r="Y108" s="122">
        <f t="shared" si="28"/>
        <v>10.949724423197395</v>
      </c>
      <c r="Z108" s="122">
        <f t="shared" si="28"/>
        <v>8.8324851187827171</v>
      </c>
      <c r="AA108" s="122">
        <f t="shared" si="28"/>
        <v>15.438861396926796</v>
      </c>
      <c r="AB108" s="122">
        <f t="shared" si="28"/>
        <v>14.383736024974485</v>
      </c>
      <c r="AC108" s="122">
        <f t="shared" si="28"/>
        <v>3.5441508189674353</v>
      </c>
      <c r="AD108" s="122">
        <f t="shared" si="28"/>
        <v>6.4890651129444494</v>
      </c>
      <c r="AE108" s="122">
        <f t="shared" si="28"/>
        <v>15.947627472839988</v>
      </c>
      <c r="AF108" s="141" t="e">
        <f t="shared" si="28"/>
        <v>#N/A</v>
      </c>
      <c r="AG108" s="122">
        <f t="shared" si="28"/>
        <v>16.82650202442607</v>
      </c>
      <c r="AH108" s="122">
        <f t="shared" si="28"/>
        <v>22.367217461736541</v>
      </c>
      <c r="AI108" s="122">
        <f t="shared" si="28"/>
        <v>28.055602539540025</v>
      </c>
      <c r="AJ108" s="141" t="e">
        <f t="shared" si="28"/>
        <v>#N/A</v>
      </c>
      <c r="AK108" s="122">
        <f t="shared" si="28"/>
        <v>25.311750338664968</v>
      </c>
      <c r="AL108" s="122">
        <f t="shared" si="28"/>
        <v>28.758426157871558</v>
      </c>
      <c r="AM108" s="122">
        <f t="shared" si="28"/>
        <v>4.3188506902494854</v>
      </c>
      <c r="AN108" s="141" t="e">
        <f t="shared" si="28"/>
        <v>#VALUE!</v>
      </c>
      <c r="AO108" s="141" t="e">
        <f t="shared" si="28"/>
        <v>#N/A</v>
      </c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</row>
    <row r="109" spans="1:112" x14ac:dyDescent="0.25">
      <c r="A109" s="12">
        <v>2012</v>
      </c>
      <c r="B109" s="122">
        <f>+B57*B$72</f>
        <v>4.3935421019003211</v>
      </c>
      <c r="C109" s="122">
        <f t="shared" si="28"/>
        <v>24.959794377965775</v>
      </c>
      <c r="D109" s="122">
        <f t="shared" si="28"/>
        <v>24.488837539000833</v>
      </c>
      <c r="E109" s="141" t="e">
        <f t="shared" si="28"/>
        <v>#N/A</v>
      </c>
      <c r="F109" s="122">
        <f t="shared" si="28"/>
        <v>28.009504655195776</v>
      </c>
      <c r="G109" s="122">
        <f t="shared" si="28"/>
        <v>0.20641285349291921</v>
      </c>
      <c r="H109" s="141" t="e">
        <f t="shared" si="28"/>
        <v>#VALUE!</v>
      </c>
      <c r="I109" s="122">
        <f t="shared" si="28"/>
        <v>11.177506457315896</v>
      </c>
      <c r="J109" s="122">
        <f t="shared" si="28"/>
        <v>17.15997326077207</v>
      </c>
      <c r="K109" s="122">
        <f t="shared" si="28"/>
        <v>4.1636813517192381</v>
      </c>
      <c r="L109" s="122">
        <f t="shared" si="28"/>
        <v>3.1492548763489925</v>
      </c>
      <c r="M109" s="122">
        <f t="shared" si="28"/>
        <v>1.9337873110243073</v>
      </c>
      <c r="N109" s="122">
        <f t="shared" si="28"/>
        <v>36.91802810759399</v>
      </c>
      <c r="O109" s="141" t="e">
        <f t="shared" si="28"/>
        <v>#VALUE!</v>
      </c>
      <c r="P109" s="122">
        <f t="shared" si="28"/>
        <v>19.8179803173681</v>
      </c>
      <c r="Q109" s="122">
        <f t="shared" si="28"/>
        <v>22.521763322969104</v>
      </c>
      <c r="R109" s="122">
        <f t="shared" si="28"/>
        <v>13.218475207752348</v>
      </c>
      <c r="S109" s="122">
        <f t="shared" si="28"/>
        <v>2.4738326067443537</v>
      </c>
      <c r="T109" s="122">
        <f t="shared" si="28"/>
        <v>24.654026116468234</v>
      </c>
      <c r="U109" s="122">
        <f t="shared" si="28"/>
        <v>23.394928984338559</v>
      </c>
      <c r="V109" s="122">
        <f t="shared" si="28"/>
        <v>11.875758221076005</v>
      </c>
      <c r="W109" s="122">
        <f t="shared" si="28"/>
        <v>11.189744977221515</v>
      </c>
      <c r="X109" s="122">
        <f t="shared" si="28"/>
        <v>4.3546203985312699</v>
      </c>
      <c r="Y109" s="122">
        <f t="shared" si="28"/>
        <v>10.949724423197395</v>
      </c>
      <c r="Z109" s="122">
        <f t="shared" si="28"/>
        <v>8.8324851187827171</v>
      </c>
      <c r="AA109" s="122">
        <f t="shared" si="28"/>
        <v>15.438861396926796</v>
      </c>
      <c r="AB109" s="122">
        <f t="shared" si="28"/>
        <v>14.383736024974485</v>
      </c>
      <c r="AC109" s="122">
        <f t="shared" si="28"/>
        <v>3.5441508189674353</v>
      </c>
      <c r="AD109" s="122">
        <f t="shared" si="28"/>
        <v>6.4890651129444494</v>
      </c>
      <c r="AE109" s="122">
        <f t="shared" si="28"/>
        <v>15.947627472839988</v>
      </c>
      <c r="AF109" s="141" t="e">
        <f t="shared" si="28"/>
        <v>#N/A</v>
      </c>
      <c r="AG109" s="122">
        <f t="shared" si="28"/>
        <v>16.82650202442607</v>
      </c>
      <c r="AH109" s="122">
        <f t="shared" si="28"/>
        <v>25.846562400228891</v>
      </c>
      <c r="AI109" s="122">
        <f t="shared" si="28"/>
        <v>28.055602539540025</v>
      </c>
      <c r="AJ109" s="141" t="e">
        <f t="shared" si="28"/>
        <v>#N/A</v>
      </c>
      <c r="AK109" s="122">
        <f t="shared" si="28"/>
        <v>25.311750338664968</v>
      </c>
      <c r="AL109" s="122">
        <f t="shared" si="28"/>
        <v>28.758426157871558</v>
      </c>
      <c r="AM109" s="122">
        <f t="shared" si="28"/>
        <v>5.182620828299382</v>
      </c>
      <c r="AN109" s="141" t="e">
        <f t="shared" si="28"/>
        <v>#VALUE!</v>
      </c>
      <c r="AO109" s="141" t="e">
        <f t="shared" si="28"/>
        <v>#N/A</v>
      </c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</row>
    <row r="110" spans="1:112" x14ac:dyDescent="0.25">
      <c r="A110" s="12">
        <v>2013</v>
      </c>
      <c r="B110" s="122">
        <f>+B58*B$72</f>
        <v>4.3935421019003211</v>
      </c>
      <c r="C110" s="122">
        <f t="shared" si="28"/>
        <v>24.959794377965775</v>
      </c>
      <c r="D110" s="122">
        <f t="shared" si="28"/>
        <v>24.488837539000833</v>
      </c>
      <c r="E110" s="141" t="e">
        <f t="shared" si="28"/>
        <v>#N/A</v>
      </c>
      <c r="F110" s="122">
        <f t="shared" si="28"/>
        <v>28.009504655195776</v>
      </c>
      <c r="G110" s="122">
        <f t="shared" si="28"/>
        <v>0.20641285349291921</v>
      </c>
      <c r="H110" s="141" t="e">
        <f t="shared" si="28"/>
        <v>#VALUE!</v>
      </c>
      <c r="I110" s="122">
        <f t="shared" si="28"/>
        <v>11.177506457315896</v>
      </c>
      <c r="J110" s="122">
        <f t="shared" si="28"/>
        <v>17.15997326077207</v>
      </c>
      <c r="K110" s="122">
        <f t="shared" si="28"/>
        <v>4.1636813517192381</v>
      </c>
      <c r="L110" s="122">
        <f t="shared" si="28"/>
        <v>3.1492548763489925</v>
      </c>
      <c r="M110" s="122">
        <f t="shared" si="28"/>
        <v>1.9337873110243073</v>
      </c>
      <c r="N110" s="122">
        <f t="shared" si="28"/>
        <v>36.91802810759399</v>
      </c>
      <c r="O110" s="141" t="e">
        <f t="shared" si="28"/>
        <v>#VALUE!</v>
      </c>
      <c r="P110" s="122">
        <f t="shared" si="28"/>
        <v>19.8179803173681</v>
      </c>
      <c r="Q110" s="122">
        <f t="shared" si="28"/>
        <v>22.521763322969104</v>
      </c>
      <c r="R110" s="122">
        <f t="shared" si="28"/>
        <v>12.337243527235525</v>
      </c>
      <c r="S110" s="122">
        <f t="shared" si="28"/>
        <v>2.4738326067443537</v>
      </c>
      <c r="T110" s="122">
        <f t="shared" si="28"/>
        <v>24.654026116468234</v>
      </c>
      <c r="U110" s="122">
        <f t="shared" si="28"/>
        <v>23.787963791275448</v>
      </c>
      <c r="V110" s="122">
        <f t="shared" si="28"/>
        <v>11.875758221076005</v>
      </c>
      <c r="W110" s="122">
        <f t="shared" si="28"/>
        <v>10.742155178132654</v>
      </c>
      <c r="X110" s="122">
        <f t="shared" si="28"/>
        <v>4.3546203985312699</v>
      </c>
      <c r="Y110" s="122">
        <f t="shared" si="28"/>
        <v>10.949724423197395</v>
      </c>
      <c r="Z110" s="122">
        <f t="shared" si="28"/>
        <v>8.8324851187827171</v>
      </c>
      <c r="AA110" s="122">
        <f t="shared" si="28"/>
        <v>15.438861396926796</v>
      </c>
      <c r="AB110" s="122">
        <f t="shared" si="28"/>
        <v>14.383736024974485</v>
      </c>
      <c r="AC110" s="122">
        <f t="shared" si="28"/>
        <v>3.5441508189674353</v>
      </c>
      <c r="AD110" s="122">
        <f t="shared" si="28"/>
        <v>6.4890651129444494</v>
      </c>
      <c r="AE110" s="122">
        <f t="shared" si="28"/>
        <v>16.462067068738051</v>
      </c>
      <c r="AF110" s="141" t="e">
        <f t="shared" si="28"/>
        <v>#N/A</v>
      </c>
      <c r="AG110" s="122">
        <f t="shared" si="28"/>
        <v>16.82650202442607</v>
      </c>
      <c r="AH110" s="122">
        <f t="shared" si="28"/>
        <v>25.846562400228891</v>
      </c>
      <c r="AI110" s="122">
        <f t="shared" si="28"/>
        <v>28.105170741906704</v>
      </c>
      <c r="AJ110" s="141" t="e">
        <f t="shared" si="28"/>
        <v>#N/A</v>
      </c>
      <c r="AK110" s="122">
        <f t="shared" si="28"/>
        <v>22.780575304798472</v>
      </c>
      <c r="AL110" s="122">
        <f t="shared" si="28"/>
        <v>32.538105024334676</v>
      </c>
      <c r="AM110" s="122">
        <f t="shared" si="28"/>
        <v>5.182620828299382</v>
      </c>
      <c r="AN110" s="141" t="e">
        <f t="shared" si="28"/>
        <v>#VALUE!</v>
      </c>
      <c r="AO110" s="141" t="e">
        <f t="shared" si="28"/>
        <v>#N/A</v>
      </c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</row>
    <row r="111" spans="1:112" x14ac:dyDescent="0.25">
      <c r="A111" s="12">
        <v>2014</v>
      </c>
      <c r="B111" s="122">
        <f>+B59*B$73</f>
        <v>8.1629310984967383</v>
      </c>
      <c r="C111" s="122">
        <f t="shared" ref="C111:AO114" si="29">+C59*C$73</f>
        <v>26.916717235520959</v>
      </c>
      <c r="D111" s="122">
        <f t="shared" si="29"/>
        <v>25.680878687558273</v>
      </c>
      <c r="E111" s="141" t="e">
        <f t="shared" si="29"/>
        <v>#N/A</v>
      </c>
      <c r="F111" s="122">
        <f t="shared" si="29"/>
        <v>27.844934154195933</v>
      </c>
      <c r="G111" s="122">
        <f t="shared" si="29"/>
        <v>0.1966113626906564</v>
      </c>
      <c r="H111" s="141" t="e">
        <f t="shared" si="29"/>
        <v>#VALUE!</v>
      </c>
      <c r="I111" s="122">
        <f t="shared" si="29"/>
        <v>13.076641880762716</v>
      </c>
      <c r="J111" s="122">
        <f t="shared" si="29"/>
        <v>17.647416268594469</v>
      </c>
      <c r="K111" s="122">
        <f t="shared" si="29"/>
        <v>5.4902941592966705</v>
      </c>
      <c r="L111" s="122">
        <f t="shared" si="29"/>
        <v>3.2955183797616927</v>
      </c>
      <c r="M111" s="122">
        <f t="shared" si="29"/>
        <v>2.431975457856947</v>
      </c>
      <c r="N111" s="122">
        <f t="shared" si="29"/>
        <v>37.811658035600729</v>
      </c>
      <c r="O111" s="141" t="e">
        <f t="shared" si="29"/>
        <v>#VALUE!</v>
      </c>
      <c r="P111" s="122">
        <f t="shared" si="29"/>
        <v>21.898440906951016</v>
      </c>
      <c r="Q111" s="122">
        <f t="shared" si="29"/>
        <v>23.911678818567257</v>
      </c>
      <c r="R111" s="122">
        <f t="shared" si="29"/>
        <v>15.890834594204522</v>
      </c>
      <c r="S111" s="122">
        <f t="shared" si="29"/>
        <v>2.2757707672947305</v>
      </c>
      <c r="T111" s="122">
        <f t="shared" si="29"/>
        <v>24.898554204979025</v>
      </c>
      <c r="U111" s="122">
        <f t="shared" si="29"/>
        <v>21.374974695789231</v>
      </c>
      <c r="V111" s="122">
        <f t="shared" si="29"/>
        <v>14.325787967232197</v>
      </c>
      <c r="W111" s="122">
        <f t="shared" si="29"/>
        <v>9.3462763410307339</v>
      </c>
      <c r="X111" s="122">
        <f t="shared" si="29"/>
        <v>4.4045042340967875</v>
      </c>
      <c r="Y111" s="122">
        <f t="shared" si="29"/>
        <v>11.236250025843093</v>
      </c>
      <c r="Z111" s="122">
        <f t="shared" si="29"/>
        <v>9.5762907770180963</v>
      </c>
      <c r="AA111" s="122">
        <f t="shared" si="29"/>
        <v>15.082002112775248</v>
      </c>
      <c r="AB111" s="122">
        <f t="shared" si="29"/>
        <v>17.894262763747733</v>
      </c>
      <c r="AC111" s="122">
        <f t="shared" si="29"/>
        <v>4.2827832086077535</v>
      </c>
      <c r="AD111" s="122">
        <f t="shared" si="29"/>
        <v>6.8759709905113615</v>
      </c>
      <c r="AE111" s="122">
        <f t="shared" si="29"/>
        <v>18.492075483341885</v>
      </c>
      <c r="AF111" s="141" t="e">
        <f t="shared" si="29"/>
        <v>#N/A</v>
      </c>
      <c r="AG111" s="122">
        <f t="shared" si="29"/>
        <v>18.245077537120896</v>
      </c>
      <c r="AH111" s="122">
        <f t="shared" si="29"/>
        <v>23.860741270163487</v>
      </c>
      <c r="AI111" s="122">
        <f t="shared" si="29"/>
        <v>29.29148023795786</v>
      </c>
      <c r="AJ111" s="141" t="e">
        <f t="shared" si="29"/>
        <v>#N/A</v>
      </c>
      <c r="AK111" s="122">
        <f t="shared" si="29"/>
        <v>21.982532221136495</v>
      </c>
      <c r="AL111" s="122">
        <f t="shared" si="29"/>
        <v>33.007361513152915</v>
      </c>
      <c r="AM111" s="122">
        <f t="shared" si="29"/>
        <v>6.9963512878453704</v>
      </c>
      <c r="AN111" s="141" t="e">
        <f t="shared" si="29"/>
        <v>#VALUE!</v>
      </c>
      <c r="AO111" s="141" t="e">
        <f t="shared" si="29"/>
        <v>#N/A</v>
      </c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</row>
    <row r="112" spans="1:112" x14ac:dyDescent="0.25">
      <c r="A112" s="12">
        <v>2015</v>
      </c>
      <c r="B112" s="122">
        <f t="shared" ref="B112:Q114" si="30">+B60*B$73</f>
        <v>8.1629310984967383</v>
      </c>
      <c r="C112" s="122">
        <f t="shared" si="30"/>
        <v>26.916717235520959</v>
      </c>
      <c r="D112" s="122">
        <f t="shared" si="30"/>
        <v>25.680878687558273</v>
      </c>
      <c r="E112" s="141" t="e">
        <f t="shared" si="30"/>
        <v>#N/A</v>
      </c>
      <c r="F112" s="122">
        <f t="shared" si="30"/>
        <v>27.844934154195933</v>
      </c>
      <c r="G112" s="122">
        <f t="shared" si="30"/>
        <v>0.1966113626906564</v>
      </c>
      <c r="H112" s="141" t="e">
        <f t="shared" si="30"/>
        <v>#VALUE!</v>
      </c>
      <c r="I112" s="122">
        <f t="shared" si="30"/>
        <v>13.076641880762716</v>
      </c>
      <c r="J112" s="122">
        <f t="shared" si="30"/>
        <v>17.647416268594469</v>
      </c>
      <c r="K112" s="122">
        <f t="shared" si="30"/>
        <v>5.4902941592966705</v>
      </c>
      <c r="L112" s="122">
        <f t="shared" si="30"/>
        <v>3.2955183797616927</v>
      </c>
      <c r="M112" s="122">
        <f t="shared" si="30"/>
        <v>2.431975457856947</v>
      </c>
      <c r="N112" s="122">
        <f t="shared" si="30"/>
        <v>37.709574725569404</v>
      </c>
      <c r="O112" s="141" t="e">
        <f t="shared" si="30"/>
        <v>#VALUE!</v>
      </c>
      <c r="P112" s="122">
        <f t="shared" si="30"/>
        <v>21.898440906951016</v>
      </c>
      <c r="Q112" s="122">
        <f t="shared" si="30"/>
        <v>23.911678818567257</v>
      </c>
      <c r="R112" s="122">
        <f t="shared" si="29"/>
        <v>15.890834594204522</v>
      </c>
      <c r="S112" s="122">
        <f t="shared" si="29"/>
        <v>2.2757707672947305</v>
      </c>
      <c r="T112" s="122">
        <f t="shared" si="29"/>
        <v>24.898554204979025</v>
      </c>
      <c r="U112" s="122">
        <f t="shared" si="29"/>
        <v>21.374974695789231</v>
      </c>
      <c r="V112" s="122">
        <f t="shared" si="29"/>
        <v>14.325787967232197</v>
      </c>
      <c r="W112" s="122">
        <f t="shared" si="29"/>
        <v>8.9568481601544523</v>
      </c>
      <c r="X112" s="122">
        <f t="shared" si="29"/>
        <v>4.4045042340967875</v>
      </c>
      <c r="Y112" s="122">
        <f t="shared" si="29"/>
        <v>11.236250025843093</v>
      </c>
      <c r="Z112" s="122">
        <f t="shared" si="29"/>
        <v>11.172339239854447</v>
      </c>
      <c r="AA112" s="122">
        <f t="shared" si="29"/>
        <v>15.082002112775248</v>
      </c>
      <c r="AB112" s="122">
        <f t="shared" si="29"/>
        <v>17.894262763747733</v>
      </c>
      <c r="AC112" s="122">
        <f t="shared" si="29"/>
        <v>4.2827832086077535</v>
      </c>
      <c r="AD112" s="122">
        <f t="shared" si="29"/>
        <v>6.8759709905113615</v>
      </c>
      <c r="AE112" s="122">
        <f t="shared" si="29"/>
        <v>18.492075483341885</v>
      </c>
      <c r="AF112" s="141" t="e">
        <f t="shared" si="29"/>
        <v>#N/A</v>
      </c>
      <c r="AG112" s="122">
        <f t="shared" si="29"/>
        <v>18.245077537120896</v>
      </c>
      <c r="AH112" s="122">
        <f t="shared" si="29"/>
        <v>21.56643922495546</v>
      </c>
      <c r="AI112" s="122">
        <f t="shared" si="29"/>
        <v>29.34295911359575</v>
      </c>
      <c r="AJ112" s="141" t="e">
        <f t="shared" si="29"/>
        <v>#N/A</v>
      </c>
      <c r="AK112" s="122">
        <f t="shared" si="29"/>
        <v>21.982532221136495</v>
      </c>
      <c r="AL112" s="122">
        <f t="shared" si="29"/>
        <v>33.007361513152915</v>
      </c>
      <c r="AM112" s="122">
        <f t="shared" si="29"/>
        <v>6.9963512878453704</v>
      </c>
      <c r="AN112" s="141" t="e">
        <f t="shared" si="29"/>
        <v>#VALUE!</v>
      </c>
      <c r="AO112" s="141" t="e">
        <f t="shared" si="29"/>
        <v>#N/A</v>
      </c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</row>
    <row r="113" spans="1:112" x14ac:dyDescent="0.25">
      <c r="A113" s="12">
        <v>2016</v>
      </c>
      <c r="B113" s="122">
        <f>+B61*B$73</f>
        <v>8.1629310984967383</v>
      </c>
      <c r="C113" s="122">
        <f t="shared" si="30"/>
        <v>26.916717235520959</v>
      </c>
      <c r="D113" s="122">
        <f t="shared" si="30"/>
        <v>28.248966556314102</v>
      </c>
      <c r="E113" s="141" t="e">
        <f t="shared" si="30"/>
        <v>#N/A</v>
      </c>
      <c r="F113" s="122">
        <f t="shared" si="30"/>
        <v>27.844934154195933</v>
      </c>
      <c r="G113" s="122">
        <f t="shared" si="30"/>
        <v>0.1966113626906564</v>
      </c>
      <c r="H113" s="141" t="e">
        <f t="shared" si="30"/>
        <v>#VALUE!</v>
      </c>
      <c r="I113" s="122">
        <f t="shared" si="30"/>
        <v>13.076641880762716</v>
      </c>
      <c r="J113" s="122">
        <f t="shared" si="30"/>
        <v>20.081542650469569</v>
      </c>
      <c r="K113" s="122">
        <f t="shared" si="30"/>
        <v>5.4902941592966705</v>
      </c>
      <c r="L113" s="122">
        <f t="shared" si="30"/>
        <v>3.2955183797616927</v>
      </c>
      <c r="M113" s="122">
        <f t="shared" si="30"/>
        <v>2.431975457856947</v>
      </c>
      <c r="N113" s="122">
        <f t="shared" si="30"/>
        <v>38.383324571776114</v>
      </c>
      <c r="O113" s="141" t="e">
        <f t="shared" si="30"/>
        <v>#VALUE!</v>
      </c>
      <c r="P113" s="122">
        <f t="shared" si="30"/>
        <v>21.898440906951016</v>
      </c>
      <c r="Q113" s="122">
        <f t="shared" si="30"/>
        <v>23.911678818567257</v>
      </c>
      <c r="R113" s="122">
        <f t="shared" si="29"/>
        <v>17.025894208076274</v>
      </c>
      <c r="S113" s="122">
        <f t="shared" si="29"/>
        <v>2.1335350943388098</v>
      </c>
      <c r="T113" s="122">
        <f t="shared" si="29"/>
        <v>24.898554204979025</v>
      </c>
      <c r="U113" s="122">
        <f t="shared" si="29"/>
        <v>23.523403505692514</v>
      </c>
      <c r="V113" s="122">
        <f t="shared" si="29"/>
        <v>14.325787967232197</v>
      </c>
      <c r="W113" s="122">
        <f t="shared" si="29"/>
        <v>8.9568481601544523</v>
      </c>
      <c r="X113" s="122">
        <f t="shared" si="29"/>
        <v>4.4045042340967875</v>
      </c>
      <c r="Y113" s="122">
        <f t="shared" si="29"/>
        <v>11.236250025843093</v>
      </c>
      <c r="Z113" s="122">
        <f t="shared" si="29"/>
        <v>11.172339239854447</v>
      </c>
      <c r="AA113" s="122">
        <f t="shared" si="29"/>
        <v>15.082002112775248</v>
      </c>
      <c r="AB113" s="122">
        <f t="shared" si="29"/>
        <v>17.756614588641984</v>
      </c>
      <c r="AC113" s="122">
        <f t="shared" si="29"/>
        <v>4.2827832086077535</v>
      </c>
      <c r="AD113" s="122">
        <f t="shared" si="29"/>
        <v>6.8759709905113615</v>
      </c>
      <c r="AE113" s="122">
        <f t="shared" si="29"/>
        <v>18.492075483341885</v>
      </c>
      <c r="AF113" s="141" t="e">
        <f t="shared" si="29"/>
        <v>#N/A</v>
      </c>
      <c r="AG113" s="122">
        <f t="shared" si="29"/>
        <v>18.701204475548916</v>
      </c>
      <c r="AH113" s="122">
        <f t="shared" si="29"/>
        <v>20.648718406872248</v>
      </c>
      <c r="AI113" s="122">
        <f t="shared" si="29"/>
        <v>29.394437989233637</v>
      </c>
      <c r="AJ113" s="141" t="e">
        <f t="shared" si="29"/>
        <v>#N/A</v>
      </c>
      <c r="AK113" s="122">
        <f t="shared" si="29"/>
        <v>21.982532221136495</v>
      </c>
      <c r="AL113" s="122">
        <f t="shared" si="29"/>
        <v>33.007361513152915</v>
      </c>
      <c r="AM113" s="122">
        <f t="shared" si="29"/>
        <v>6.9963512878453704</v>
      </c>
      <c r="AN113" s="141" t="e">
        <f t="shared" si="29"/>
        <v>#VALUE!</v>
      </c>
      <c r="AO113" s="141" t="e">
        <f t="shared" si="29"/>
        <v>#N/A</v>
      </c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</row>
    <row r="114" spans="1:112" x14ac:dyDescent="0.25">
      <c r="A114" s="12">
        <v>2017</v>
      </c>
      <c r="B114" s="122">
        <f>+B62*B$73</f>
        <v>8.1629310984967383</v>
      </c>
      <c r="C114" s="122">
        <f t="shared" si="30"/>
        <v>26.916717235520959</v>
      </c>
      <c r="D114" s="122">
        <f t="shared" si="30"/>
        <v>28.248966556314102</v>
      </c>
      <c r="E114" s="141" t="e">
        <f t="shared" si="30"/>
        <v>#N/A</v>
      </c>
      <c r="F114" s="122">
        <f t="shared" si="30"/>
        <v>27.844934154195933</v>
      </c>
      <c r="G114" s="122">
        <f t="shared" si="30"/>
        <v>0.1966113626906564</v>
      </c>
      <c r="H114" s="141" t="e">
        <f t="shared" si="30"/>
        <v>#VALUE!</v>
      </c>
      <c r="I114" s="122">
        <f t="shared" si="30"/>
        <v>13.076641880762716</v>
      </c>
      <c r="J114" s="122">
        <f t="shared" si="30"/>
        <v>20.081542650469569</v>
      </c>
      <c r="K114" s="122">
        <f t="shared" si="30"/>
        <v>4.8040073893845863</v>
      </c>
      <c r="L114" s="122">
        <f t="shared" si="30"/>
        <v>3.2955183797616927</v>
      </c>
      <c r="M114" s="122">
        <f t="shared" si="30"/>
        <v>2.431975457856947</v>
      </c>
      <c r="N114" s="122">
        <f t="shared" si="30"/>
        <v>37.968185777648749</v>
      </c>
      <c r="O114" s="141" t="e">
        <f t="shared" si="30"/>
        <v>#VALUE!</v>
      </c>
      <c r="P114" s="122">
        <f t="shared" si="30"/>
        <v>21.898440906951016</v>
      </c>
      <c r="Q114" s="122">
        <f t="shared" si="30"/>
        <v>23.911678818567257</v>
      </c>
      <c r="R114" s="122">
        <f t="shared" si="29"/>
        <v>17.025894208076274</v>
      </c>
      <c r="S114" s="122">
        <f t="shared" si="29"/>
        <v>2.1335350943388098</v>
      </c>
      <c r="T114" s="122">
        <f t="shared" si="29"/>
        <v>24.898554204979025</v>
      </c>
      <c r="U114" s="122">
        <f t="shared" si="29"/>
        <v>23.523403505692514</v>
      </c>
      <c r="V114" s="122">
        <f t="shared" si="29"/>
        <v>15.07977680761284</v>
      </c>
      <c r="W114" s="122">
        <f t="shared" si="29"/>
        <v>8.9568481601544523</v>
      </c>
      <c r="X114" s="122">
        <f t="shared" si="29"/>
        <v>4.4045042340967875</v>
      </c>
      <c r="Y114" s="122">
        <f t="shared" si="29"/>
        <v>11.236250025843093</v>
      </c>
      <c r="Z114" s="122">
        <f t="shared" si="29"/>
        <v>11.172339239854447</v>
      </c>
      <c r="AA114" s="122">
        <f t="shared" si="29"/>
        <v>15.082002112775248</v>
      </c>
      <c r="AB114" s="122">
        <f t="shared" si="29"/>
        <v>17.674025683578531</v>
      </c>
      <c r="AC114" s="122">
        <f t="shared" si="29"/>
        <v>4.2827832086077535</v>
      </c>
      <c r="AD114" s="122">
        <f t="shared" si="29"/>
        <v>6.8759709905113615</v>
      </c>
      <c r="AE114" s="122">
        <f t="shared" si="29"/>
        <v>18.492075483341885</v>
      </c>
      <c r="AF114" s="141" t="e">
        <f t="shared" si="29"/>
        <v>#N/A</v>
      </c>
      <c r="AG114" s="122">
        <f t="shared" si="29"/>
        <v>20.525712229261007</v>
      </c>
      <c r="AH114" s="122">
        <f t="shared" si="29"/>
        <v>20.648718406872248</v>
      </c>
      <c r="AI114" s="122">
        <f t="shared" si="29"/>
        <v>29.394437989233637</v>
      </c>
      <c r="AJ114" s="141" t="e">
        <f t="shared" si="29"/>
        <v>#N/A</v>
      </c>
      <c r="AK114" s="122">
        <f t="shared" si="29"/>
        <v>21.982532221136495</v>
      </c>
      <c r="AL114" s="122">
        <f t="shared" si="29"/>
        <v>33.007361513152915</v>
      </c>
      <c r="AM114" s="122">
        <f t="shared" si="29"/>
        <v>8.3956215454144445</v>
      </c>
      <c r="AN114" s="141" t="e">
        <f t="shared" si="29"/>
        <v>#VALUE!</v>
      </c>
      <c r="AO114" s="141" t="e">
        <f t="shared" si="29"/>
        <v>#N/A</v>
      </c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</row>
    <row r="115" spans="1:112" x14ac:dyDescent="0.25">
      <c r="A115" s="12">
        <v>2018</v>
      </c>
      <c r="B115" s="122">
        <f>+B63*B$74</f>
        <v>4.4352605602583308</v>
      </c>
      <c r="C115" s="122">
        <f t="shared" ref="C115:AO117" si="31">+C63*C$74</f>
        <v>24.844417523028476</v>
      </c>
      <c r="D115" s="122">
        <f t="shared" si="31"/>
        <v>26.285489068663704</v>
      </c>
      <c r="E115" s="141" t="e">
        <f t="shared" si="31"/>
        <v>#N/A</v>
      </c>
      <c r="F115" s="122">
        <f t="shared" si="31"/>
        <v>27.806877388282697</v>
      </c>
      <c r="G115" s="122">
        <f t="shared" si="31"/>
        <v>0.36174683345865649</v>
      </c>
      <c r="H115" s="141" t="e">
        <f t="shared" si="31"/>
        <v>#VALUE!</v>
      </c>
      <c r="I115" s="122">
        <f t="shared" si="31"/>
        <v>10.787179767417586</v>
      </c>
      <c r="J115" s="122">
        <f t="shared" si="31"/>
        <v>21.027136148890833</v>
      </c>
      <c r="K115" s="122">
        <f t="shared" si="31"/>
        <v>2.7841290956762106</v>
      </c>
      <c r="L115" s="122">
        <f t="shared" si="31"/>
        <v>3.6929100301318258</v>
      </c>
      <c r="M115" s="122">
        <f t="shared" si="31"/>
        <v>0.31213319479182566</v>
      </c>
      <c r="N115" s="122">
        <f t="shared" si="31"/>
        <v>36.074867460529646</v>
      </c>
      <c r="O115" s="141" t="e">
        <f t="shared" si="31"/>
        <v>#VALUE!</v>
      </c>
      <c r="P115" s="122">
        <f t="shared" si="31"/>
        <v>21.932457508645186</v>
      </c>
      <c r="Q115" s="122">
        <f t="shared" si="31"/>
        <v>22.47235451210042</v>
      </c>
      <c r="R115" s="122">
        <f t="shared" si="31"/>
        <v>13.716787842803054</v>
      </c>
      <c r="S115" s="122">
        <f t="shared" si="31"/>
        <v>2.0890093709260933</v>
      </c>
      <c r="T115" s="122">
        <f t="shared" si="31"/>
        <v>23.858259647487422</v>
      </c>
      <c r="U115" s="122">
        <f t="shared" si="31"/>
        <v>23.612103509513279</v>
      </c>
      <c r="V115" s="122">
        <f t="shared" si="31"/>
        <v>11.971218184870327</v>
      </c>
      <c r="W115" s="122">
        <f t="shared" si="31"/>
        <v>11.559680807293493</v>
      </c>
      <c r="X115" s="122">
        <f t="shared" si="31"/>
        <v>6.4054919137624111</v>
      </c>
      <c r="Y115" s="122">
        <f t="shared" si="31"/>
        <v>12.492630614151903</v>
      </c>
      <c r="Z115" s="122">
        <f t="shared" si="31"/>
        <v>10.544483520063357</v>
      </c>
      <c r="AA115" s="122">
        <f t="shared" si="31"/>
        <v>16.596351856249214</v>
      </c>
      <c r="AB115" s="122">
        <f t="shared" si="31"/>
        <v>15.357552413488451</v>
      </c>
      <c r="AC115" s="122">
        <f t="shared" si="31"/>
        <v>3.7201017749515737</v>
      </c>
      <c r="AD115" s="122">
        <f t="shared" si="31"/>
        <v>8.9087112563337723</v>
      </c>
      <c r="AE115" s="122">
        <f t="shared" si="31"/>
        <v>15.234316374981404</v>
      </c>
      <c r="AF115" s="141" t="e">
        <f t="shared" si="31"/>
        <v>#N/A</v>
      </c>
      <c r="AG115" s="122">
        <f t="shared" si="31"/>
        <v>17.513956385622162</v>
      </c>
      <c r="AH115" s="122">
        <f t="shared" si="31"/>
        <v>17.784937797475934</v>
      </c>
      <c r="AI115" s="122">
        <f t="shared" si="31"/>
        <v>32.469733937135715</v>
      </c>
      <c r="AJ115" s="141" t="e">
        <f t="shared" si="31"/>
        <v>#N/A</v>
      </c>
      <c r="AK115" s="122">
        <f t="shared" si="31"/>
        <v>22.368701207162015</v>
      </c>
      <c r="AL115" s="122">
        <f t="shared" si="31"/>
        <v>28.189306658696374</v>
      </c>
      <c r="AM115" s="122">
        <f t="shared" si="31"/>
        <v>2.5975525041750855</v>
      </c>
      <c r="AN115" s="141" t="e">
        <f t="shared" si="31"/>
        <v>#VALUE!</v>
      </c>
      <c r="AO115" s="141" t="e">
        <f t="shared" si="31"/>
        <v>#N/A</v>
      </c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  <c r="DC115" s="142"/>
      <c r="DD115" s="142"/>
      <c r="DE115" s="142"/>
      <c r="DF115" s="142"/>
      <c r="DG115" s="142"/>
      <c r="DH115" s="142"/>
    </row>
    <row r="116" spans="1:112" x14ac:dyDescent="0.25">
      <c r="A116" s="12">
        <v>2019</v>
      </c>
      <c r="B116" s="122">
        <f>+B64*B$74</f>
        <v>4.4352605602583308</v>
      </c>
      <c r="C116" s="122">
        <f t="shared" si="31"/>
        <v>24.844417523028476</v>
      </c>
      <c r="D116" s="122">
        <f t="shared" si="31"/>
        <v>26.285489068663704</v>
      </c>
      <c r="E116" s="141" t="e">
        <f t="shared" si="31"/>
        <v>#N/A</v>
      </c>
      <c r="F116" s="122">
        <f t="shared" si="31"/>
        <v>27.806877388282697</v>
      </c>
      <c r="G116" s="122">
        <f t="shared" si="31"/>
        <v>0.36174683345865649</v>
      </c>
      <c r="H116" s="141" t="e">
        <f t="shared" si="31"/>
        <v>#VALUE!</v>
      </c>
      <c r="I116" s="122">
        <f t="shared" si="31"/>
        <v>10.787179767417586</v>
      </c>
      <c r="J116" s="122">
        <f t="shared" si="31"/>
        <v>21.027136148890833</v>
      </c>
      <c r="K116" s="122">
        <f t="shared" si="31"/>
        <v>2.7841290956762106</v>
      </c>
      <c r="L116" s="122">
        <f t="shared" si="31"/>
        <v>4.1149568907183198</v>
      </c>
      <c r="M116" s="122">
        <f t="shared" si="31"/>
        <v>0.31213319479182566</v>
      </c>
      <c r="N116" s="122">
        <f t="shared" si="31"/>
        <v>36.10070442916745</v>
      </c>
      <c r="O116" s="141" t="e">
        <f t="shared" si="31"/>
        <v>#VALUE!</v>
      </c>
      <c r="P116" s="122">
        <f t="shared" si="31"/>
        <v>20.142052814061906</v>
      </c>
      <c r="Q116" s="122">
        <f t="shared" si="31"/>
        <v>22.47235451210042</v>
      </c>
      <c r="R116" s="122">
        <f t="shared" si="31"/>
        <v>13.716787842803054</v>
      </c>
      <c r="S116" s="122">
        <f t="shared" si="31"/>
        <v>2.0890093709260933</v>
      </c>
      <c r="T116" s="122">
        <f t="shared" si="31"/>
        <v>23.858259647487422</v>
      </c>
      <c r="U116" s="122">
        <f t="shared" si="31"/>
        <v>23.612103509513279</v>
      </c>
      <c r="V116" s="122">
        <f t="shared" si="31"/>
        <v>11.971218184870327</v>
      </c>
      <c r="W116" s="122">
        <f t="shared" si="31"/>
        <v>11.559680807293493</v>
      </c>
      <c r="X116" s="122">
        <f t="shared" si="31"/>
        <v>8.5406558850165482</v>
      </c>
      <c r="Y116" s="122">
        <f t="shared" si="31"/>
        <v>12.492630614151903</v>
      </c>
      <c r="Z116" s="122">
        <f t="shared" si="31"/>
        <v>10.544483520063357</v>
      </c>
      <c r="AA116" s="122">
        <f t="shared" si="31"/>
        <v>16.596351856249214</v>
      </c>
      <c r="AB116" s="122">
        <f t="shared" si="31"/>
        <v>12.589238244533451</v>
      </c>
      <c r="AC116" s="122">
        <f t="shared" si="31"/>
        <v>3.7201017749515737</v>
      </c>
      <c r="AD116" s="122">
        <f t="shared" si="31"/>
        <v>8.9087112563337723</v>
      </c>
      <c r="AE116" s="122">
        <f t="shared" si="31"/>
        <v>15.234316374981404</v>
      </c>
      <c r="AF116" s="141" t="e">
        <f t="shared" si="31"/>
        <v>#N/A</v>
      </c>
      <c r="AG116" s="122">
        <f t="shared" si="31"/>
        <v>17.513956385622162</v>
      </c>
      <c r="AH116" s="122">
        <f t="shared" si="31"/>
        <v>17.784937797475934</v>
      </c>
      <c r="AI116" s="122">
        <f t="shared" si="31"/>
        <v>32.384793928580244</v>
      </c>
      <c r="AJ116" s="141" t="e">
        <f t="shared" si="31"/>
        <v>#N/A</v>
      </c>
      <c r="AK116" s="122">
        <f t="shared" si="31"/>
        <v>22.368701207162015</v>
      </c>
      <c r="AL116" s="122">
        <f t="shared" si="31"/>
        <v>28.189306658696374</v>
      </c>
      <c r="AM116" s="122">
        <f t="shared" si="31"/>
        <v>2.5975525041750855</v>
      </c>
      <c r="AN116" s="141" t="e">
        <f t="shared" si="31"/>
        <v>#VALUE!</v>
      </c>
      <c r="AO116" s="141" t="e">
        <f t="shared" si="31"/>
        <v>#N/A</v>
      </c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</row>
    <row r="117" spans="1:112" x14ac:dyDescent="0.25">
      <c r="A117" s="12">
        <v>2020</v>
      </c>
      <c r="B117" s="122">
        <f>+B65*B$74</f>
        <v>4.4352605602583308</v>
      </c>
      <c r="C117" s="122">
        <f t="shared" si="31"/>
        <v>24.844417523028476</v>
      </c>
      <c r="D117" s="122">
        <f t="shared" si="31"/>
        <v>26.285489068663704</v>
      </c>
      <c r="E117" s="141" t="e">
        <f t="shared" si="31"/>
        <v>#N/A</v>
      </c>
      <c r="F117" s="122">
        <f t="shared" si="31"/>
        <v>27.806877388282697</v>
      </c>
      <c r="G117" s="122">
        <f t="shared" si="31"/>
        <v>0.36174683345865649</v>
      </c>
      <c r="H117" s="141" t="e">
        <f t="shared" si="31"/>
        <v>#VALUE!</v>
      </c>
      <c r="I117" s="122">
        <f t="shared" si="31"/>
        <v>10.787179767417586</v>
      </c>
      <c r="J117" s="122">
        <f t="shared" si="31"/>
        <v>21.027136148890833</v>
      </c>
      <c r="K117" s="122">
        <f t="shared" si="31"/>
        <v>3.181861823629955</v>
      </c>
      <c r="L117" s="122">
        <f t="shared" si="31"/>
        <v>4.1149568907183198</v>
      </c>
      <c r="M117" s="122">
        <f t="shared" si="31"/>
        <v>0.52022199131970948</v>
      </c>
      <c r="N117" s="122">
        <f t="shared" si="31"/>
        <v>36.10070442916745</v>
      </c>
      <c r="O117" s="141" t="e">
        <f t="shared" si="31"/>
        <v>#VALUE!</v>
      </c>
      <c r="P117" s="122">
        <f t="shared" si="31"/>
        <v>20.142052814061906</v>
      </c>
      <c r="Q117" s="122">
        <f t="shared" si="31"/>
        <v>22.47235451210042</v>
      </c>
      <c r="R117" s="122">
        <f t="shared" si="31"/>
        <v>13.41197033518521</v>
      </c>
      <c r="S117" s="122">
        <f t="shared" si="31"/>
        <v>2.0890093709260933</v>
      </c>
      <c r="T117" s="122">
        <f t="shared" si="31"/>
        <v>23.858259647487422</v>
      </c>
      <c r="U117" s="122">
        <f t="shared" si="31"/>
        <v>23.612103509513279</v>
      </c>
      <c r="V117" s="122">
        <f t="shared" si="31"/>
        <v>11.971218184870327</v>
      </c>
      <c r="W117" s="122">
        <f t="shared" si="31"/>
        <v>11.559680807293493</v>
      </c>
      <c r="X117" s="122">
        <f t="shared" si="31"/>
        <v>8.5406558850165482</v>
      </c>
      <c r="Y117" s="122">
        <f t="shared" si="31"/>
        <v>12.492630614151903</v>
      </c>
      <c r="Z117" s="122">
        <f t="shared" si="31"/>
        <v>10.544483520063357</v>
      </c>
      <c r="AA117" s="122">
        <f t="shared" si="31"/>
        <v>16.596351856249214</v>
      </c>
      <c r="AB117" s="122">
        <f t="shared" si="31"/>
        <v>12.589238244533451</v>
      </c>
      <c r="AC117" s="122">
        <f t="shared" si="31"/>
        <v>3.7201017749515737</v>
      </c>
      <c r="AD117" s="122">
        <f t="shared" si="31"/>
        <v>8.9087112563337723</v>
      </c>
      <c r="AE117" s="122">
        <f t="shared" si="31"/>
        <v>15.234316374981404</v>
      </c>
      <c r="AF117" s="141" t="e">
        <f t="shared" si="31"/>
        <v>#N/A</v>
      </c>
      <c r="AG117" s="122">
        <f t="shared" si="31"/>
        <v>17.513956385622162</v>
      </c>
      <c r="AH117" s="122">
        <f t="shared" si="31"/>
        <v>17.784937797475934</v>
      </c>
      <c r="AI117" s="122">
        <f t="shared" si="31"/>
        <v>18.279089841136045</v>
      </c>
      <c r="AJ117" s="141" t="e">
        <f t="shared" si="31"/>
        <v>#N/A</v>
      </c>
      <c r="AK117" s="122">
        <f t="shared" si="31"/>
        <v>22.368701207162015</v>
      </c>
      <c r="AL117" s="122">
        <f t="shared" si="31"/>
        <v>28.189306658696374</v>
      </c>
      <c r="AM117" s="122">
        <f t="shared" si="31"/>
        <v>2.5975525041750855</v>
      </c>
      <c r="AN117" s="141" t="e">
        <f t="shared" si="31"/>
        <v>#VALUE!</v>
      </c>
      <c r="AO117" s="141" t="e">
        <f t="shared" si="31"/>
        <v>#N/A</v>
      </c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B117" s="142"/>
      <c r="DC117" s="142"/>
      <c r="DD117" s="142"/>
      <c r="DE117" s="142"/>
      <c r="DF117" s="142"/>
      <c r="DG117" s="142"/>
      <c r="DH117" s="142"/>
    </row>
    <row r="130" spans="1:82" s="138" customFormat="1" x14ac:dyDescent="0.25">
      <c r="A130" s="143" t="s">
        <v>208</v>
      </c>
    </row>
    <row r="131" spans="1:82" x14ac:dyDescent="0.25">
      <c r="B131" s="12" t="s">
        <v>35</v>
      </c>
      <c r="C131" s="12" t="s">
        <v>37</v>
      </c>
      <c r="D131" s="12" t="s">
        <v>54</v>
      </c>
      <c r="E131" s="12" t="s">
        <v>5</v>
      </c>
      <c r="F131" s="12" t="s">
        <v>59</v>
      </c>
      <c r="G131" s="12" t="s">
        <v>55</v>
      </c>
      <c r="H131" s="12" t="s">
        <v>199</v>
      </c>
      <c r="I131" s="12" t="s">
        <v>66</v>
      </c>
      <c r="J131" s="12" t="s">
        <v>57</v>
      </c>
      <c r="K131" s="12" t="s">
        <v>9</v>
      </c>
      <c r="L131" s="12" t="s">
        <v>17</v>
      </c>
      <c r="M131" s="12" t="s">
        <v>40</v>
      </c>
      <c r="N131" s="12" t="s">
        <v>73</v>
      </c>
      <c r="O131" s="12" t="s">
        <v>200</v>
      </c>
      <c r="P131" s="12" t="s">
        <v>65</v>
      </c>
      <c r="Q131" s="12" t="s">
        <v>25</v>
      </c>
      <c r="R131" s="12" t="s">
        <v>56</v>
      </c>
      <c r="S131" s="12" t="s">
        <v>79</v>
      </c>
      <c r="T131" s="12" t="s">
        <v>14</v>
      </c>
      <c r="U131" s="12" t="s">
        <v>83</v>
      </c>
      <c r="V131" s="12" t="s">
        <v>4</v>
      </c>
      <c r="W131" s="12" t="s">
        <v>72</v>
      </c>
      <c r="X131" s="12" t="s">
        <v>38</v>
      </c>
      <c r="Y131" s="12" t="s">
        <v>24</v>
      </c>
      <c r="Z131" s="12" t="s">
        <v>43</v>
      </c>
      <c r="AA131" s="12" t="s">
        <v>30</v>
      </c>
      <c r="AB131" s="12" t="s">
        <v>64</v>
      </c>
      <c r="AC131" s="12" t="s">
        <v>12</v>
      </c>
      <c r="AD131" s="12" t="s">
        <v>78</v>
      </c>
      <c r="AE131" s="12" t="s">
        <v>45</v>
      </c>
      <c r="AF131" s="12" t="s">
        <v>32</v>
      </c>
      <c r="AG131" s="12" t="s">
        <v>46</v>
      </c>
      <c r="AH131" s="12" t="s">
        <v>68</v>
      </c>
      <c r="AI131" s="12" t="s">
        <v>20</v>
      </c>
      <c r="AJ131" s="12" t="s">
        <v>26</v>
      </c>
      <c r="AK131" s="12" t="s">
        <v>44</v>
      </c>
      <c r="AL131" s="12" t="s">
        <v>41</v>
      </c>
      <c r="AM131" s="12" t="s">
        <v>15</v>
      </c>
      <c r="AN131" s="12" t="s">
        <v>201</v>
      </c>
      <c r="AO131" s="12" t="s">
        <v>202</v>
      </c>
      <c r="AQ131" s="12" t="s">
        <v>35</v>
      </c>
      <c r="AR131" s="12" t="s">
        <v>37</v>
      </c>
      <c r="AS131" s="12" t="s">
        <v>54</v>
      </c>
      <c r="AT131" s="12" t="s">
        <v>5</v>
      </c>
      <c r="AU131" s="12" t="s">
        <v>59</v>
      </c>
      <c r="AV131" s="12" t="s">
        <v>55</v>
      </c>
      <c r="AW131" s="12" t="s">
        <v>199</v>
      </c>
      <c r="AX131" s="12" t="s">
        <v>66</v>
      </c>
      <c r="AY131" s="12" t="s">
        <v>57</v>
      </c>
      <c r="AZ131" s="12" t="s">
        <v>9</v>
      </c>
      <c r="BA131" s="12" t="s">
        <v>17</v>
      </c>
      <c r="BB131" s="12" t="s">
        <v>40</v>
      </c>
      <c r="BC131" s="12" t="s">
        <v>73</v>
      </c>
      <c r="BD131" s="12" t="s">
        <v>200</v>
      </c>
      <c r="BE131" s="12" t="s">
        <v>65</v>
      </c>
      <c r="BF131" s="12" t="s">
        <v>25</v>
      </c>
      <c r="BG131" s="12" t="s">
        <v>56</v>
      </c>
      <c r="BH131" s="12" t="s">
        <v>79</v>
      </c>
      <c r="BI131" s="12" t="s">
        <v>14</v>
      </c>
      <c r="BJ131" s="12" t="s">
        <v>83</v>
      </c>
      <c r="BK131" s="12" t="s">
        <v>4</v>
      </c>
      <c r="BL131" s="12" t="s">
        <v>72</v>
      </c>
      <c r="BM131" s="12" t="s">
        <v>38</v>
      </c>
      <c r="BN131" s="12" t="s">
        <v>24</v>
      </c>
      <c r="BO131" s="12" t="s">
        <v>43</v>
      </c>
      <c r="BP131" s="12" t="s">
        <v>30</v>
      </c>
      <c r="BQ131" s="12" t="s">
        <v>64</v>
      </c>
      <c r="BR131" s="12" t="s">
        <v>12</v>
      </c>
      <c r="BS131" s="12" t="s">
        <v>78</v>
      </c>
      <c r="BT131" s="12" t="s">
        <v>45</v>
      </c>
      <c r="BU131" s="12" t="s">
        <v>32</v>
      </c>
      <c r="BV131" s="12" t="s">
        <v>46</v>
      </c>
      <c r="BW131" s="12" t="s">
        <v>68</v>
      </c>
      <c r="BX131" s="12" t="s">
        <v>20</v>
      </c>
      <c r="BY131" s="12" t="s">
        <v>26</v>
      </c>
      <c r="BZ131" s="12" t="s">
        <v>44</v>
      </c>
      <c r="CA131" s="12" t="s">
        <v>41</v>
      </c>
      <c r="CB131" s="12" t="s">
        <v>15</v>
      </c>
      <c r="CC131" s="12" t="s">
        <v>201</v>
      </c>
      <c r="CD131" s="12" t="s">
        <v>202</v>
      </c>
    </row>
    <row r="132" spans="1:82" x14ac:dyDescent="0.25">
      <c r="B132" s="12" t="s">
        <v>211</v>
      </c>
      <c r="C132" s="12" t="s">
        <v>211</v>
      </c>
      <c r="D132" s="12" t="s">
        <v>211</v>
      </c>
      <c r="E132" s="12" t="s">
        <v>211</v>
      </c>
      <c r="F132" s="12" t="s">
        <v>211</v>
      </c>
      <c r="G132" s="12" t="s">
        <v>211</v>
      </c>
      <c r="H132" s="12" t="s">
        <v>211</v>
      </c>
      <c r="I132" s="12" t="s">
        <v>211</v>
      </c>
      <c r="J132" s="12" t="s">
        <v>211</v>
      </c>
      <c r="K132" s="12" t="s">
        <v>211</v>
      </c>
      <c r="L132" s="12" t="s">
        <v>211</v>
      </c>
      <c r="M132" s="12" t="s">
        <v>211</v>
      </c>
      <c r="N132" s="12" t="s">
        <v>211</v>
      </c>
      <c r="O132" s="12" t="s">
        <v>211</v>
      </c>
      <c r="P132" s="12" t="s">
        <v>211</v>
      </c>
      <c r="Q132" s="12" t="s">
        <v>211</v>
      </c>
      <c r="R132" s="12" t="s">
        <v>211</v>
      </c>
      <c r="S132" s="12" t="s">
        <v>211</v>
      </c>
      <c r="T132" s="12" t="s">
        <v>211</v>
      </c>
      <c r="U132" s="12" t="s">
        <v>211</v>
      </c>
      <c r="V132" s="12" t="s">
        <v>211</v>
      </c>
      <c r="W132" s="12" t="s">
        <v>211</v>
      </c>
      <c r="X132" s="12" t="s">
        <v>211</v>
      </c>
      <c r="Y132" s="12" t="s">
        <v>211</v>
      </c>
      <c r="Z132" s="12" t="s">
        <v>211</v>
      </c>
      <c r="AA132" s="12" t="s">
        <v>211</v>
      </c>
      <c r="AB132" s="12" t="s">
        <v>211</v>
      </c>
      <c r="AC132" s="12" t="s">
        <v>211</v>
      </c>
      <c r="AD132" s="12" t="s">
        <v>211</v>
      </c>
      <c r="AE132" s="12" t="s">
        <v>211</v>
      </c>
      <c r="AF132" s="12" t="s">
        <v>211</v>
      </c>
      <c r="AG132" s="12" t="s">
        <v>211</v>
      </c>
      <c r="AH132" s="12" t="s">
        <v>211</v>
      </c>
      <c r="AI132" s="12" t="s">
        <v>211</v>
      </c>
      <c r="AJ132" s="12" t="s">
        <v>211</v>
      </c>
      <c r="AK132" s="12" t="s">
        <v>211</v>
      </c>
      <c r="AL132" s="12" t="s">
        <v>211</v>
      </c>
      <c r="AM132" s="12" t="s">
        <v>211</v>
      </c>
      <c r="AN132" s="12" t="s">
        <v>211</v>
      </c>
      <c r="AO132" s="12" t="s">
        <v>212</v>
      </c>
      <c r="AQ132" s="12" t="s">
        <v>209</v>
      </c>
      <c r="AR132" s="12" t="s">
        <v>209</v>
      </c>
      <c r="AS132" s="12" t="s">
        <v>209</v>
      </c>
      <c r="AT132" s="12" t="s">
        <v>209</v>
      </c>
      <c r="AU132" s="12" t="s">
        <v>209</v>
      </c>
      <c r="AV132" s="12" t="s">
        <v>209</v>
      </c>
      <c r="AW132" s="12" t="s">
        <v>209</v>
      </c>
      <c r="AX132" s="12" t="s">
        <v>209</v>
      </c>
      <c r="AY132" s="12" t="s">
        <v>209</v>
      </c>
      <c r="AZ132" s="12" t="s">
        <v>209</v>
      </c>
      <c r="BA132" s="12" t="s">
        <v>209</v>
      </c>
      <c r="BB132" s="12" t="s">
        <v>209</v>
      </c>
      <c r="BC132" s="12" t="s">
        <v>209</v>
      </c>
      <c r="BD132" s="12" t="s">
        <v>209</v>
      </c>
      <c r="BE132" s="12" t="s">
        <v>209</v>
      </c>
      <c r="BF132" s="12" t="s">
        <v>209</v>
      </c>
      <c r="BG132" s="12" t="s">
        <v>209</v>
      </c>
      <c r="BH132" s="12" t="s">
        <v>209</v>
      </c>
      <c r="BI132" s="12" t="s">
        <v>209</v>
      </c>
      <c r="BJ132" s="12" t="s">
        <v>209</v>
      </c>
      <c r="BK132" s="12" t="s">
        <v>209</v>
      </c>
      <c r="BL132" s="12" t="s">
        <v>209</v>
      </c>
      <c r="BM132" s="12" t="s">
        <v>209</v>
      </c>
      <c r="BN132" s="12" t="s">
        <v>209</v>
      </c>
      <c r="BO132" s="12" t="s">
        <v>209</v>
      </c>
      <c r="BP132" s="12" t="s">
        <v>209</v>
      </c>
      <c r="BQ132" s="12" t="s">
        <v>209</v>
      </c>
      <c r="BR132" s="12" t="s">
        <v>209</v>
      </c>
      <c r="BS132" s="12" t="s">
        <v>209</v>
      </c>
      <c r="BT132" s="12" t="s">
        <v>209</v>
      </c>
      <c r="BU132" s="12" t="s">
        <v>209</v>
      </c>
      <c r="BV132" s="12" t="s">
        <v>209</v>
      </c>
      <c r="BW132" s="12" t="s">
        <v>209</v>
      </c>
      <c r="BX132" s="12" t="s">
        <v>209</v>
      </c>
      <c r="BY132" s="12" t="s">
        <v>209</v>
      </c>
      <c r="BZ132" s="12" t="s">
        <v>209</v>
      </c>
      <c r="CA132" s="12" t="s">
        <v>209</v>
      </c>
      <c r="CB132" s="12" t="s">
        <v>209</v>
      </c>
      <c r="CC132" s="12" t="s">
        <v>209</v>
      </c>
      <c r="CD132" s="12" t="s">
        <v>209</v>
      </c>
    </row>
    <row r="133" spans="1:82" x14ac:dyDescent="0.25">
      <c r="A133" s="12">
        <v>1981</v>
      </c>
      <c r="B133" s="144">
        <f>+B26-B25</f>
        <v>0</v>
      </c>
      <c r="C133" s="144">
        <f t="shared" ref="C133:AO141" si="32">+C26-C25</f>
        <v>0</v>
      </c>
      <c r="D133" s="144">
        <f t="shared" si="32"/>
        <v>0</v>
      </c>
      <c r="E133" s="144"/>
      <c r="F133" s="144">
        <f t="shared" si="32"/>
        <v>0</v>
      </c>
      <c r="G133" s="144">
        <f t="shared" si="32"/>
        <v>0</v>
      </c>
      <c r="H133" s="144">
        <f t="shared" si="32"/>
        <v>0</v>
      </c>
      <c r="I133" s="144">
        <f t="shared" si="32"/>
        <v>0</v>
      </c>
      <c r="J133" s="144">
        <f t="shared" si="32"/>
        <v>0</v>
      </c>
      <c r="K133" s="144">
        <f t="shared" si="32"/>
        <v>0</v>
      </c>
      <c r="L133" s="144">
        <f t="shared" si="32"/>
        <v>0</v>
      </c>
      <c r="M133" s="144">
        <f t="shared" si="32"/>
        <v>0</v>
      </c>
      <c r="N133" s="144">
        <f t="shared" si="32"/>
        <v>0</v>
      </c>
      <c r="O133" s="144">
        <f t="shared" si="32"/>
        <v>0</v>
      </c>
      <c r="P133" s="144">
        <f t="shared" si="32"/>
        <v>0</v>
      </c>
      <c r="Q133" s="144">
        <f t="shared" si="32"/>
        <v>0</v>
      </c>
      <c r="R133" s="144">
        <f t="shared" si="32"/>
        <v>0</v>
      </c>
      <c r="S133" s="144"/>
      <c r="T133" s="144">
        <f t="shared" si="32"/>
        <v>0</v>
      </c>
      <c r="U133" s="144">
        <f t="shared" si="32"/>
        <v>0</v>
      </c>
      <c r="V133" s="144">
        <f t="shared" si="32"/>
        <v>0</v>
      </c>
      <c r="W133" s="144"/>
      <c r="X133" s="144"/>
      <c r="Y133" s="144">
        <f t="shared" si="32"/>
        <v>0</v>
      </c>
      <c r="Z133" s="144">
        <f t="shared" si="32"/>
        <v>0</v>
      </c>
      <c r="AA133" s="144">
        <f t="shared" si="32"/>
        <v>0</v>
      </c>
      <c r="AB133" s="144">
        <f t="shared" si="32"/>
        <v>0</v>
      </c>
      <c r="AC133" s="144">
        <f t="shared" si="32"/>
        <v>0</v>
      </c>
      <c r="AD133" s="144">
        <f t="shared" si="32"/>
        <v>0</v>
      </c>
      <c r="AE133" s="144">
        <f t="shared" si="32"/>
        <v>0</v>
      </c>
      <c r="AF133" s="144"/>
      <c r="AG133" s="144">
        <f t="shared" si="32"/>
        <v>0</v>
      </c>
      <c r="AH133" s="144">
        <f t="shared" si="32"/>
        <v>9.9999999999994316E-2</v>
      </c>
      <c r="AI133" s="144">
        <f t="shared" si="32"/>
        <v>0</v>
      </c>
      <c r="AJ133" s="144">
        <f t="shared" si="32"/>
        <v>7</v>
      </c>
      <c r="AK133" s="144">
        <f t="shared" si="32"/>
        <v>0</v>
      </c>
      <c r="AL133" s="144">
        <f t="shared" si="32"/>
        <v>0</v>
      </c>
      <c r="AM133" s="144"/>
      <c r="AN133" s="144">
        <f t="shared" si="32"/>
        <v>0</v>
      </c>
      <c r="AO133" s="144">
        <f t="shared" si="32"/>
        <v>0</v>
      </c>
      <c r="AQ133" s="135">
        <v>-5.7440000000000051</v>
      </c>
      <c r="AR133" s="135">
        <v>4.1269999999999918</v>
      </c>
      <c r="AS133" s="135">
        <v>-9.900000000000464E-2</v>
      </c>
      <c r="AT133" s="135">
        <v>-9.900000000000464E-2</v>
      </c>
      <c r="AU133" s="135">
        <v>-0.27899999999999592</v>
      </c>
      <c r="AV133" s="135">
        <v>0.29999999999998916</v>
      </c>
      <c r="AW133" s="135"/>
      <c r="AX133" s="135">
        <v>-4.4000000000000039</v>
      </c>
      <c r="AY133" s="135">
        <v>3.5029999999999895</v>
      </c>
      <c r="AZ133" s="135">
        <v>6.2119999999999953</v>
      </c>
      <c r="BA133" s="135">
        <v>2.2769999999999957</v>
      </c>
      <c r="BB133" s="135">
        <v>-2.2599999999999953</v>
      </c>
      <c r="BC133" s="135">
        <v>-0.65800000000000303</v>
      </c>
      <c r="BD133" s="135">
        <v>3.8999999999999924</v>
      </c>
      <c r="BE133" s="135">
        <v>1.1030000000000095</v>
      </c>
      <c r="BF133" s="135">
        <v>0.11000000000001009</v>
      </c>
      <c r="BG133" s="135">
        <v>-1.5560000000000018</v>
      </c>
      <c r="BH133" s="135">
        <v>2.5330000000000075</v>
      </c>
      <c r="BI133" s="135">
        <v>0.55700000000000749</v>
      </c>
      <c r="BJ133" s="135">
        <v>4.2089999999999961</v>
      </c>
      <c r="BK133" s="135">
        <v>7.2459999999999969</v>
      </c>
      <c r="BL133" s="135"/>
      <c r="BM133" s="135"/>
      <c r="BN133" s="135">
        <v>0.79800000000000981</v>
      </c>
      <c r="BO133" s="135">
        <v>8.5259999999999891</v>
      </c>
      <c r="BP133" s="135">
        <v>2.9609999999999914</v>
      </c>
      <c r="BQ133" s="135">
        <v>1.5980000000000105</v>
      </c>
      <c r="BR133" s="135">
        <v>5.4610000000000047</v>
      </c>
      <c r="BS133" s="135">
        <v>5.4610000000000047</v>
      </c>
      <c r="BT133" s="135">
        <v>3.5230000000000095</v>
      </c>
      <c r="BU133" s="135"/>
      <c r="BV133" s="135"/>
      <c r="BW133" s="135">
        <v>-0.40799999999999725</v>
      </c>
      <c r="BX133" s="135">
        <v>4.5400000000000107</v>
      </c>
      <c r="BY133" s="135">
        <v>4.3649999999999967</v>
      </c>
      <c r="BZ133" s="135">
        <v>-0.69299999999999917</v>
      </c>
      <c r="CA133" s="135">
        <v>3.4232895845702327</v>
      </c>
      <c r="CB133" s="135">
        <v>3.4232895845702327</v>
      </c>
      <c r="CC133" s="135">
        <v>3.4232895845702327</v>
      </c>
      <c r="CD133" s="135"/>
    </row>
    <row r="134" spans="1:82" x14ac:dyDescent="0.25">
      <c r="A134" s="12">
        <v>1982</v>
      </c>
      <c r="B134" s="144">
        <f t="shared" ref="B134:Q149" si="33">+B27-B26</f>
        <v>0</v>
      </c>
      <c r="C134" s="144">
        <f t="shared" si="33"/>
        <v>0</v>
      </c>
      <c r="D134" s="144">
        <f t="shared" si="33"/>
        <v>0</v>
      </c>
      <c r="E134" s="144"/>
      <c r="F134" s="144">
        <f t="shared" si="33"/>
        <v>0</v>
      </c>
      <c r="G134" s="144">
        <f t="shared" si="33"/>
        <v>0</v>
      </c>
      <c r="H134" s="144">
        <f t="shared" si="33"/>
        <v>0</v>
      </c>
      <c r="I134" s="144">
        <f t="shared" si="33"/>
        <v>0</v>
      </c>
      <c r="J134" s="144">
        <f t="shared" si="33"/>
        <v>-9</v>
      </c>
      <c r="K134" s="144">
        <f t="shared" si="33"/>
        <v>7</v>
      </c>
      <c r="L134" s="144">
        <f t="shared" si="33"/>
        <v>0</v>
      </c>
      <c r="M134" s="144">
        <f t="shared" si="33"/>
        <v>0</v>
      </c>
      <c r="N134" s="144">
        <f t="shared" si="33"/>
        <v>0</v>
      </c>
      <c r="O134" s="144">
        <f t="shared" si="33"/>
        <v>-10</v>
      </c>
      <c r="P134" s="144">
        <f t="shared" si="33"/>
        <v>0</v>
      </c>
      <c r="Q134" s="144">
        <f t="shared" si="33"/>
        <v>0</v>
      </c>
      <c r="R134" s="144">
        <f t="shared" si="32"/>
        <v>0</v>
      </c>
      <c r="S134" s="144"/>
      <c r="T134" s="144">
        <f t="shared" si="32"/>
        <v>0</v>
      </c>
      <c r="U134" s="144">
        <f t="shared" si="32"/>
        <v>0</v>
      </c>
      <c r="V134" s="144">
        <f t="shared" si="32"/>
        <v>-2.5499999999999972</v>
      </c>
      <c r="W134" s="144"/>
      <c r="X134" s="144"/>
      <c r="Y134" s="144">
        <f t="shared" si="32"/>
        <v>0</v>
      </c>
      <c r="Z134" s="144">
        <f t="shared" si="32"/>
        <v>0</v>
      </c>
      <c r="AA134" s="144">
        <f t="shared" si="32"/>
        <v>0</v>
      </c>
      <c r="AB134" s="144">
        <f t="shared" si="32"/>
        <v>5</v>
      </c>
      <c r="AC134" s="144">
        <f t="shared" si="32"/>
        <v>0</v>
      </c>
      <c r="AD134" s="144">
        <f t="shared" si="32"/>
        <v>-35</v>
      </c>
      <c r="AE134" s="144">
        <f t="shared" si="32"/>
        <v>0</v>
      </c>
      <c r="AF134" s="144"/>
      <c r="AG134" s="144">
        <f t="shared" si="32"/>
        <v>0</v>
      </c>
      <c r="AH134" s="144">
        <f t="shared" si="32"/>
        <v>2.8700000000000045</v>
      </c>
      <c r="AI134" s="144">
        <f t="shared" si="32"/>
        <v>0</v>
      </c>
      <c r="AJ134" s="144">
        <f t="shared" si="32"/>
        <v>0</v>
      </c>
      <c r="AK134" s="144">
        <f t="shared" si="32"/>
        <v>0</v>
      </c>
      <c r="AL134" s="144">
        <f t="shared" si="32"/>
        <v>-20</v>
      </c>
      <c r="AM134" s="144"/>
      <c r="AN134" s="144">
        <f t="shared" si="32"/>
        <v>0</v>
      </c>
      <c r="AO134" s="144">
        <f t="shared" si="32"/>
        <v>0</v>
      </c>
      <c r="AQ134" s="135">
        <v>-3.1490000000000018</v>
      </c>
      <c r="AR134" s="135">
        <v>6.2999999999990841E-2</v>
      </c>
      <c r="AS134" s="135">
        <v>1.9079999999999986</v>
      </c>
      <c r="AT134" s="135">
        <v>1.9079999999999986</v>
      </c>
      <c r="AU134" s="135">
        <v>0.59499999999998998</v>
      </c>
      <c r="AV134" s="135">
        <v>-3.9390000000000036</v>
      </c>
      <c r="AW134" s="135"/>
      <c r="AX134" s="135">
        <v>0.59599999999999653</v>
      </c>
      <c r="AY134" s="135">
        <v>-3.1869999999999954</v>
      </c>
      <c r="AZ134" s="135">
        <v>-13.588000000000001</v>
      </c>
      <c r="BA134" s="135">
        <v>0.94799999999999329</v>
      </c>
      <c r="BB134" s="135">
        <v>-7.2849999999999966</v>
      </c>
      <c r="BC134" s="135">
        <v>3.6780000000000035</v>
      </c>
      <c r="BD134" s="135">
        <v>1.2000000000000011</v>
      </c>
      <c r="BE134" s="135">
        <v>2.4010000000000087</v>
      </c>
      <c r="BF134" s="135">
        <v>-0.78799999999998871</v>
      </c>
      <c r="BG134" s="135">
        <v>-1.1299999999999977</v>
      </c>
      <c r="BH134" s="135">
        <v>-1.3909999999999978</v>
      </c>
      <c r="BI134" s="135">
        <v>0.15600000000000058</v>
      </c>
      <c r="BJ134" s="135">
        <v>3.3120000000000038</v>
      </c>
      <c r="BK134" s="135">
        <v>8.338000000000001</v>
      </c>
      <c r="BL134" s="135"/>
      <c r="BM134" s="135"/>
      <c r="BN134" s="135">
        <v>1.0389999999999899</v>
      </c>
      <c r="BO134" s="135">
        <v>-0.52099999999999369</v>
      </c>
      <c r="BP134" s="135">
        <v>2.8780000000000028</v>
      </c>
      <c r="BQ134" s="135">
        <v>0.23500000000000743</v>
      </c>
      <c r="BR134" s="135">
        <v>-0.32400000000000206</v>
      </c>
      <c r="BS134" s="135">
        <v>-0.32400000000000206</v>
      </c>
      <c r="BT134" s="135">
        <v>2.1630000000000038</v>
      </c>
      <c r="BU134" s="135"/>
      <c r="BV134" s="135"/>
      <c r="BW134" s="135">
        <v>1.2389999999999901</v>
      </c>
      <c r="BX134" s="135">
        <v>1.3970000000000038</v>
      </c>
      <c r="BY134" s="135">
        <v>3.4289999999999932</v>
      </c>
      <c r="BZ134" s="135">
        <v>1.9709999999999894</v>
      </c>
      <c r="CA134" s="135">
        <v>3.6193173626861475</v>
      </c>
      <c r="CB134" s="135">
        <v>3.6193173626861475</v>
      </c>
      <c r="CC134" s="135">
        <v>3.6193173626861475</v>
      </c>
      <c r="CD134" s="135"/>
    </row>
    <row r="135" spans="1:82" x14ac:dyDescent="0.25">
      <c r="A135" s="12">
        <v>1983</v>
      </c>
      <c r="B135" s="144">
        <f t="shared" si="33"/>
        <v>0</v>
      </c>
      <c r="C135" s="144">
        <f t="shared" si="32"/>
        <v>0</v>
      </c>
      <c r="D135" s="144">
        <f t="shared" si="32"/>
        <v>0</v>
      </c>
      <c r="E135" s="144"/>
      <c r="F135" s="144">
        <f t="shared" si="32"/>
        <v>-2.3849999999999909</v>
      </c>
      <c r="G135" s="144">
        <f t="shared" si="32"/>
        <v>-2.5</v>
      </c>
      <c r="H135" s="144">
        <f t="shared" si="32"/>
        <v>-2.5</v>
      </c>
      <c r="I135" s="144">
        <f t="shared" si="32"/>
        <v>2.5</v>
      </c>
      <c r="J135" s="144">
        <f t="shared" si="32"/>
        <v>0</v>
      </c>
      <c r="K135" s="144">
        <f t="shared" si="32"/>
        <v>-4</v>
      </c>
      <c r="L135" s="144">
        <f t="shared" si="32"/>
        <v>-3.5</v>
      </c>
      <c r="M135" s="144">
        <f t="shared" si="32"/>
        <v>0</v>
      </c>
      <c r="N135" s="144">
        <f t="shared" si="32"/>
        <v>-15.200000000000003</v>
      </c>
      <c r="O135" s="144">
        <f t="shared" si="32"/>
        <v>0</v>
      </c>
      <c r="P135" s="144">
        <f t="shared" si="32"/>
        <v>0</v>
      </c>
      <c r="Q135" s="144">
        <f t="shared" si="32"/>
        <v>0</v>
      </c>
      <c r="R135" s="144">
        <f t="shared" si="32"/>
        <v>1.5</v>
      </c>
      <c r="S135" s="144"/>
      <c r="T135" s="144">
        <f t="shared" si="32"/>
        <v>-3.5</v>
      </c>
      <c r="U135" s="144">
        <f t="shared" si="32"/>
        <v>0</v>
      </c>
      <c r="V135" s="144">
        <f t="shared" si="32"/>
        <v>-10.75</v>
      </c>
      <c r="W135" s="144"/>
      <c r="X135" s="144"/>
      <c r="Y135" s="144">
        <f t="shared" si="32"/>
        <v>0</v>
      </c>
      <c r="Z135" s="144">
        <f t="shared" si="32"/>
        <v>0</v>
      </c>
      <c r="AA135" s="144">
        <f t="shared" si="32"/>
        <v>0</v>
      </c>
      <c r="AB135" s="144">
        <f t="shared" si="32"/>
        <v>-14.950000000000003</v>
      </c>
      <c r="AC135" s="144">
        <f t="shared" si="32"/>
        <v>0</v>
      </c>
      <c r="AD135" s="144">
        <f t="shared" si="32"/>
        <v>0</v>
      </c>
      <c r="AE135" s="144">
        <f t="shared" si="32"/>
        <v>-3.75</v>
      </c>
      <c r="AF135" s="144"/>
      <c r="AG135" s="144">
        <f t="shared" si="32"/>
        <v>0</v>
      </c>
      <c r="AH135" s="144">
        <f t="shared" si="32"/>
        <v>-1.2349999999999994</v>
      </c>
      <c r="AI135" s="144">
        <f t="shared" si="32"/>
        <v>-1</v>
      </c>
      <c r="AJ135" s="144">
        <f t="shared" si="32"/>
        <v>0</v>
      </c>
      <c r="AK135" s="144">
        <f t="shared" si="32"/>
        <v>0</v>
      </c>
      <c r="AL135" s="144">
        <f t="shared" si="32"/>
        <v>0</v>
      </c>
      <c r="AM135" s="144"/>
      <c r="AN135" s="144">
        <f t="shared" si="32"/>
        <v>0</v>
      </c>
      <c r="AO135" s="144">
        <f t="shared" si="32"/>
        <v>0</v>
      </c>
      <c r="AQ135" s="135">
        <v>3.7330000000000085</v>
      </c>
      <c r="AR135" s="135">
        <v>-0.47399999999999665</v>
      </c>
      <c r="AS135" s="135">
        <v>2.8040000000000065</v>
      </c>
      <c r="AT135" s="135">
        <v>2.8040000000000065</v>
      </c>
      <c r="AU135" s="135">
        <v>0.31200000000000117</v>
      </c>
      <c r="AV135" s="135">
        <v>-4.0420000000000016</v>
      </c>
      <c r="AW135" s="135"/>
      <c r="AX135" s="135">
        <v>-3.400000000000003</v>
      </c>
      <c r="AY135" s="135">
        <v>2.6010000000000089</v>
      </c>
      <c r="AZ135" s="135">
        <v>-2.8020000000000156</v>
      </c>
      <c r="BA135" s="135">
        <v>1.5740000000000087</v>
      </c>
      <c r="BB135" s="135">
        <v>2.8589999999999893</v>
      </c>
      <c r="BC135" s="135">
        <v>2.5940000000000074</v>
      </c>
      <c r="BD135" s="135">
        <v>-2.8000000000000025</v>
      </c>
      <c r="BE135" s="135">
        <v>1.3079999999999981</v>
      </c>
      <c r="BF135" s="135">
        <v>1.5549999999999953</v>
      </c>
      <c r="BG135" s="135">
        <v>-1.0780000000000012</v>
      </c>
      <c r="BH135" s="135">
        <v>-0.9240000000000026</v>
      </c>
      <c r="BI135" s="135">
        <v>0.92499999999999805</v>
      </c>
      <c r="BJ135" s="135">
        <v>3.5230000000000095</v>
      </c>
      <c r="BK135" s="135">
        <v>13.37600000000001</v>
      </c>
      <c r="BL135" s="135"/>
      <c r="BM135" s="135"/>
      <c r="BN135" s="135">
        <v>1.8869999999999942</v>
      </c>
      <c r="BO135" s="135">
        <v>-3.4860000000000002</v>
      </c>
      <c r="BP135" s="135">
        <v>-0.12400000000000189</v>
      </c>
      <c r="BQ135" s="135">
        <v>3.9730000000000043</v>
      </c>
      <c r="BR135" s="135">
        <v>-9.3289999999999988</v>
      </c>
      <c r="BS135" s="135">
        <v>-9.3289999999999988</v>
      </c>
      <c r="BT135" s="135">
        <v>0.97199999999999509</v>
      </c>
      <c r="BU135" s="135"/>
      <c r="BV135" s="135"/>
      <c r="BW135" s="135">
        <v>1.652000000000009</v>
      </c>
      <c r="BX135" s="135">
        <v>2.0580000000000043</v>
      </c>
      <c r="BY135" s="135">
        <v>4.7579999999999956</v>
      </c>
      <c r="BZ135" s="135">
        <v>4.1979999999999906</v>
      </c>
      <c r="CA135" s="135">
        <v>1.8746144149199617</v>
      </c>
      <c r="CB135" s="135">
        <v>1.8746144149199617</v>
      </c>
      <c r="CC135" s="135">
        <v>1.8746144149199617</v>
      </c>
      <c r="CD135" s="135"/>
    </row>
    <row r="136" spans="1:82" x14ac:dyDescent="0.25">
      <c r="A136" s="12">
        <v>1984</v>
      </c>
      <c r="B136" s="144">
        <f t="shared" si="33"/>
        <v>0</v>
      </c>
      <c r="C136" s="144">
        <f t="shared" si="32"/>
        <v>0</v>
      </c>
      <c r="D136" s="144">
        <f t="shared" si="32"/>
        <v>0</v>
      </c>
      <c r="E136" s="144"/>
      <c r="F136" s="144">
        <f t="shared" si="32"/>
        <v>-2.3850000000000051</v>
      </c>
      <c r="G136" s="144">
        <f t="shared" si="32"/>
        <v>-2.5</v>
      </c>
      <c r="H136" s="144">
        <f t="shared" si="32"/>
        <v>-2.5</v>
      </c>
      <c r="I136" s="144">
        <f t="shared" si="32"/>
        <v>2.5</v>
      </c>
      <c r="J136" s="144">
        <f t="shared" si="32"/>
        <v>0</v>
      </c>
      <c r="K136" s="144">
        <f t="shared" si="32"/>
        <v>-4</v>
      </c>
      <c r="L136" s="144">
        <f t="shared" si="32"/>
        <v>-3.5</v>
      </c>
      <c r="M136" s="144">
        <f t="shared" si="32"/>
        <v>0</v>
      </c>
      <c r="N136" s="144">
        <f t="shared" si="32"/>
        <v>-15.199999999999996</v>
      </c>
      <c r="O136" s="144">
        <f t="shared" si="32"/>
        <v>0</v>
      </c>
      <c r="P136" s="144">
        <f t="shared" si="32"/>
        <v>0</v>
      </c>
      <c r="Q136" s="144">
        <f t="shared" si="32"/>
        <v>0</v>
      </c>
      <c r="R136" s="144">
        <f t="shared" si="32"/>
        <v>1.5</v>
      </c>
      <c r="S136" s="144"/>
      <c r="T136" s="144">
        <f t="shared" si="32"/>
        <v>-3.5</v>
      </c>
      <c r="U136" s="144">
        <f t="shared" si="32"/>
        <v>-5</v>
      </c>
      <c r="V136" s="144">
        <f t="shared" si="32"/>
        <v>-10.75</v>
      </c>
      <c r="W136" s="144"/>
      <c r="X136" s="144"/>
      <c r="Y136" s="144">
        <f t="shared" si="32"/>
        <v>0</v>
      </c>
      <c r="Z136" s="144">
        <f t="shared" si="32"/>
        <v>0</v>
      </c>
      <c r="AA136" s="144">
        <f t="shared" si="32"/>
        <v>0</v>
      </c>
      <c r="AB136" s="144">
        <f t="shared" si="32"/>
        <v>-14.950000000000003</v>
      </c>
      <c r="AC136" s="144">
        <f t="shared" si="32"/>
        <v>0</v>
      </c>
      <c r="AD136" s="144">
        <f t="shared" si="32"/>
        <v>0</v>
      </c>
      <c r="AE136" s="144">
        <f t="shared" si="32"/>
        <v>-3.75</v>
      </c>
      <c r="AF136" s="144"/>
      <c r="AG136" s="144">
        <f t="shared" si="32"/>
        <v>0</v>
      </c>
      <c r="AH136" s="144">
        <f t="shared" si="32"/>
        <v>-1.2349999999999994</v>
      </c>
      <c r="AI136" s="144">
        <f t="shared" si="32"/>
        <v>-2</v>
      </c>
      <c r="AJ136" s="144">
        <f t="shared" si="32"/>
        <v>0</v>
      </c>
      <c r="AK136" s="144">
        <f t="shared" si="32"/>
        <v>-15</v>
      </c>
      <c r="AL136" s="144">
        <f t="shared" si="32"/>
        <v>0</v>
      </c>
      <c r="AM136" s="144"/>
      <c r="AN136" s="144">
        <f t="shared" si="32"/>
        <v>0</v>
      </c>
      <c r="AO136" s="144">
        <f t="shared" si="32"/>
        <v>0</v>
      </c>
      <c r="AQ136" s="135">
        <v>2.0000000000000018</v>
      </c>
      <c r="AR136" s="135">
        <v>6.3460000000000072</v>
      </c>
      <c r="AS136" s="135">
        <v>0.33199999999999896</v>
      </c>
      <c r="AT136" s="135">
        <v>0.33199999999999896</v>
      </c>
      <c r="AU136" s="135">
        <v>2.4659999999999904</v>
      </c>
      <c r="AV136" s="135">
        <v>-0.20099999999999563</v>
      </c>
      <c r="AW136" s="135"/>
      <c r="AX136" s="135">
        <v>5.3069999999999951</v>
      </c>
      <c r="AY136" s="135">
        <v>5.9080000000000021</v>
      </c>
      <c r="AZ136" s="135">
        <v>5.8859999999999912</v>
      </c>
      <c r="BA136" s="135">
        <v>3.3509999999999929</v>
      </c>
      <c r="BB136" s="135">
        <v>8.0279999999999916</v>
      </c>
      <c r="BC136" s="135">
        <v>4.1719999999999979</v>
      </c>
      <c r="BD136" s="135">
        <v>4.2000000000000037</v>
      </c>
      <c r="BE136" s="135">
        <v>1.6720000000000068</v>
      </c>
      <c r="BF136" s="135">
        <v>2.8259999999999952</v>
      </c>
      <c r="BG136" s="135">
        <v>2.0070000000000032</v>
      </c>
      <c r="BH136" s="135">
        <v>4.3460000000000054</v>
      </c>
      <c r="BI136" s="135">
        <v>3.012999999999999</v>
      </c>
      <c r="BJ136" s="135">
        <v>4.502000000000006</v>
      </c>
      <c r="BK136" s="135">
        <v>10.552000000000007</v>
      </c>
      <c r="BL136" s="135"/>
      <c r="BM136" s="135"/>
      <c r="BN136" s="135">
        <v>4.7299999999999898</v>
      </c>
      <c r="BO136" s="135">
        <v>3.4110000000000085</v>
      </c>
      <c r="BP136" s="135">
        <v>6.8580000000000085</v>
      </c>
      <c r="BQ136" s="135">
        <v>6.0519999999999907</v>
      </c>
      <c r="BR136" s="135">
        <v>3.8010000000000099</v>
      </c>
      <c r="BS136" s="135">
        <v>3.8010000000000099</v>
      </c>
      <c r="BT136" s="135">
        <v>-1.0419999999999985</v>
      </c>
      <c r="BU136" s="135"/>
      <c r="BV136" s="135"/>
      <c r="BW136" s="135">
        <v>1.6979999999999995</v>
      </c>
      <c r="BX136" s="135">
        <v>4.3469999999999898</v>
      </c>
      <c r="BY136" s="135">
        <v>6.8230000000000013</v>
      </c>
      <c r="BZ136" s="135">
        <v>2.2410000000000041</v>
      </c>
      <c r="CA136" s="135">
        <v>-7.3236792550679164</v>
      </c>
      <c r="CB136" s="135">
        <v>-7.3236792550679164</v>
      </c>
      <c r="CC136" s="135">
        <v>-7.3236792550679164</v>
      </c>
      <c r="CD136" s="135"/>
    </row>
    <row r="137" spans="1:82" x14ac:dyDescent="0.25">
      <c r="A137" s="12">
        <v>1985</v>
      </c>
      <c r="B137" s="144">
        <f t="shared" si="33"/>
        <v>0</v>
      </c>
      <c r="C137" s="144">
        <f t="shared" si="32"/>
        <v>0</v>
      </c>
      <c r="D137" s="144">
        <f t="shared" si="32"/>
        <v>0</v>
      </c>
      <c r="E137" s="144"/>
      <c r="F137" s="144">
        <f t="shared" si="32"/>
        <v>0</v>
      </c>
      <c r="G137" s="144">
        <f t="shared" si="32"/>
        <v>0</v>
      </c>
      <c r="H137" s="144">
        <f t="shared" si="32"/>
        <v>0</v>
      </c>
      <c r="I137" s="144">
        <f t="shared" si="32"/>
        <v>0</v>
      </c>
      <c r="J137" s="144">
        <f t="shared" si="32"/>
        <v>0.89999999999999858</v>
      </c>
      <c r="K137" s="144">
        <f t="shared" si="32"/>
        <v>-1</v>
      </c>
      <c r="L137" s="144">
        <f t="shared" si="32"/>
        <v>0</v>
      </c>
      <c r="M137" s="144">
        <f t="shared" si="32"/>
        <v>0</v>
      </c>
      <c r="N137" s="144">
        <f t="shared" si="32"/>
        <v>0</v>
      </c>
      <c r="O137" s="144">
        <f t="shared" si="32"/>
        <v>0</v>
      </c>
      <c r="P137" s="144">
        <f t="shared" si="32"/>
        <v>0</v>
      </c>
      <c r="Q137" s="144">
        <f t="shared" si="32"/>
        <v>0</v>
      </c>
      <c r="R137" s="144">
        <f t="shared" si="32"/>
        <v>0</v>
      </c>
      <c r="S137" s="144"/>
      <c r="T137" s="144">
        <f t="shared" si="32"/>
        <v>0</v>
      </c>
      <c r="U137" s="144">
        <f t="shared" si="32"/>
        <v>0</v>
      </c>
      <c r="V137" s="144">
        <f t="shared" si="32"/>
        <v>0</v>
      </c>
      <c r="W137" s="144"/>
      <c r="X137" s="144"/>
      <c r="Y137" s="144">
        <f t="shared" si="32"/>
        <v>0</v>
      </c>
      <c r="Z137" s="144">
        <f t="shared" si="32"/>
        <v>0</v>
      </c>
      <c r="AA137" s="144">
        <f t="shared" si="32"/>
        <v>6</v>
      </c>
      <c r="AB137" s="144">
        <f t="shared" si="32"/>
        <v>-0.5</v>
      </c>
      <c r="AC137" s="144">
        <f t="shared" si="32"/>
        <v>-15</v>
      </c>
      <c r="AD137" s="144">
        <f t="shared" si="32"/>
        <v>0</v>
      </c>
      <c r="AE137" s="144">
        <f t="shared" si="32"/>
        <v>-10</v>
      </c>
      <c r="AF137" s="144"/>
      <c r="AG137" s="144">
        <f t="shared" si="32"/>
        <v>0</v>
      </c>
      <c r="AH137" s="144">
        <f t="shared" si="32"/>
        <v>0</v>
      </c>
      <c r="AI137" s="144">
        <f t="shared" si="32"/>
        <v>-2</v>
      </c>
      <c r="AJ137" s="144">
        <f t="shared" si="32"/>
        <v>0</v>
      </c>
      <c r="AK137" s="144">
        <f t="shared" si="32"/>
        <v>0</v>
      </c>
      <c r="AL137" s="144">
        <f t="shared" si="32"/>
        <v>0</v>
      </c>
      <c r="AM137" s="144"/>
      <c r="AN137" s="144">
        <f t="shared" si="32"/>
        <v>0</v>
      </c>
      <c r="AO137" s="144">
        <f t="shared" si="32"/>
        <v>0</v>
      </c>
      <c r="AQ137" s="135">
        <v>-6.9509999999999961</v>
      </c>
      <c r="AR137" s="135">
        <v>5.4559999999999942</v>
      </c>
      <c r="AS137" s="135">
        <v>2.242999999999995</v>
      </c>
      <c r="AT137" s="135">
        <v>2.242999999999995</v>
      </c>
      <c r="AU137" s="135">
        <v>1.652000000000009</v>
      </c>
      <c r="AV137" s="135">
        <v>-1.6759999999999997</v>
      </c>
      <c r="AW137" s="135"/>
      <c r="AX137" s="135">
        <v>7.9010000000000025</v>
      </c>
      <c r="AY137" s="135">
        <v>4.7369999999999912</v>
      </c>
      <c r="AZ137" s="135">
        <v>1.967999999999992</v>
      </c>
      <c r="BA137" s="135">
        <v>3.1069999999999931</v>
      </c>
      <c r="BB137" s="135">
        <v>0.72200000000000042</v>
      </c>
      <c r="BC137" s="135">
        <v>4.0049999999999919</v>
      </c>
      <c r="BD137" s="135">
        <v>4.4000000000000039</v>
      </c>
      <c r="BE137" s="135">
        <v>1.6059999999999963</v>
      </c>
      <c r="BF137" s="135">
        <v>2.191999999999994</v>
      </c>
      <c r="BG137" s="135">
        <v>2.5130000000000097</v>
      </c>
      <c r="BH137" s="135">
        <v>4.1879999999999917</v>
      </c>
      <c r="BI137" s="135">
        <v>2.6210000000000067</v>
      </c>
      <c r="BJ137" s="135">
        <v>5.2329999999999988</v>
      </c>
      <c r="BK137" s="135">
        <v>7.838999999999996</v>
      </c>
      <c r="BL137" s="135"/>
      <c r="BM137" s="135"/>
      <c r="BN137" s="135">
        <v>5.596000000000001</v>
      </c>
      <c r="BO137" s="135">
        <v>2.18799999999999</v>
      </c>
      <c r="BP137" s="135">
        <v>1.2129999999999974</v>
      </c>
      <c r="BQ137" s="135">
        <v>5.5530000000000079</v>
      </c>
      <c r="BR137" s="135">
        <v>2.0890000000000075</v>
      </c>
      <c r="BS137" s="135">
        <v>2.0890000000000075</v>
      </c>
      <c r="BT137" s="135">
        <v>1.635999999999993</v>
      </c>
      <c r="BU137" s="135"/>
      <c r="BV137" s="135"/>
      <c r="BW137" s="135">
        <v>2.3619999999999974</v>
      </c>
      <c r="BX137" s="135">
        <v>2.3260000000000058</v>
      </c>
      <c r="BY137" s="135">
        <v>4.2580000000000062</v>
      </c>
      <c r="BZ137" s="135">
        <v>4.1250000000000009</v>
      </c>
      <c r="CA137" s="135">
        <v>-7.3066183330936729</v>
      </c>
      <c r="CB137" s="135">
        <v>-7.3066183330936729</v>
      </c>
      <c r="CC137" s="135">
        <v>-7.3066183330936729</v>
      </c>
      <c r="CD137" s="135"/>
    </row>
    <row r="138" spans="1:82" x14ac:dyDescent="0.25">
      <c r="A138" s="12">
        <v>1986</v>
      </c>
      <c r="B138" s="144">
        <f t="shared" si="33"/>
        <v>0</v>
      </c>
      <c r="C138" s="144">
        <f t="shared" si="32"/>
        <v>0</v>
      </c>
      <c r="D138" s="144">
        <f t="shared" si="32"/>
        <v>0</v>
      </c>
      <c r="E138" s="144"/>
      <c r="F138" s="144">
        <f t="shared" si="32"/>
        <v>-0.42000000000000171</v>
      </c>
      <c r="G138" s="144">
        <f t="shared" si="32"/>
        <v>0</v>
      </c>
      <c r="H138" s="144">
        <f t="shared" si="32"/>
        <v>0</v>
      </c>
      <c r="I138" s="144">
        <f t="shared" si="32"/>
        <v>0</v>
      </c>
      <c r="J138" s="144">
        <f t="shared" si="32"/>
        <v>0.80000000000000426</v>
      </c>
      <c r="K138" s="144">
        <f t="shared" si="32"/>
        <v>0</v>
      </c>
      <c r="L138" s="144">
        <f t="shared" si="32"/>
        <v>0</v>
      </c>
      <c r="M138" s="144">
        <f t="shared" si="32"/>
        <v>0</v>
      </c>
      <c r="N138" s="144">
        <f t="shared" si="32"/>
        <v>0</v>
      </c>
      <c r="O138" s="144">
        <f t="shared" si="32"/>
        <v>0</v>
      </c>
      <c r="P138" s="144">
        <f t="shared" si="32"/>
        <v>-17</v>
      </c>
      <c r="Q138" s="144">
        <f t="shared" si="32"/>
        <v>0</v>
      </c>
      <c r="R138" s="144">
        <f t="shared" si="32"/>
        <v>0</v>
      </c>
      <c r="S138" s="144"/>
      <c r="T138" s="144">
        <f t="shared" si="32"/>
        <v>-3</v>
      </c>
      <c r="U138" s="144">
        <f t="shared" si="32"/>
        <v>0</v>
      </c>
      <c r="V138" s="144">
        <f t="shared" si="32"/>
        <v>0</v>
      </c>
      <c r="W138" s="144"/>
      <c r="X138" s="144"/>
      <c r="Y138" s="144">
        <f t="shared" si="32"/>
        <v>0</v>
      </c>
      <c r="Z138" s="144">
        <f t="shared" si="32"/>
        <v>0</v>
      </c>
      <c r="AA138" s="144">
        <f t="shared" si="32"/>
        <v>0</v>
      </c>
      <c r="AB138" s="144">
        <f t="shared" si="32"/>
        <v>0</v>
      </c>
      <c r="AC138" s="144">
        <f t="shared" si="32"/>
        <v>-2</v>
      </c>
      <c r="AD138" s="144">
        <f t="shared" si="32"/>
        <v>0</v>
      </c>
      <c r="AE138" s="144">
        <f t="shared" si="32"/>
        <v>0</v>
      </c>
      <c r="AF138" s="144"/>
      <c r="AG138" s="144">
        <f t="shared" si="32"/>
        <v>0</v>
      </c>
      <c r="AH138" s="144">
        <f t="shared" si="32"/>
        <v>0</v>
      </c>
      <c r="AI138" s="144">
        <f t="shared" si="32"/>
        <v>0.29999999999999716</v>
      </c>
      <c r="AJ138" s="144">
        <f t="shared" si="32"/>
        <v>-25</v>
      </c>
      <c r="AK138" s="144">
        <f t="shared" si="32"/>
        <v>0</v>
      </c>
      <c r="AL138" s="144">
        <f t="shared" si="32"/>
        <v>0</v>
      </c>
      <c r="AM138" s="144"/>
      <c r="AN138" s="144">
        <f t="shared" si="32"/>
        <v>0</v>
      </c>
      <c r="AO138" s="144">
        <f t="shared" si="32"/>
        <v>0</v>
      </c>
      <c r="AQ138" s="135">
        <v>7.1460000000000079</v>
      </c>
      <c r="AR138" s="135">
        <v>2.4480000000000057</v>
      </c>
      <c r="AS138" s="135">
        <v>2.3409999999999931</v>
      </c>
      <c r="AT138" s="135">
        <v>2.3409999999999931</v>
      </c>
      <c r="AU138" s="135">
        <v>1.8229999999999968</v>
      </c>
      <c r="AV138" s="135">
        <v>-2.5740000000000096</v>
      </c>
      <c r="AW138" s="135"/>
      <c r="AX138" s="135">
        <v>7.5439999999999952</v>
      </c>
      <c r="AY138" s="135">
        <v>2.1449999999999969</v>
      </c>
      <c r="AZ138" s="135">
        <v>5.596000000000001</v>
      </c>
      <c r="BA138" s="135">
        <v>5.8240000000000069</v>
      </c>
      <c r="BB138" s="135">
        <v>5.5360000000000076</v>
      </c>
      <c r="BC138" s="135">
        <v>4.8999999999999932</v>
      </c>
      <c r="BD138" s="135">
        <v>3.0939999999999968</v>
      </c>
      <c r="BE138" s="135">
        <v>2.2540000000000004</v>
      </c>
      <c r="BF138" s="135">
        <v>2.4170000000000025</v>
      </c>
      <c r="BG138" s="135">
        <v>0.51499999999999879</v>
      </c>
      <c r="BH138" s="135">
        <v>0.72300000000000697</v>
      </c>
      <c r="BI138" s="135">
        <v>2.7099999999999902</v>
      </c>
      <c r="BJ138" s="135">
        <v>3.3269999999999911</v>
      </c>
      <c r="BK138" s="135">
        <v>11.326999999999998</v>
      </c>
      <c r="BL138" s="135"/>
      <c r="BM138" s="135"/>
      <c r="BN138" s="135">
        <v>9.9830000000000076</v>
      </c>
      <c r="BO138" s="135">
        <v>-3.0789999999999984</v>
      </c>
      <c r="BP138" s="135">
        <v>1.8100000000000005</v>
      </c>
      <c r="BQ138" s="135">
        <v>4.04199999999999</v>
      </c>
      <c r="BR138" s="135">
        <v>12.105999999999995</v>
      </c>
      <c r="BS138" s="135">
        <v>12.105999999999995</v>
      </c>
      <c r="BT138" s="135">
        <v>3.3199999999999896</v>
      </c>
      <c r="BU138" s="135"/>
      <c r="BV138" s="135"/>
      <c r="BW138" s="135">
        <v>3.4319999999999906</v>
      </c>
      <c r="BX138" s="135">
        <v>2.9709999999999903</v>
      </c>
      <c r="BY138" s="135">
        <v>6.9409999999999972</v>
      </c>
      <c r="BZ138" s="135">
        <v>3.1549999999999967</v>
      </c>
      <c r="CA138" s="135">
        <v>3.4167941993724193</v>
      </c>
      <c r="CB138" s="135">
        <v>3.4167941993724193</v>
      </c>
      <c r="CC138" s="135">
        <v>3.4167941993724193</v>
      </c>
      <c r="CD138" s="135"/>
    </row>
    <row r="139" spans="1:82" x14ac:dyDescent="0.25">
      <c r="A139" s="12">
        <v>1987</v>
      </c>
      <c r="B139" s="144">
        <f t="shared" si="33"/>
        <v>0</v>
      </c>
      <c r="C139" s="144">
        <f t="shared" si="32"/>
        <v>-2.9200000000000017</v>
      </c>
      <c r="D139" s="144">
        <f t="shared" si="32"/>
        <v>0</v>
      </c>
      <c r="E139" s="144"/>
      <c r="F139" s="144">
        <f t="shared" si="32"/>
        <v>-0.42999999999999261</v>
      </c>
      <c r="G139" s="144">
        <f t="shared" si="32"/>
        <v>-20</v>
      </c>
      <c r="H139" s="144">
        <f t="shared" si="32"/>
        <v>0</v>
      </c>
      <c r="I139" s="144">
        <f t="shared" si="32"/>
        <v>-10</v>
      </c>
      <c r="J139" s="144">
        <f t="shared" si="32"/>
        <v>-0.70000000000000284</v>
      </c>
      <c r="K139" s="144">
        <f t="shared" si="32"/>
        <v>0</v>
      </c>
      <c r="L139" s="144">
        <f t="shared" si="32"/>
        <v>-19</v>
      </c>
      <c r="M139" s="144">
        <f t="shared" si="32"/>
        <v>0</v>
      </c>
      <c r="N139" s="144">
        <f t="shared" si="32"/>
        <v>-17.600000000000001</v>
      </c>
      <c r="O139" s="144">
        <f t="shared" si="32"/>
        <v>0</v>
      </c>
      <c r="P139" s="144">
        <f t="shared" si="32"/>
        <v>-1.2000000000000028</v>
      </c>
      <c r="Q139" s="144">
        <f t="shared" si="32"/>
        <v>0</v>
      </c>
      <c r="R139" s="144">
        <f t="shared" si="32"/>
        <v>0</v>
      </c>
      <c r="S139" s="144"/>
      <c r="T139" s="144">
        <f t="shared" si="32"/>
        <v>0</v>
      </c>
      <c r="U139" s="144">
        <f t="shared" si="32"/>
        <v>-10</v>
      </c>
      <c r="V139" s="144">
        <f t="shared" si="32"/>
        <v>0</v>
      </c>
      <c r="W139" s="144"/>
      <c r="X139" s="144"/>
      <c r="Y139" s="144">
        <f t="shared" si="32"/>
        <v>0</v>
      </c>
      <c r="Z139" s="144">
        <f t="shared" si="32"/>
        <v>0</v>
      </c>
      <c r="AA139" s="144">
        <f t="shared" si="32"/>
        <v>-9</v>
      </c>
      <c r="AB139" s="144">
        <f t="shared" si="32"/>
        <v>-6</v>
      </c>
      <c r="AC139" s="144">
        <f t="shared" si="32"/>
        <v>-3</v>
      </c>
      <c r="AD139" s="144">
        <f t="shared" si="32"/>
        <v>0</v>
      </c>
      <c r="AE139" s="144">
        <f t="shared" si="32"/>
        <v>-10</v>
      </c>
      <c r="AF139" s="144"/>
      <c r="AG139" s="144">
        <f t="shared" si="32"/>
        <v>0</v>
      </c>
      <c r="AH139" s="144">
        <f t="shared" si="32"/>
        <v>0</v>
      </c>
      <c r="AI139" s="144">
        <f t="shared" si="32"/>
        <v>-2.8999999999999915</v>
      </c>
      <c r="AJ139" s="144">
        <f t="shared" si="32"/>
        <v>0</v>
      </c>
      <c r="AK139" s="144">
        <f t="shared" si="32"/>
        <v>0</v>
      </c>
      <c r="AL139" s="144">
        <f t="shared" si="32"/>
        <v>-11.5</v>
      </c>
      <c r="AM139" s="144"/>
      <c r="AN139" s="144">
        <f t="shared" si="32"/>
        <v>0</v>
      </c>
      <c r="AO139" s="144">
        <f t="shared" si="32"/>
        <v>0</v>
      </c>
      <c r="AQ139" s="135">
        <v>2.5290000000000035</v>
      </c>
      <c r="AR139" s="135">
        <v>4.8929999999999918</v>
      </c>
      <c r="AS139" s="135">
        <v>1.6809999999999992</v>
      </c>
      <c r="AT139" s="135">
        <v>1.6809999999999992</v>
      </c>
      <c r="AU139" s="135">
        <v>2.3069999999999924</v>
      </c>
      <c r="AV139" s="135">
        <v>2.462999999999993</v>
      </c>
      <c r="AW139" s="135"/>
      <c r="AX139" s="135">
        <v>3.6010000000000097</v>
      </c>
      <c r="AY139" s="135">
        <v>4.0729999999999933</v>
      </c>
      <c r="AZ139" s="135">
        <v>6.5809999999999924</v>
      </c>
      <c r="BA139" s="135">
        <v>5.3690000000000015</v>
      </c>
      <c r="BB139" s="135">
        <v>4.764999999999997</v>
      </c>
      <c r="BC139" s="135">
        <v>0.25399999999999867</v>
      </c>
      <c r="BD139" s="135">
        <v>-5.9719999999999995</v>
      </c>
      <c r="BE139" s="135">
        <v>2.6229999999999976</v>
      </c>
      <c r="BF139" s="135">
        <v>1.4690000000000092</v>
      </c>
      <c r="BG139" s="135">
        <v>-2.2569999999999979</v>
      </c>
      <c r="BH139" s="135">
        <v>6.0310000000000086</v>
      </c>
      <c r="BI139" s="135">
        <v>3.0669999999999975</v>
      </c>
      <c r="BJ139" s="135">
        <v>4.7309999999999963</v>
      </c>
      <c r="BK139" s="135">
        <v>12.724000000000002</v>
      </c>
      <c r="BL139" s="135"/>
      <c r="BM139" s="135"/>
      <c r="BN139" s="135">
        <v>3.9509999999999934</v>
      </c>
      <c r="BO139" s="135">
        <v>1.7220000000000013</v>
      </c>
      <c r="BP139" s="135">
        <v>2.4359999999999937</v>
      </c>
      <c r="BQ139" s="135">
        <v>1.7530000000000046</v>
      </c>
      <c r="BR139" s="135">
        <v>7.7380000000000004</v>
      </c>
      <c r="BS139" s="135">
        <v>7.7380000000000004</v>
      </c>
      <c r="BT139" s="135">
        <v>7.6319999999999943</v>
      </c>
      <c r="BU139" s="135"/>
      <c r="BV139" s="135"/>
      <c r="BW139" s="135">
        <v>5.7090000000000085</v>
      </c>
      <c r="BX139" s="135">
        <v>3.3020000000000049</v>
      </c>
      <c r="BY139" s="135">
        <v>10.027000000000008</v>
      </c>
      <c r="BZ139" s="135">
        <v>5.3960000000000008</v>
      </c>
      <c r="CA139" s="135">
        <v>4.311623349727034</v>
      </c>
      <c r="CB139" s="135">
        <v>4.311623349727034</v>
      </c>
      <c r="CC139" s="135">
        <v>4.311623349727034</v>
      </c>
      <c r="CD139" s="135"/>
    </row>
    <row r="140" spans="1:82" x14ac:dyDescent="0.25">
      <c r="A140" s="12">
        <v>1988</v>
      </c>
      <c r="B140" s="144">
        <f t="shared" si="33"/>
        <v>0</v>
      </c>
      <c r="C140" s="144">
        <f t="shared" si="32"/>
        <v>-8.0799999999999983</v>
      </c>
      <c r="D140" s="144">
        <f t="shared" si="32"/>
        <v>0</v>
      </c>
      <c r="E140" s="144"/>
      <c r="F140" s="144">
        <f t="shared" si="32"/>
        <v>0</v>
      </c>
      <c r="G140" s="144">
        <f t="shared" si="32"/>
        <v>0</v>
      </c>
      <c r="H140" s="144">
        <f t="shared" si="32"/>
        <v>-10</v>
      </c>
      <c r="I140" s="144">
        <f t="shared" si="32"/>
        <v>0</v>
      </c>
      <c r="J140" s="144">
        <f t="shared" si="32"/>
        <v>-5.1000000000000014</v>
      </c>
      <c r="K140" s="144">
        <f t="shared" si="32"/>
        <v>-6</v>
      </c>
      <c r="L140" s="144">
        <f t="shared" si="32"/>
        <v>0</v>
      </c>
      <c r="M140" s="144">
        <f t="shared" si="32"/>
        <v>0</v>
      </c>
      <c r="N140" s="144">
        <f t="shared" si="32"/>
        <v>46</v>
      </c>
      <c r="O140" s="144">
        <f t="shared" si="32"/>
        <v>0</v>
      </c>
      <c r="P140" s="144">
        <f t="shared" si="32"/>
        <v>0</v>
      </c>
      <c r="Q140" s="144">
        <f t="shared" si="32"/>
        <v>0</v>
      </c>
      <c r="R140" s="144">
        <f t="shared" si="32"/>
        <v>-13</v>
      </c>
      <c r="S140" s="144"/>
      <c r="T140" s="144">
        <f t="shared" si="32"/>
        <v>0</v>
      </c>
      <c r="U140" s="144">
        <f t="shared" si="32"/>
        <v>0</v>
      </c>
      <c r="V140" s="144">
        <f t="shared" si="32"/>
        <v>0</v>
      </c>
      <c r="W140" s="144"/>
      <c r="X140" s="144"/>
      <c r="Y140" s="144">
        <f t="shared" si="32"/>
        <v>0</v>
      </c>
      <c r="Z140" s="144">
        <f t="shared" si="32"/>
        <v>-5</v>
      </c>
      <c r="AA140" s="144">
        <f t="shared" si="32"/>
        <v>-9</v>
      </c>
      <c r="AB140" s="144">
        <f t="shared" si="32"/>
        <v>-11</v>
      </c>
      <c r="AC140" s="144">
        <f t="shared" si="32"/>
        <v>0</v>
      </c>
      <c r="AD140" s="144">
        <f t="shared" si="32"/>
        <v>0</v>
      </c>
      <c r="AE140" s="144">
        <f t="shared" si="32"/>
        <v>0</v>
      </c>
      <c r="AF140" s="144"/>
      <c r="AG140" s="144">
        <f t="shared" si="32"/>
        <v>-5</v>
      </c>
      <c r="AH140" s="144">
        <f t="shared" si="32"/>
        <v>-10</v>
      </c>
      <c r="AI140" s="144">
        <f t="shared" si="32"/>
        <v>-1.8000000000000114</v>
      </c>
      <c r="AJ140" s="144">
        <f t="shared" si="32"/>
        <v>0</v>
      </c>
      <c r="AK140" s="144">
        <f t="shared" si="32"/>
        <v>-20</v>
      </c>
      <c r="AL140" s="144">
        <f t="shared" si="32"/>
        <v>-10.5</v>
      </c>
      <c r="AM140" s="144"/>
      <c r="AN140" s="144">
        <f t="shared" si="32"/>
        <v>0</v>
      </c>
      <c r="AO140" s="144">
        <f t="shared" si="32"/>
        <v>0</v>
      </c>
      <c r="AQ140" s="135">
        <v>-1.9569999999999976</v>
      </c>
      <c r="AR140" s="135">
        <v>4.2530000000000179</v>
      </c>
      <c r="AS140" s="135">
        <v>0.96099999999998964</v>
      </c>
      <c r="AT140" s="135">
        <v>0.96099999999998964</v>
      </c>
      <c r="AU140" s="135">
        <v>4.7230000000000105</v>
      </c>
      <c r="AV140" s="135">
        <v>2.9099999999999904</v>
      </c>
      <c r="AW140" s="135"/>
      <c r="AX140" s="135">
        <v>0.26399999999999757</v>
      </c>
      <c r="AY140" s="135">
        <v>4.4100000000000028</v>
      </c>
      <c r="AZ140" s="135">
        <v>7.2880000000000056</v>
      </c>
      <c r="BA140" s="135">
        <v>4.0640000000000009</v>
      </c>
      <c r="BB140" s="135">
        <v>3.4319999999999906</v>
      </c>
      <c r="BC140" s="135">
        <v>-7.9999999999968985E-3</v>
      </c>
      <c r="BD140" s="135">
        <v>10.485999999999995</v>
      </c>
      <c r="BE140" s="135">
        <v>4.5619999999999994</v>
      </c>
      <c r="BF140" s="135">
        <v>3.736000000000006</v>
      </c>
      <c r="BG140" s="135">
        <v>4.2880000000000029</v>
      </c>
      <c r="BH140" s="135">
        <v>4.610000000000003</v>
      </c>
      <c r="BI140" s="135">
        <v>4.0289999999999937</v>
      </c>
      <c r="BJ140" s="135">
        <v>6.7849999999999966</v>
      </c>
      <c r="BK140" s="135">
        <v>11.988</v>
      </c>
      <c r="BL140" s="135"/>
      <c r="BM140" s="135"/>
      <c r="BN140" s="135">
        <v>8.4640000000000057</v>
      </c>
      <c r="BO140" s="135">
        <v>1.2829999999999897</v>
      </c>
      <c r="BP140" s="135">
        <v>0.55499999999999439</v>
      </c>
      <c r="BQ140" s="135">
        <v>-0.25500000000000522</v>
      </c>
      <c r="BR140" s="135">
        <v>-9.421999999999997</v>
      </c>
      <c r="BS140" s="135">
        <v>-9.421999999999997</v>
      </c>
      <c r="BT140" s="135">
        <v>5.3399999999999892</v>
      </c>
      <c r="BU140" s="135"/>
      <c r="BV140" s="135"/>
      <c r="BW140" s="135">
        <v>5.2850000000000064</v>
      </c>
      <c r="BX140" s="135">
        <v>2.4680000000000035</v>
      </c>
      <c r="BY140" s="135">
        <v>2.1209999999999951</v>
      </c>
      <c r="BZ140" s="135">
        <v>5.6019999999999959</v>
      </c>
      <c r="CA140" s="135">
        <v>6.7525474275346165</v>
      </c>
      <c r="CB140" s="135">
        <v>6.7525474275346165</v>
      </c>
      <c r="CC140" s="135">
        <v>6.7525474275346165</v>
      </c>
      <c r="CD140" s="135"/>
    </row>
    <row r="141" spans="1:82" x14ac:dyDescent="0.25">
      <c r="A141" s="12">
        <v>1989</v>
      </c>
      <c r="B141" s="144">
        <f t="shared" si="33"/>
        <v>-10</v>
      </c>
      <c r="C141" s="144">
        <f t="shared" si="32"/>
        <v>0</v>
      </c>
      <c r="D141" s="144">
        <f t="shared" si="32"/>
        <v>-12</v>
      </c>
      <c r="E141" s="144"/>
      <c r="F141" s="144">
        <f t="shared" si="32"/>
        <v>-15.700000000000003</v>
      </c>
      <c r="G141" s="144">
        <f t="shared" si="32"/>
        <v>0</v>
      </c>
      <c r="H141" s="144">
        <f t="shared" si="32"/>
        <v>0</v>
      </c>
      <c r="I141" s="144">
        <f t="shared" ref="C141:AO148" si="34">+I34-I33</f>
        <v>-25</v>
      </c>
      <c r="J141" s="144">
        <f t="shared" si="34"/>
        <v>0.30000000000000071</v>
      </c>
      <c r="K141" s="144">
        <f t="shared" si="34"/>
        <v>0</v>
      </c>
      <c r="L141" s="144">
        <f t="shared" si="34"/>
        <v>0</v>
      </c>
      <c r="M141" s="144">
        <f t="shared" si="34"/>
        <v>-25</v>
      </c>
      <c r="N141" s="144">
        <f t="shared" si="34"/>
        <v>0</v>
      </c>
      <c r="O141" s="144">
        <f t="shared" si="34"/>
        <v>0</v>
      </c>
      <c r="P141" s="144">
        <f t="shared" si="34"/>
        <v>0</v>
      </c>
      <c r="Q141" s="144">
        <f t="shared" si="34"/>
        <v>0</v>
      </c>
      <c r="R141" s="144">
        <f t="shared" si="34"/>
        <v>0</v>
      </c>
      <c r="S141" s="144"/>
      <c r="T141" s="144">
        <f t="shared" si="34"/>
        <v>-12</v>
      </c>
      <c r="U141" s="144">
        <f t="shared" si="34"/>
        <v>-10</v>
      </c>
      <c r="V141" s="144">
        <f t="shared" si="34"/>
        <v>-5</v>
      </c>
      <c r="W141" s="144"/>
      <c r="X141" s="144"/>
      <c r="Y141" s="144">
        <f t="shared" si="34"/>
        <v>0</v>
      </c>
      <c r="Z141" s="144">
        <f t="shared" si="34"/>
        <v>-10</v>
      </c>
      <c r="AA141" s="144">
        <f t="shared" si="34"/>
        <v>-7.5</v>
      </c>
      <c r="AB141" s="144">
        <f t="shared" si="34"/>
        <v>-4</v>
      </c>
      <c r="AC141" s="144">
        <f t="shared" si="34"/>
        <v>0</v>
      </c>
      <c r="AD141" s="144">
        <f t="shared" si="34"/>
        <v>0</v>
      </c>
      <c r="AE141" s="144">
        <f t="shared" si="34"/>
        <v>-10</v>
      </c>
      <c r="AF141" s="144"/>
      <c r="AG141" s="144">
        <f t="shared" si="34"/>
        <v>0</v>
      </c>
      <c r="AH141" s="144">
        <f t="shared" si="34"/>
        <v>0</v>
      </c>
      <c r="AI141" s="144">
        <f t="shared" si="34"/>
        <v>-2.7999999999999972</v>
      </c>
      <c r="AJ141" s="144">
        <f t="shared" si="34"/>
        <v>0</v>
      </c>
      <c r="AK141" s="144">
        <f t="shared" si="34"/>
        <v>0</v>
      </c>
      <c r="AL141" s="144">
        <f t="shared" si="34"/>
        <v>0</v>
      </c>
      <c r="AM141" s="144"/>
      <c r="AN141" s="144">
        <f t="shared" si="34"/>
        <v>0</v>
      </c>
      <c r="AO141" s="144">
        <f t="shared" si="34"/>
        <v>0</v>
      </c>
      <c r="AQ141" s="135">
        <v>-7.0069999999999961</v>
      </c>
      <c r="AR141" s="135">
        <v>4.6340000000000048</v>
      </c>
      <c r="AS141" s="135">
        <v>3.886999999999996</v>
      </c>
      <c r="AT141" s="135">
        <v>3.886999999999996</v>
      </c>
      <c r="AU141" s="135">
        <v>3.4689999999999888</v>
      </c>
      <c r="AV141" s="135">
        <v>3.7900000000000045</v>
      </c>
      <c r="AW141" s="135"/>
      <c r="AX141" s="135">
        <v>3.2000000000000028</v>
      </c>
      <c r="AY141" s="135">
        <v>2.3169999999999913</v>
      </c>
      <c r="AZ141" s="135">
        <v>10.604999999999976</v>
      </c>
      <c r="BA141" s="135">
        <v>3.4140000000000059</v>
      </c>
      <c r="BB141" s="135">
        <v>5.6659999999999933</v>
      </c>
      <c r="BC141" s="135">
        <v>0.64200000000000923</v>
      </c>
      <c r="BD141" s="135">
        <v>0.28500000000000192</v>
      </c>
      <c r="BE141" s="135">
        <v>4.4710000000000027</v>
      </c>
      <c r="BF141" s="135">
        <v>3.9130000000000109</v>
      </c>
      <c r="BG141" s="135">
        <v>3.7989999999999968</v>
      </c>
      <c r="BH141" s="135">
        <v>4.3260000000000076</v>
      </c>
      <c r="BI141" s="135">
        <v>3.2520000000000104</v>
      </c>
      <c r="BJ141" s="135">
        <v>4.8580000000000068</v>
      </c>
      <c r="BK141" s="135">
        <v>7.072999999999996</v>
      </c>
      <c r="BL141" s="135"/>
      <c r="BM141" s="135"/>
      <c r="BN141" s="135">
        <v>9.7979999999999947</v>
      </c>
      <c r="BO141" s="135">
        <v>4.1060000000000096</v>
      </c>
      <c r="BP141" s="135">
        <v>0.42800000000000615</v>
      </c>
      <c r="BQ141" s="135">
        <v>1.0380000000000056</v>
      </c>
      <c r="BR141" s="135">
        <v>-13.422000000000001</v>
      </c>
      <c r="BS141" s="135">
        <v>-13.422000000000001</v>
      </c>
      <c r="BT141" s="135">
        <v>6.6489999999999938</v>
      </c>
      <c r="BU141" s="135"/>
      <c r="BV141" s="135"/>
      <c r="BW141" s="135">
        <v>5.0040000000000084</v>
      </c>
      <c r="BX141" s="135">
        <v>2.6580000000000048</v>
      </c>
      <c r="BY141" s="135">
        <v>0.25299999999999212</v>
      </c>
      <c r="BZ141" s="135">
        <v>2.4440000000000017</v>
      </c>
      <c r="CA141" s="135">
        <v>6.2053095637350841</v>
      </c>
      <c r="CB141" s="135">
        <v>6.2053095637350841</v>
      </c>
      <c r="CC141" s="135">
        <v>6.2053095637350841</v>
      </c>
      <c r="CD141" s="135"/>
    </row>
    <row r="142" spans="1:82" x14ac:dyDescent="0.25">
      <c r="A142" s="12">
        <v>1990</v>
      </c>
      <c r="B142" s="144">
        <f t="shared" si="33"/>
        <v>-5</v>
      </c>
      <c r="C142" s="144">
        <f t="shared" si="34"/>
        <v>-1</v>
      </c>
      <c r="D142" s="144">
        <f t="shared" si="34"/>
        <v>0</v>
      </c>
      <c r="E142" s="144"/>
      <c r="F142" s="144">
        <f t="shared" si="34"/>
        <v>0</v>
      </c>
      <c r="G142" s="144">
        <f t="shared" si="34"/>
        <v>0</v>
      </c>
      <c r="H142" s="144">
        <f t="shared" si="34"/>
        <v>0</v>
      </c>
      <c r="I142" s="144">
        <f t="shared" si="34"/>
        <v>0</v>
      </c>
      <c r="J142" s="144">
        <f t="shared" si="34"/>
        <v>0.30000000000000071</v>
      </c>
      <c r="K142" s="144">
        <f t="shared" si="34"/>
        <v>0</v>
      </c>
      <c r="L142" s="144">
        <f t="shared" si="34"/>
        <v>0</v>
      </c>
      <c r="M142" s="144">
        <f t="shared" si="34"/>
        <v>0</v>
      </c>
      <c r="N142" s="144">
        <f t="shared" si="34"/>
        <v>0</v>
      </c>
      <c r="O142" s="144">
        <f t="shared" si="34"/>
        <v>-15</v>
      </c>
      <c r="P142" s="144">
        <f t="shared" si="34"/>
        <v>0</v>
      </c>
      <c r="Q142" s="144">
        <f t="shared" si="34"/>
        <v>-3</v>
      </c>
      <c r="R142" s="144">
        <f t="shared" si="34"/>
        <v>0</v>
      </c>
      <c r="S142" s="144"/>
      <c r="T142" s="144">
        <f t="shared" si="34"/>
        <v>0</v>
      </c>
      <c r="U142" s="144">
        <f t="shared" si="34"/>
        <v>0</v>
      </c>
      <c r="V142" s="144">
        <f t="shared" si="34"/>
        <v>0</v>
      </c>
      <c r="W142" s="144"/>
      <c r="X142" s="144"/>
      <c r="Y142" s="144">
        <f t="shared" si="34"/>
        <v>-30</v>
      </c>
      <c r="Z142" s="144">
        <f t="shared" si="34"/>
        <v>-5</v>
      </c>
      <c r="AA142" s="144">
        <f t="shared" si="34"/>
        <v>-7.5</v>
      </c>
      <c r="AB142" s="144">
        <f t="shared" si="34"/>
        <v>-2</v>
      </c>
      <c r="AC142" s="144">
        <f t="shared" si="34"/>
        <v>0</v>
      </c>
      <c r="AD142" s="144">
        <f t="shared" si="34"/>
        <v>0</v>
      </c>
      <c r="AE142" s="144">
        <f t="shared" si="34"/>
        <v>0</v>
      </c>
      <c r="AF142" s="144"/>
      <c r="AG142" s="144">
        <f t="shared" si="34"/>
        <v>0</v>
      </c>
      <c r="AH142" s="144">
        <f t="shared" si="34"/>
        <v>0</v>
      </c>
      <c r="AI142" s="144">
        <f t="shared" si="34"/>
        <v>-6.5999999999999943</v>
      </c>
      <c r="AJ142" s="144">
        <f t="shared" si="34"/>
        <v>0</v>
      </c>
      <c r="AK142" s="144">
        <f t="shared" si="34"/>
        <v>0</v>
      </c>
      <c r="AL142" s="144">
        <f t="shared" si="34"/>
        <v>0</v>
      </c>
      <c r="AM142" s="144"/>
      <c r="AN142" s="144">
        <f t="shared" si="34"/>
        <v>0</v>
      </c>
      <c r="AO142" s="144">
        <f t="shared" si="34"/>
        <v>0</v>
      </c>
      <c r="AQ142" s="135">
        <v>-1.3379999999999836</v>
      </c>
      <c r="AR142" s="135">
        <v>1.4899999999999913</v>
      </c>
      <c r="AS142" s="135">
        <v>4.3460000000000054</v>
      </c>
      <c r="AT142" s="135">
        <v>4.3460000000000054</v>
      </c>
      <c r="AU142" s="135">
        <v>3.1369999999999898</v>
      </c>
      <c r="AV142" s="135">
        <v>4.6359999999999957</v>
      </c>
      <c r="AW142" s="135"/>
      <c r="AX142" s="135">
        <v>-4.1680000000000046</v>
      </c>
      <c r="AY142" s="135">
        <v>0.16499999999999293</v>
      </c>
      <c r="AZ142" s="135">
        <v>3.671000000000002</v>
      </c>
      <c r="BA142" s="135">
        <v>4.282000000000008</v>
      </c>
      <c r="BB142" s="135">
        <v>3.6000000000000032</v>
      </c>
      <c r="BC142" s="135">
        <v>1.472999999999991</v>
      </c>
      <c r="BD142" s="135">
        <v>3.0080000000000107</v>
      </c>
      <c r="BE142" s="135">
        <v>3.0329999999999968</v>
      </c>
      <c r="BF142" s="135">
        <v>5.7229999999999892</v>
      </c>
      <c r="BG142" s="135">
        <v>3.0000000000000027</v>
      </c>
      <c r="BH142" s="135">
        <v>9.6999999999991537E-2</v>
      </c>
      <c r="BI142" s="135">
        <v>1.9819999999999949</v>
      </c>
      <c r="BJ142" s="135">
        <v>4.8929999999999918</v>
      </c>
      <c r="BK142" s="135">
        <v>9.878000000000009</v>
      </c>
      <c r="BL142" s="135"/>
      <c r="BM142" s="135"/>
      <c r="BN142" s="135">
        <v>5.3199999999999914</v>
      </c>
      <c r="BO142" s="135">
        <v>5.1760000000000028</v>
      </c>
      <c r="BP142" s="135">
        <v>1.9999999999997797E-2</v>
      </c>
      <c r="BQ142" s="135">
        <v>1.9320000000000004</v>
      </c>
      <c r="BR142" s="135">
        <v>-5.0899999999999945</v>
      </c>
      <c r="BS142" s="135">
        <v>-5.0899999999999945</v>
      </c>
      <c r="BT142" s="135">
        <v>7.8589999999999938</v>
      </c>
      <c r="BU142" s="135"/>
      <c r="BV142" s="135"/>
      <c r="BW142" s="135">
        <v>3.8470000000000004</v>
      </c>
      <c r="BX142" s="135">
        <v>0.75099999999999056</v>
      </c>
      <c r="BY142" s="135">
        <v>9.2549999999999919</v>
      </c>
      <c r="BZ142" s="135">
        <v>0.63400000000000123</v>
      </c>
      <c r="CA142" s="135">
        <v>3.036974808424131</v>
      </c>
      <c r="CB142" s="135">
        <v>3.036974808424131</v>
      </c>
      <c r="CC142" s="135">
        <v>3.036974808424131</v>
      </c>
      <c r="CD142" s="135"/>
    </row>
    <row r="143" spans="1:82" x14ac:dyDescent="0.25">
      <c r="A143" s="12">
        <v>1991</v>
      </c>
      <c r="B143" s="144">
        <f t="shared" si="33"/>
        <v>0</v>
      </c>
      <c r="C143" s="144">
        <f t="shared" si="34"/>
        <v>-1</v>
      </c>
      <c r="D143" s="144">
        <f t="shared" si="34"/>
        <v>0</v>
      </c>
      <c r="E143" s="144"/>
      <c r="F143" s="144">
        <f t="shared" si="34"/>
        <v>0</v>
      </c>
      <c r="G143" s="144">
        <f t="shared" si="34"/>
        <v>0</v>
      </c>
      <c r="H143" s="144">
        <f t="shared" si="34"/>
        <v>-10</v>
      </c>
      <c r="I143" s="144">
        <f t="shared" si="34"/>
        <v>0</v>
      </c>
      <c r="J143" s="144">
        <f t="shared" si="34"/>
        <v>0</v>
      </c>
      <c r="K143" s="144">
        <f t="shared" si="34"/>
        <v>0</v>
      </c>
      <c r="L143" s="144">
        <f t="shared" si="34"/>
        <v>0</v>
      </c>
      <c r="M143" s="144">
        <f t="shared" si="34"/>
        <v>0</v>
      </c>
      <c r="N143" s="144">
        <f t="shared" si="34"/>
        <v>0</v>
      </c>
      <c r="O143" s="144">
        <f t="shared" si="34"/>
        <v>0</v>
      </c>
      <c r="P143" s="144">
        <f t="shared" si="34"/>
        <v>0</v>
      </c>
      <c r="Q143" s="144">
        <f t="shared" si="34"/>
        <v>0</v>
      </c>
      <c r="R143" s="144">
        <f t="shared" si="34"/>
        <v>0</v>
      </c>
      <c r="S143" s="144">
        <f t="shared" si="34"/>
        <v>0</v>
      </c>
      <c r="T143" s="144">
        <f t="shared" si="34"/>
        <v>0</v>
      </c>
      <c r="U143" s="144">
        <f t="shared" si="34"/>
        <v>0</v>
      </c>
      <c r="V143" s="144">
        <f t="shared" si="34"/>
        <v>0</v>
      </c>
      <c r="W143" s="144"/>
      <c r="X143" s="144"/>
      <c r="Y143" s="144">
        <f t="shared" si="34"/>
        <v>0</v>
      </c>
      <c r="Z143" s="144">
        <f t="shared" si="34"/>
        <v>0</v>
      </c>
      <c r="AA143" s="144">
        <f t="shared" si="34"/>
        <v>0</v>
      </c>
      <c r="AB143" s="144">
        <f t="shared" si="34"/>
        <v>-3</v>
      </c>
      <c r="AC143" s="144">
        <f t="shared" si="34"/>
        <v>-8</v>
      </c>
      <c r="AD143" s="144">
        <f t="shared" si="34"/>
        <v>0</v>
      </c>
      <c r="AE143" s="144">
        <f t="shared" si="34"/>
        <v>0</v>
      </c>
      <c r="AF143" s="144">
        <f t="shared" si="34"/>
        <v>-40</v>
      </c>
      <c r="AG143" s="144">
        <f t="shared" si="34"/>
        <v>-1</v>
      </c>
      <c r="AH143" s="144">
        <f t="shared" si="34"/>
        <v>0</v>
      </c>
      <c r="AI143" s="144">
        <f t="shared" si="34"/>
        <v>-15</v>
      </c>
      <c r="AJ143" s="144">
        <f t="shared" si="34"/>
        <v>0</v>
      </c>
      <c r="AK143" s="144">
        <f t="shared" si="34"/>
        <v>0</v>
      </c>
      <c r="AL143" s="144">
        <f t="shared" si="34"/>
        <v>3</v>
      </c>
      <c r="AM143" s="144"/>
      <c r="AN143" s="144">
        <f t="shared" si="34"/>
        <v>0</v>
      </c>
      <c r="AO143" s="144">
        <f t="shared" si="34"/>
        <v>0</v>
      </c>
      <c r="AQ143" s="135">
        <v>10.498000000000008</v>
      </c>
      <c r="AR143" s="135">
        <v>-0.99700000000000344</v>
      </c>
      <c r="AS143" s="135">
        <v>3.4419999999999895</v>
      </c>
      <c r="AT143" s="135">
        <v>3.4419999999999895</v>
      </c>
      <c r="AU143" s="135">
        <v>1.8329999999999957</v>
      </c>
      <c r="AV143" s="135">
        <v>5.2669999999999995</v>
      </c>
      <c r="AW143" s="135"/>
      <c r="AX143" s="135">
        <v>1.0310000000000041</v>
      </c>
      <c r="AY143" s="135">
        <v>-2.085999999999999</v>
      </c>
      <c r="AZ143" s="135">
        <v>7.7690000000000037</v>
      </c>
      <c r="BA143" s="135">
        <v>2.3719999999999963</v>
      </c>
      <c r="BB143" s="135">
        <v>2.2629999999999928</v>
      </c>
      <c r="BC143" s="135">
        <v>1.3970000000000038</v>
      </c>
      <c r="BD143" s="135">
        <v>5.1129999999999898</v>
      </c>
      <c r="BE143" s="135">
        <v>0.94499999999999584</v>
      </c>
      <c r="BF143" s="135">
        <v>5.0110000000000099</v>
      </c>
      <c r="BG143" s="135">
        <v>3.1020000000000048</v>
      </c>
      <c r="BH143" s="135">
        <v>3.2520000000000104</v>
      </c>
      <c r="BI143" s="135">
        <v>1.4389999999999903</v>
      </c>
      <c r="BJ143" s="135">
        <v>3.4170000000000034</v>
      </c>
      <c r="BK143" s="135">
        <v>10.777999999999999</v>
      </c>
      <c r="BL143" s="135"/>
      <c r="BM143" s="135"/>
      <c r="BN143" s="135">
        <v>8.6449999999999925</v>
      </c>
      <c r="BO143" s="135">
        <v>4.214999999999991</v>
      </c>
      <c r="BP143" s="135">
        <v>-1.319999999999999</v>
      </c>
      <c r="BQ143" s="135">
        <v>3.0850000000000044</v>
      </c>
      <c r="BR143" s="135">
        <v>2.2189999999999932</v>
      </c>
      <c r="BS143" s="135">
        <v>2.2189999999999932</v>
      </c>
      <c r="BT143" s="135">
        <v>3.3700000000000063</v>
      </c>
      <c r="BU143" s="135"/>
      <c r="BV143" s="135"/>
      <c r="BW143" s="135">
        <v>2.5249999999999995</v>
      </c>
      <c r="BX143" s="135">
        <v>-1.1030000000000095</v>
      </c>
      <c r="BY143" s="135">
        <v>0.9260000000000046</v>
      </c>
      <c r="BZ143" s="135">
        <v>-1.1859999999999982</v>
      </c>
      <c r="CA143" s="135">
        <v>-0.43636685657836294</v>
      </c>
      <c r="CB143" s="135">
        <v>-0.43636685657836294</v>
      </c>
      <c r="CC143" s="135">
        <v>-0.43636685657836294</v>
      </c>
      <c r="CD143" s="135"/>
    </row>
    <row r="144" spans="1:82" x14ac:dyDescent="0.25">
      <c r="A144" s="12">
        <v>1992</v>
      </c>
      <c r="B144" s="144">
        <f t="shared" si="33"/>
        <v>0</v>
      </c>
      <c r="C144" s="144">
        <f t="shared" si="34"/>
        <v>0</v>
      </c>
      <c r="D144" s="144">
        <f t="shared" si="34"/>
        <v>0</v>
      </c>
      <c r="E144" s="144"/>
      <c r="F144" s="144">
        <f t="shared" si="34"/>
        <v>0</v>
      </c>
      <c r="G144" s="144">
        <f t="shared" si="34"/>
        <v>0</v>
      </c>
      <c r="H144" s="144">
        <f t="shared" si="34"/>
        <v>0</v>
      </c>
      <c r="I144" s="144">
        <f t="shared" si="34"/>
        <v>0</v>
      </c>
      <c r="J144" s="144">
        <f t="shared" si="34"/>
        <v>0</v>
      </c>
      <c r="K144" s="144">
        <f t="shared" si="34"/>
        <v>0</v>
      </c>
      <c r="L144" s="144">
        <f t="shared" si="34"/>
        <v>0</v>
      </c>
      <c r="M144" s="144">
        <f t="shared" si="34"/>
        <v>0</v>
      </c>
      <c r="N144" s="144">
        <f t="shared" si="34"/>
        <v>0</v>
      </c>
      <c r="O144" s="144">
        <f t="shared" si="34"/>
        <v>0</v>
      </c>
      <c r="P144" s="144">
        <f t="shared" si="34"/>
        <v>0</v>
      </c>
      <c r="Q144" s="144">
        <f t="shared" si="34"/>
        <v>0</v>
      </c>
      <c r="R144" s="144">
        <f t="shared" si="34"/>
        <v>0</v>
      </c>
      <c r="S144" s="144">
        <f t="shared" si="34"/>
        <v>-10</v>
      </c>
      <c r="T144" s="144">
        <f t="shared" si="34"/>
        <v>1</v>
      </c>
      <c r="U144" s="144">
        <f t="shared" si="34"/>
        <v>0</v>
      </c>
      <c r="V144" s="144">
        <f t="shared" si="34"/>
        <v>0</v>
      </c>
      <c r="W144" s="144"/>
      <c r="X144" s="144"/>
      <c r="Y144" s="144">
        <f t="shared" si="34"/>
        <v>0</v>
      </c>
      <c r="Z144" s="144">
        <f t="shared" si="34"/>
        <v>0</v>
      </c>
      <c r="AA144" s="144">
        <f t="shared" si="34"/>
        <v>0</v>
      </c>
      <c r="AB144" s="144">
        <f t="shared" si="34"/>
        <v>-1</v>
      </c>
      <c r="AC144" s="144">
        <f t="shared" si="34"/>
        <v>0</v>
      </c>
      <c r="AD144" s="144">
        <f t="shared" si="34"/>
        <v>0</v>
      </c>
      <c r="AE144" s="144">
        <f t="shared" si="34"/>
        <v>0</v>
      </c>
      <c r="AF144" s="144">
        <f t="shared" si="34"/>
        <v>-10</v>
      </c>
      <c r="AG144" s="144">
        <f t="shared" si="34"/>
        <v>-1</v>
      </c>
      <c r="AH144" s="144">
        <f t="shared" si="34"/>
        <v>-3</v>
      </c>
      <c r="AI144" s="144">
        <f t="shared" si="34"/>
        <v>-0.20000000000000284</v>
      </c>
      <c r="AJ144" s="144">
        <f t="shared" si="34"/>
        <v>0</v>
      </c>
      <c r="AK144" s="144">
        <f t="shared" si="34"/>
        <v>0</v>
      </c>
      <c r="AL144" s="144">
        <f t="shared" si="34"/>
        <v>0</v>
      </c>
      <c r="AM144" s="144"/>
      <c r="AN144" s="144">
        <f t="shared" si="34"/>
        <v>-15</v>
      </c>
      <c r="AO144" s="144">
        <f t="shared" si="34"/>
        <v>0</v>
      </c>
      <c r="AQ144" s="135">
        <v>10.298999999999992</v>
      </c>
      <c r="AR144" s="135">
        <v>2.5640000000000107</v>
      </c>
      <c r="AS144" s="135">
        <v>2.0939999999999959</v>
      </c>
      <c r="AT144" s="135">
        <v>2.0939999999999959</v>
      </c>
      <c r="AU144" s="135">
        <v>1.5309999999999935</v>
      </c>
      <c r="AV144" s="135">
        <v>1.6469999999999985</v>
      </c>
      <c r="AW144" s="135"/>
      <c r="AX144" s="135">
        <v>-0.4669999999999952</v>
      </c>
      <c r="AY144" s="135">
        <v>0.8999999999999897</v>
      </c>
      <c r="AZ144" s="135">
        <v>11.132999999999992</v>
      </c>
      <c r="BA144" s="135">
        <v>4.3530000000000069</v>
      </c>
      <c r="BB144" s="135">
        <v>9.2009999999999934</v>
      </c>
      <c r="BC144" s="135">
        <v>1.9589999999999996</v>
      </c>
      <c r="BD144" s="135">
        <v>3.6140000000000061</v>
      </c>
      <c r="BE144" s="135">
        <v>1.480999999999999</v>
      </c>
      <c r="BF144" s="135">
        <v>1.9200000000000106</v>
      </c>
      <c r="BG144" s="135">
        <v>0.69699999999999207</v>
      </c>
      <c r="BH144" s="135">
        <v>5.6240000000000068</v>
      </c>
      <c r="BI144" s="135">
        <v>0.72300000000000697</v>
      </c>
      <c r="BJ144" s="135">
        <v>0.84800000000000431</v>
      </c>
      <c r="BK144" s="135">
        <v>6.198999999999999</v>
      </c>
      <c r="BL144" s="135"/>
      <c r="BM144" s="135"/>
      <c r="BN144" s="135">
        <v>1.8189999999999928</v>
      </c>
      <c r="BO144" s="135">
        <v>3.5409999999999942</v>
      </c>
      <c r="BP144" s="135">
        <v>0.70300000000000917</v>
      </c>
      <c r="BQ144" s="135">
        <v>3.5740000000000105</v>
      </c>
      <c r="BR144" s="135">
        <v>-0.54100000000000259</v>
      </c>
      <c r="BS144" s="135">
        <v>-0.54100000000000259</v>
      </c>
      <c r="BT144" s="135">
        <v>3.1300000000000106</v>
      </c>
      <c r="BU144" s="135"/>
      <c r="BV144" s="135"/>
      <c r="BW144" s="135">
        <v>0.85100000000000176</v>
      </c>
      <c r="BX144" s="135">
        <v>-0.93499999999999694</v>
      </c>
      <c r="BY144" s="135">
        <v>5.9839999999999893</v>
      </c>
      <c r="BZ144" s="135">
        <v>0.31300000000000772</v>
      </c>
      <c r="CA144" s="135">
        <v>0.41763438024031707</v>
      </c>
      <c r="CB144" s="135">
        <v>0.41763438024031707</v>
      </c>
      <c r="CC144" s="135">
        <v>0.41763438024031707</v>
      </c>
      <c r="CD144" s="135"/>
    </row>
    <row r="145" spans="1:82" x14ac:dyDescent="0.25">
      <c r="A145" s="12">
        <v>1993</v>
      </c>
      <c r="B145" s="144">
        <f t="shared" si="33"/>
        <v>0</v>
      </c>
      <c r="C145" s="144">
        <f t="shared" si="34"/>
        <v>0</v>
      </c>
      <c r="D145" s="144">
        <f t="shared" si="34"/>
        <v>0</v>
      </c>
      <c r="E145" s="144">
        <f t="shared" si="34"/>
        <v>0</v>
      </c>
      <c r="F145" s="144">
        <f t="shared" si="34"/>
        <v>0</v>
      </c>
      <c r="G145" s="144">
        <f t="shared" si="34"/>
        <v>3</v>
      </c>
      <c r="H145" s="144">
        <f t="shared" si="34"/>
        <v>0</v>
      </c>
      <c r="I145" s="144">
        <f t="shared" si="34"/>
        <v>0</v>
      </c>
      <c r="J145" s="144">
        <f t="shared" si="34"/>
        <v>0</v>
      </c>
      <c r="K145" s="144">
        <f t="shared" si="34"/>
        <v>0</v>
      </c>
      <c r="L145" s="144">
        <f t="shared" si="34"/>
        <v>0</v>
      </c>
      <c r="M145" s="144">
        <f t="shared" si="34"/>
        <v>0</v>
      </c>
      <c r="N145" s="144">
        <f t="shared" si="34"/>
        <v>0</v>
      </c>
      <c r="O145" s="144">
        <f t="shared" si="34"/>
        <v>0</v>
      </c>
      <c r="P145" s="144">
        <f t="shared" si="34"/>
        <v>0</v>
      </c>
      <c r="Q145" s="144">
        <f t="shared" si="34"/>
        <v>0</v>
      </c>
      <c r="R145" s="144">
        <f t="shared" si="34"/>
        <v>-10</v>
      </c>
      <c r="S145" s="144">
        <f t="shared" si="34"/>
        <v>0</v>
      </c>
      <c r="T145" s="144">
        <f t="shared" si="34"/>
        <v>0</v>
      </c>
      <c r="U145" s="144">
        <f t="shared" si="34"/>
        <v>0</v>
      </c>
      <c r="V145" s="144">
        <f t="shared" si="34"/>
        <v>0</v>
      </c>
      <c r="W145" s="144"/>
      <c r="X145" s="144"/>
      <c r="Y145" s="144">
        <f t="shared" si="34"/>
        <v>0</v>
      </c>
      <c r="Z145" s="144">
        <f t="shared" si="34"/>
        <v>0</v>
      </c>
      <c r="AA145" s="144">
        <f t="shared" si="34"/>
        <v>0</v>
      </c>
      <c r="AB145" s="144">
        <f t="shared" si="34"/>
        <v>0.69999999999999929</v>
      </c>
      <c r="AC145" s="144">
        <f t="shared" si="34"/>
        <v>0</v>
      </c>
      <c r="AD145" s="144">
        <f t="shared" si="34"/>
        <v>0</v>
      </c>
      <c r="AE145" s="144">
        <f t="shared" si="34"/>
        <v>0</v>
      </c>
      <c r="AF145" s="144">
        <f t="shared" si="34"/>
        <v>-10</v>
      </c>
      <c r="AG145" s="144">
        <f t="shared" si="34"/>
        <v>0</v>
      </c>
      <c r="AH145" s="144">
        <f t="shared" si="34"/>
        <v>3</v>
      </c>
      <c r="AI145" s="144">
        <f t="shared" si="34"/>
        <v>0</v>
      </c>
      <c r="AJ145" s="144">
        <f t="shared" si="34"/>
        <v>0</v>
      </c>
      <c r="AK145" s="144">
        <f t="shared" si="34"/>
        <v>0</v>
      </c>
      <c r="AL145" s="144">
        <f t="shared" si="34"/>
        <v>8.6000000000000014</v>
      </c>
      <c r="AM145" s="144"/>
      <c r="AN145" s="144">
        <f t="shared" si="34"/>
        <v>0</v>
      </c>
      <c r="AO145" s="144">
        <f t="shared" si="34"/>
        <v>0</v>
      </c>
      <c r="AQ145" s="135">
        <v>6.2510000000000066</v>
      </c>
      <c r="AR145" s="135">
        <v>3.9360000000000062</v>
      </c>
      <c r="AS145" s="135">
        <v>0.52700000000001079</v>
      </c>
      <c r="AT145" s="135">
        <v>0.52700000000001079</v>
      </c>
      <c r="AU145" s="135">
        <v>-0.96199999999999619</v>
      </c>
      <c r="AV145" s="135">
        <v>4.2689999999999895</v>
      </c>
      <c r="AW145" s="135"/>
      <c r="AX145" s="135">
        <v>4.665000000000008</v>
      </c>
      <c r="AY145" s="135">
        <v>2.6610000000000023</v>
      </c>
      <c r="AZ145" s="135">
        <v>6.694</v>
      </c>
      <c r="BA145" s="135">
        <v>5.7099999999999929</v>
      </c>
      <c r="BB145" s="135">
        <v>7.0969999999999978</v>
      </c>
      <c r="BC145" s="135">
        <v>8.0000000000080007E-3</v>
      </c>
      <c r="BD145" s="135">
        <v>2.0000000000000018</v>
      </c>
      <c r="BE145" s="135">
        <v>-0.56100000000000039</v>
      </c>
      <c r="BF145" s="135">
        <v>-0.97699999999999454</v>
      </c>
      <c r="BG145" s="135">
        <v>-1.5989999999999949</v>
      </c>
      <c r="BH145" s="135">
        <v>6.2300000000000022</v>
      </c>
      <c r="BI145" s="135">
        <v>-0.83499999999999686</v>
      </c>
      <c r="BJ145" s="135">
        <v>-0.51799999999999624</v>
      </c>
      <c r="BK145" s="135">
        <v>6.8769999999999998</v>
      </c>
      <c r="BL145" s="135"/>
      <c r="BM145" s="135"/>
      <c r="BN145" s="135">
        <v>4.2010000000000103</v>
      </c>
      <c r="BO145" s="135">
        <v>2.737999999999996</v>
      </c>
      <c r="BP145" s="135">
        <v>5.2289999999999948</v>
      </c>
      <c r="BQ145" s="135">
        <v>2.8450000000000086</v>
      </c>
      <c r="BR145" s="135">
        <v>5.2440000000000042</v>
      </c>
      <c r="BS145" s="135">
        <v>5.2440000000000042</v>
      </c>
      <c r="BT145" s="135">
        <v>-0.68700000000000427</v>
      </c>
      <c r="BU145" s="135"/>
      <c r="BV145" s="135"/>
      <c r="BW145" s="135">
        <v>-1.313999999999993</v>
      </c>
      <c r="BX145" s="135">
        <v>-1.8290000000000028</v>
      </c>
      <c r="BY145" s="135">
        <v>8.0419999999999945</v>
      </c>
      <c r="BZ145" s="135">
        <v>2.4010000000000087</v>
      </c>
      <c r="CA145" s="135">
        <v>2.1819010638628678</v>
      </c>
      <c r="CB145" s="135">
        <v>2.1819010638628678</v>
      </c>
      <c r="CC145" s="135">
        <v>2.1819010638628678</v>
      </c>
      <c r="CD145" s="135">
        <v>-8.6999996299895415</v>
      </c>
    </row>
    <row r="146" spans="1:82" x14ac:dyDescent="0.25">
      <c r="A146" s="12">
        <v>1994</v>
      </c>
      <c r="B146" s="144">
        <f t="shared" si="33"/>
        <v>0</v>
      </c>
      <c r="C146" s="144">
        <f t="shared" si="34"/>
        <v>0</v>
      </c>
      <c r="D146" s="144">
        <f t="shared" si="34"/>
        <v>0</v>
      </c>
      <c r="E146" s="144">
        <f t="shared" si="34"/>
        <v>0</v>
      </c>
      <c r="F146" s="144">
        <f t="shared" si="34"/>
        <v>0</v>
      </c>
      <c r="G146" s="144">
        <f t="shared" si="34"/>
        <v>0</v>
      </c>
      <c r="H146" s="144">
        <f t="shared" si="34"/>
        <v>0</v>
      </c>
      <c r="I146" s="144">
        <f t="shared" si="34"/>
        <v>10</v>
      </c>
      <c r="J146" s="144">
        <f t="shared" si="34"/>
        <v>0</v>
      </c>
      <c r="K146" s="144">
        <f t="shared" si="34"/>
        <v>0</v>
      </c>
      <c r="L146" s="144">
        <f t="shared" si="34"/>
        <v>0</v>
      </c>
      <c r="M146" s="144">
        <f t="shared" si="34"/>
        <v>0</v>
      </c>
      <c r="N146" s="144">
        <f t="shared" si="34"/>
        <v>-3.5</v>
      </c>
      <c r="O146" s="144">
        <f t="shared" si="34"/>
        <v>0</v>
      </c>
      <c r="P146" s="144">
        <f t="shared" si="34"/>
        <v>0</v>
      </c>
      <c r="Q146" s="144">
        <f t="shared" si="34"/>
        <v>0</v>
      </c>
      <c r="R146" s="144">
        <f t="shared" si="34"/>
        <v>0</v>
      </c>
      <c r="S146" s="144">
        <f t="shared" si="34"/>
        <v>4</v>
      </c>
      <c r="T146" s="144">
        <f t="shared" si="34"/>
        <v>0</v>
      </c>
      <c r="U146" s="144">
        <f t="shared" si="34"/>
        <v>0</v>
      </c>
      <c r="V146" s="144">
        <f t="shared" si="34"/>
        <v>-5</v>
      </c>
      <c r="W146" s="144"/>
      <c r="X146" s="144"/>
      <c r="Y146" s="144">
        <f t="shared" si="34"/>
        <v>0</v>
      </c>
      <c r="Z146" s="144">
        <f t="shared" si="34"/>
        <v>0</v>
      </c>
      <c r="AA146" s="144">
        <f t="shared" si="34"/>
        <v>0</v>
      </c>
      <c r="AB146" s="144">
        <f t="shared" si="34"/>
        <v>0</v>
      </c>
      <c r="AC146" s="144">
        <f t="shared" si="34"/>
        <v>-7</v>
      </c>
      <c r="AD146" s="144">
        <f t="shared" si="34"/>
        <v>0</v>
      </c>
      <c r="AE146" s="144">
        <f t="shared" si="34"/>
        <v>0</v>
      </c>
      <c r="AF146" s="144">
        <f t="shared" si="34"/>
        <v>0</v>
      </c>
      <c r="AG146" s="144">
        <f t="shared" si="34"/>
        <v>0</v>
      </c>
      <c r="AH146" s="144">
        <f t="shared" si="34"/>
        <v>0</v>
      </c>
      <c r="AI146" s="144">
        <f t="shared" si="34"/>
        <v>0.10000000000000142</v>
      </c>
      <c r="AJ146" s="144">
        <f t="shared" si="34"/>
        <v>5</v>
      </c>
      <c r="AK146" s="144">
        <f t="shared" si="34"/>
        <v>0</v>
      </c>
      <c r="AL146" s="144">
        <f t="shared" si="34"/>
        <v>0</v>
      </c>
      <c r="AM146" s="144"/>
      <c r="AN146" s="144">
        <f t="shared" si="34"/>
        <v>0</v>
      </c>
      <c r="AO146" s="144">
        <f t="shared" si="34"/>
        <v>0</v>
      </c>
      <c r="AQ146" s="135">
        <v>5.8300000000000018</v>
      </c>
      <c r="AR146" s="135">
        <v>4.8450000000000104</v>
      </c>
      <c r="AS146" s="135">
        <v>2.401999999999993</v>
      </c>
      <c r="AT146" s="135">
        <v>2.401999999999993</v>
      </c>
      <c r="AU146" s="135">
        <v>3.2270000000000021</v>
      </c>
      <c r="AV146" s="135">
        <v>4.6669999999999989</v>
      </c>
      <c r="AW146" s="135"/>
      <c r="AX146" s="135">
        <v>5.3339999999999943</v>
      </c>
      <c r="AY146" s="135">
        <v>4.493999999999998</v>
      </c>
      <c r="AZ146" s="135">
        <v>5.0659999999999927</v>
      </c>
      <c r="BA146" s="135">
        <v>5.1469999999999905</v>
      </c>
      <c r="BB146" s="135">
        <v>4.5190000000000063</v>
      </c>
      <c r="BC146" s="135">
        <v>5.329000000000006</v>
      </c>
      <c r="BD146" s="135">
        <v>4.2580000000000062</v>
      </c>
      <c r="BE146" s="135">
        <v>2.3390000000000022</v>
      </c>
      <c r="BF146" s="135">
        <v>2.3989999999999956</v>
      </c>
      <c r="BG146" s="135">
        <v>2.0000000000000018</v>
      </c>
      <c r="BH146" s="135">
        <v>-1.3029999999999986</v>
      </c>
      <c r="BI146" s="135">
        <v>2.0739999999999981</v>
      </c>
      <c r="BJ146" s="135">
        <v>0.8760000000000101</v>
      </c>
      <c r="BK146" s="135">
        <v>9.2689999999999948</v>
      </c>
      <c r="BL146" s="135">
        <v>2.200000000000002</v>
      </c>
      <c r="BM146" s="135"/>
      <c r="BN146" s="135">
        <v>3.8210000000000077</v>
      </c>
      <c r="BO146" s="135">
        <v>4.9409999999999954</v>
      </c>
      <c r="BP146" s="135">
        <v>5.5739999999999901</v>
      </c>
      <c r="BQ146" s="135">
        <v>5.0550000000000095</v>
      </c>
      <c r="BR146" s="135">
        <v>12.308000000000007</v>
      </c>
      <c r="BS146" s="135">
        <v>12.308000000000007</v>
      </c>
      <c r="BT146" s="135">
        <v>1.489000000000007</v>
      </c>
      <c r="BU146" s="135">
        <v>-12.7</v>
      </c>
      <c r="BV146" s="135">
        <v>3.2000000000000028</v>
      </c>
      <c r="BW146" s="135">
        <v>2.3349999999999982</v>
      </c>
      <c r="BX146" s="135">
        <v>3.9299999999999891</v>
      </c>
      <c r="BY146" s="135">
        <v>-5.4559999999999942</v>
      </c>
      <c r="BZ146" s="135">
        <v>3.7679999999999936</v>
      </c>
      <c r="CA146" s="135">
        <v>4.3736319206344465</v>
      </c>
      <c r="CB146" s="135">
        <v>4.3736319206344465</v>
      </c>
      <c r="CC146" s="135">
        <v>4.3736319206344465</v>
      </c>
      <c r="CD146" s="135">
        <v>-12.699999475204859</v>
      </c>
    </row>
    <row r="147" spans="1:82" x14ac:dyDescent="0.25">
      <c r="A147" s="12">
        <v>1995</v>
      </c>
      <c r="B147" s="144">
        <f t="shared" si="33"/>
        <v>0</v>
      </c>
      <c r="C147" s="144">
        <f t="shared" si="34"/>
        <v>0</v>
      </c>
      <c r="D147" s="144">
        <f t="shared" si="34"/>
        <v>0</v>
      </c>
      <c r="E147" s="144">
        <f t="shared" si="34"/>
        <v>0</v>
      </c>
      <c r="F147" s="144">
        <f t="shared" si="34"/>
        <v>0</v>
      </c>
      <c r="G147" s="144">
        <f t="shared" si="34"/>
        <v>0</v>
      </c>
      <c r="H147" s="144">
        <f t="shared" si="34"/>
        <v>-5</v>
      </c>
      <c r="I147" s="144">
        <f t="shared" si="34"/>
        <v>0</v>
      </c>
      <c r="J147" s="144">
        <f t="shared" si="34"/>
        <v>0</v>
      </c>
      <c r="K147" s="144">
        <f t="shared" si="34"/>
        <v>-2</v>
      </c>
      <c r="L147" s="144">
        <f t="shared" si="34"/>
        <v>0</v>
      </c>
      <c r="M147" s="144">
        <f t="shared" si="34"/>
        <v>0</v>
      </c>
      <c r="N147" s="144">
        <f t="shared" si="34"/>
        <v>-1</v>
      </c>
      <c r="O147" s="144">
        <f t="shared" si="34"/>
        <v>0</v>
      </c>
      <c r="P147" s="144">
        <f t="shared" si="34"/>
        <v>0</v>
      </c>
      <c r="Q147" s="144">
        <f t="shared" si="34"/>
        <v>0</v>
      </c>
      <c r="R147" s="144">
        <f t="shared" si="34"/>
        <v>5</v>
      </c>
      <c r="S147" s="144">
        <f t="shared" si="34"/>
        <v>0</v>
      </c>
      <c r="T147" s="144">
        <f t="shared" si="34"/>
        <v>0</v>
      </c>
      <c r="U147" s="144">
        <f t="shared" si="34"/>
        <v>0</v>
      </c>
      <c r="V147" s="144">
        <f t="shared" si="34"/>
        <v>0</v>
      </c>
      <c r="W147" s="144"/>
      <c r="X147" s="144">
        <f t="shared" si="34"/>
        <v>2</v>
      </c>
      <c r="Y147" s="144">
        <f t="shared" si="34"/>
        <v>0</v>
      </c>
      <c r="Z147" s="144">
        <f t="shared" si="34"/>
        <v>0</v>
      </c>
      <c r="AA147" s="144">
        <f t="shared" si="34"/>
        <v>0</v>
      </c>
      <c r="AB147" s="144">
        <f t="shared" si="34"/>
        <v>0</v>
      </c>
      <c r="AC147" s="144">
        <f t="shared" si="34"/>
        <v>0</v>
      </c>
      <c r="AD147" s="144">
        <f t="shared" si="34"/>
        <v>0</v>
      </c>
      <c r="AE147" s="144">
        <f t="shared" si="34"/>
        <v>0</v>
      </c>
      <c r="AF147" s="144">
        <f t="shared" si="34"/>
        <v>0</v>
      </c>
      <c r="AG147" s="144">
        <f t="shared" si="34"/>
        <v>0</v>
      </c>
      <c r="AH147" s="144">
        <f t="shared" si="34"/>
        <v>0</v>
      </c>
      <c r="AI147" s="144">
        <f t="shared" si="34"/>
        <v>5.3999999999999986</v>
      </c>
      <c r="AJ147" s="144">
        <f t="shared" si="34"/>
        <v>0</v>
      </c>
      <c r="AK147" s="144">
        <f t="shared" si="34"/>
        <v>0</v>
      </c>
      <c r="AL147" s="144">
        <f t="shared" si="34"/>
        <v>0</v>
      </c>
      <c r="AM147" s="144"/>
      <c r="AN147" s="144">
        <f t="shared" si="34"/>
        <v>4</v>
      </c>
      <c r="AO147" s="144">
        <f t="shared" si="34"/>
        <v>0</v>
      </c>
      <c r="AQ147" s="135">
        <v>-2.8449999999999975</v>
      </c>
      <c r="AR147" s="135">
        <v>2.9560000000000031</v>
      </c>
      <c r="AS147" s="135">
        <v>2.6680000000000037</v>
      </c>
      <c r="AT147" s="135">
        <v>2.6680000000000037</v>
      </c>
      <c r="AU147" s="135">
        <v>2.3849999999999927</v>
      </c>
      <c r="AV147" s="135">
        <v>4.6780000000000044</v>
      </c>
      <c r="AW147" s="135"/>
      <c r="AX147" s="135">
        <v>4.4170000000000043</v>
      </c>
      <c r="AY147" s="135">
        <v>2.6939999999999964</v>
      </c>
      <c r="AZ147" s="135">
        <v>8.8759999999999941</v>
      </c>
      <c r="BA147" s="135">
        <v>5.2019999999999955</v>
      </c>
      <c r="BB147" s="135">
        <v>4.153999999999991</v>
      </c>
      <c r="BC147" s="135">
        <v>3.0289999999999928</v>
      </c>
      <c r="BD147" s="135">
        <v>2.2529999999999939</v>
      </c>
      <c r="BE147" s="135">
        <v>2.2319999999999895</v>
      </c>
      <c r="BF147" s="135">
        <v>1.5409999999999924</v>
      </c>
      <c r="BG147" s="135">
        <v>2.0999999999999908</v>
      </c>
      <c r="BH147" s="135">
        <v>4.0799999999999947</v>
      </c>
      <c r="BI147" s="135">
        <v>2.6829999999999909</v>
      </c>
      <c r="BJ147" s="135">
        <v>2.6310000000000056</v>
      </c>
      <c r="BK147" s="135">
        <v>9.6149999999999949</v>
      </c>
      <c r="BL147" s="135">
        <v>-2.083999999999997</v>
      </c>
      <c r="BM147" s="135"/>
      <c r="BN147" s="135">
        <v>1.432000000000011</v>
      </c>
      <c r="BO147" s="135">
        <v>-6.2909999999999915</v>
      </c>
      <c r="BP147" s="135">
        <v>4.9020000000000064</v>
      </c>
      <c r="BQ147" s="135">
        <v>4.1560000000000041</v>
      </c>
      <c r="BR147" s="135">
        <v>7.4109999999999898</v>
      </c>
      <c r="BS147" s="135">
        <v>7.4109999999999898</v>
      </c>
      <c r="BT147" s="135">
        <v>2.3069999999999924</v>
      </c>
      <c r="BU147" s="135">
        <v>-4.1000000000000032</v>
      </c>
      <c r="BV147" s="135">
        <v>3.0999999999999917</v>
      </c>
      <c r="BW147" s="135">
        <v>4.1220000000000034</v>
      </c>
      <c r="BX147" s="135">
        <v>3.9349999999999996</v>
      </c>
      <c r="BY147" s="135">
        <v>7.1900000000000075</v>
      </c>
      <c r="BZ147" s="135">
        <v>2.4440000000000017</v>
      </c>
      <c r="CA147" s="135">
        <v>4.6252303352535717</v>
      </c>
      <c r="CB147" s="135">
        <v>4.6252303352535717</v>
      </c>
      <c r="CC147" s="135">
        <v>4.6252303352535717</v>
      </c>
      <c r="CD147" s="135">
        <v>-4.1000009284509531</v>
      </c>
    </row>
    <row r="148" spans="1:82" x14ac:dyDescent="0.25">
      <c r="A148" s="12">
        <v>1996</v>
      </c>
      <c r="B148" s="144">
        <f t="shared" si="33"/>
        <v>0</v>
      </c>
      <c r="C148" s="144">
        <f t="shared" si="34"/>
        <v>0</v>
      </c>
      <c r="D148" s="144">
        <f t="shared" si="34"/>
        <v>0</v>
      </c>
      <c r="E148" s="144">
        <f t="shared" si="34"/>
        <v>0</v>
      </c>
      <c r="F148" s="144">
        <f t="shared" si="34"/>
        <v>0</v>
      </c>
      <c r="G148" s="144">
        <f t="shared" si="34"/>
        <v>0</v>
      </c>
      <c r="H148" s="144">
        <f t="shared" si="34"/>
        <v>-5</v>
      </c>
      <c r="I148" s="144">
        <f t="shared" si="34"/>
        <v>-15</v>
      </c>
      <c r="J148" s="144">
        <f t="shared" si="34"/>
        <v>0</v>
      </c>
      <c r="K148" s="144">
        <f t="shared" si="34"/>
        <v>-3</v>
      </c>
      <c r="L148" s="144">
        <f t="shared" si="34"/>
        <v>5</v>
      </c>
      <c r="M148" s="144">
        <f t="shared" si="34"/>
        <v>0</v>
      </c>
      <c r="N148" s="144">
        <f t="shared" si="34"/>
        <v>1.5</v>
      </c>
      <c r="O148" s="144">
        <f t="shared" si="34"/>
        <v>0</v>
      </c>
      <c r="P148" s="144">
        <f t="shared" si="34"/>
        <v>-2.7999999999999972</v>
      </c>
      <c r="Q148" s="144">
        <f t="shared" si="34"/>
        <v>0</v>
      </c>
      <c r="R148" s="144">
        <f t="shared" ref="C148:AO155" si="35">+R41-R40</f>
        <v>0</v>
      </c>
      <c r="S148" s="144">
        <f t="shared" si="35"/>
        <v>4</v>
      </c>
      <c r="T148" s="144">
        <f t="shared" si="35"/>
        <v>0</v>
      </c>
      <c r="U148" s="144">
        <f t="shared" si="35"/>
        <v>0</v>
      </c>
      <c r="V148" s="144">
        <f t="shared" si="35"/>
        <v>-5</v>
      </c>
      <c r="W148" s="144">
        <f t="shared" si="35"/>
        <v>-10</v>
      </c>
      <c r="X148" s="144">
        <f t="shared" si="35"/>
        <v>-2</v>
      </c>
      <c r="Y148" s="144">
        <f t="shared" si="35"/>
        <v>0</v>
      </c>
      <c r="Z148" s="144">
        <f t="shared" si="35"/>
        <v>0</v>
      </c>
      <c r="AA148" s="144">
        <f t="shared" si="35"/>
        <v>0</v>
      </c>
      <c r="AB148" s="144">
        <f t="shared" si="35"/>
        <v>0</v>
      </c>
      <c r="AC148" s="144">
        <f t="shared" si="35"/>
        <v>0</v>
      </c>
      <c r="AD148" s="144">
        <f t="shared" si="35"/>
        <v>0</v>
      </c>
      <c r="AE148" s="144">
        <f t="shared" si="35"/>
        <v>0</v>
      </c>
      <c r="AF148" s="144">
        <f t="shared" si="35"/>
        <v>5</v>
      </c>
      <c r="AG148" s="144">
        <f t="shared" si="35"/>
        <v>2</v>
      </c>
      <c r="AH148" s="144">
        <f t="shared" si="35"/>
        <v>0</v>
      </c>
      <c r="AI148" s="144">
        <f t="shared" si="35"/>
        <v>0.20000000000000284</v>
      </c>
      <c r="AJ148" s="144">
        <f t="shared" si="35"/>
        <v>0</v>
      </c>
      <c r="AK148" s="144">
        <f t="shared" si="35"/>
        <v>0</v>
      </c>
      <c r="AL148" s="144">
        <f t="shared" si="35"/>
        <v>0</v>
      </c>
      <c r="AM148" s="144"/>
      <c r="AN148" s="144">
        <f t="shared" si="35"/>
        <v>0</v>
      </c>
      <c r="AO148" s="144">
        <f t="shared" si="35"/>
        <v>0</v>
      </c>
      <c r="AQ148" s="135">
        <v>5.526999999999993</v>
      </c>
      <c r="AR148" s="135">
        <v>4.0310000000000068</v>
      </c>
      <c r="AS148" s="135">
        <v>2.397999999999989</v>
      </c>
      <c r="AT148" s="135">
        <v>2.397999999999989</v>
      </c>
      <c r="AU148" s="135">
        <v>1.3209999999999944</v>
      </c>
      <c r="AV148" s="135">
        <v>4.3609999999999927</v>
      </c>
      <c r="AW148" s="135"/>
      <c r="AX148" s="135">
        <v>2.2089999999999943</v>
      </c>
      <c r="AY148" s="135">
        <v>1.6189999999999927</v>
      </c>
      <c r="AZ148" s="135">
        <v>6.8899999999999961</v>
      </c>
      <c r="BA148" s="135">
        <v>2.0559999999999912</v>
      </c>
      <c r="BB148" s="135">
        <v>1.3500000000000068</v>
      </c>
      <c r="BC148" s="135">
        <v>2.905000000000002</v>
      </c>
      <c r="BD148" s="135">
        <v>1.7320000000000002</v>
      </c>
      <c r="BE148" s="135">
        <v>1.3879999999999892</v>
      </c>
      <c r="BF148" s="135">
        <v>0.81599999999999451</v>
      </c>
      <c r="BG148" s="135">
        <v>2.862000000000009</v>
      </c>
      <c r="BH148" s="135">
        <v>3.5779999999999923</v>
      </c>
      <c r="BI148" s="135">
        <v>1.2669999999999959</v>
      </c>
      <c r="BJ148" s="135">
        <v>3.1339999999999923</v>
      </c>
      <c r="BK148" s="135">
        <v>7.8910000000000036</v>
      </c>
      <c r="BL148" s="135">
        <v>2.5879999999999903</v>
      </c>
      <c r="BM148" s="135"/>
      <c r="BN148" s="135">
        <v>1.5149999999999997</v>
      </c>
      <c r="BO148" s="135">
        <v>6.7730000000000068</v>
      </c>
      <c r="BP148" s="135">
        <v>4.0729999999999933</v>
      </c>
      <c r="BQ148" s="135">
        <v>5.0280000000000102</v>
      </c>
      <c r="BR148" s="135">
        <v>2.7989999999999959</v>
      </c>
      <c r="BS148" s="135">
        <v>2.7989999999999959</v>
      </c>
      <c r="BT148" s="135">
        <v>3.503999999999996</v>
      </c>
      <c r="BU148" s="135">
        <v>-3.607999999999989</v>
      </c>
      <c r="BV148" s="135">
        <v>4.2999999999999927</v>
      </c>
      <c r="BW148" s="135">
        <v>2.4210000000000065</v>
      </c>
      <c r="BX148" s="135">
        <v>1.5789999999999971</v>
      </c>
      <c r="BY148" s="135">
        <v>7.0070000000000077</v>
      </c>
      <c r="BZ148" s="135">
        <v>2.4280000000000079</v>
      </c>
      <c r="CA148" s="135">
        <v>5.8603767936188822</v>
      </c>
      <c r="CB148" s="135">
        <v>5.8603767936188822</v>
      </c>
      <c r="CC148" s="135">
        <v>5.8603767936188822</v>
      </c>
      <c r="CD148" s="135">
        <v>-3.6080128491121632</v>
      </c>
    </row>
    <row r="149" spans="1:82" x14ac:dyDescent="0.25">
      <c r="A149" s="12">
        <v>1997</v>
      </c>
      <c r="B149" s="144">
        <f t="shared" si="33"/>
        <v>3</v>
      </c>
      <c r="C149" s="144">
        <f t="shared" si="35"/>
        <v>0</v>
      </c>
      <c r="D149" s="144">
        <f t="shared" si="35"/>
        <v>0</v>
      </c>
      <c r="E149" s="144">
        <f t="shared" si="35"/>
        <v>0</v>
      </c>
      <c r="F149" s="144">
        <f t="shared" si="35"/>
        <v>0</v>
      </c>
      <c r="G149" s="144">
        <f t="shared" si="35"/>
        <v>0</v>
      </c>
      <c r="H149" s="144">
        <f t="shared" si="35"/>
        <v>0</v>
      </c>
      <c r="I149" s="144">
        <f t="shared" si="35"/>
        <v>5</v>
      </c>
      <c r="J149" s="144">
        <f t="shared" si="35"/>
        <v>0</v>
      </c>
      <c r="K149" s="144">
        <f t="shared" si="35"/>
        <v>0</v>
      </c>
      <c r="L149" s="144">
        <f t="shared" si="35"/>
        <v>0</v>
      </c>
      <c r="M149" s="144">
        <f t="shared" si="35"/>
        <v>0</v>
      </c>
      <c r="N149" s="144">
        <f t="shared" si="35"/>
        <v>-5</v>
      </c>
      <c r="O149" s="144">
        <f t="shared" si="35"/>
        <v>0</v>
      </c>
      <c r="P149" s="144">
        <f t="shared" si="35"/>
        <v>0</v>
      </c>
      <c r="Q149" s="144">
        <f t="shared" si="35"/>
        <v>0</v>
      </c>
      <c r="R149" s="144">
        <f t="shared" si="35"/>
        <v>0</v>
      </c>
      <c r="S149" s="144">
        <f t="shared" si="35"/>
        <v>-6</v>
      </c>
      <c r="T149" s="144">
        <f t="shared" si="35"/>
        <v>0</v>
      </c>
      <c r="U149" s="144">
        <f t="shared" si="35"/>
        <v>0</v>
      </c>
      <c r="V149" s="144">
        <f t="shared" si="35"/>
        <v>0</v>
      </c>
      <c r="W149" s="144">
        <f t="shared" si="35"/>
        <v>0</v>
      </c>
      <c r="X149" s="144">
        <f t="shared" si="35"/>
        <v>0</v>
      </c>
      <c r="Y149" s="144">
        <f t="shared" si="35"/>
        <v>0</v>
      </c>
      <c r="Z149" s="144">
        <f t="shared" si="35"/>
        <v>0</v>
      </c>
      <c r="AA149" s="144">
        <f t="shared" si="35"/>
        <v>0</v>
      </c>
      <c r="AB149" s="144">
        <f t="shared" si="35"/>
        <v>7.1500000000000021</v>
      </c>
      <c r="AC149" s="144">
        <f t="shared" si="35"/>
        <v>0</v>
      </c>
      <c r="AD149" s="144">
        <f t="shared" si="35"/>
        <v>0</v>
      </c>
      <c r="AE149" s="144">
        <f t="shared" si="35"/>
        <v>0</v>
      </c>
      <c r="AF149" s="144">
        <f t="shared" si="35"/>
        <v>0</v>
      </c>
      <c r="AG149" s="144">
        <f t="shared" si="35"/>
        <v>0</v>
      </c>
      <c r="AH149" s="144">
        <f t="shared" si="35"/>
        <v>0</v>
      </c>
      <c r="AI149" s="144">
        <f t="shared" si="35"/>
        <v>0</v>
      </c>
      <c r="AJ149" s="144">
        <f t="shared" si="35"/>
        <v>0</v>
      </c>
      <c r="AK149" s="144">
        <f t="shared" si="35"/>
        <v>0</v>
      </c>
      <c r="AL149" s="144">
        <f t="shared" si="35"/>
        <v>0</v>
      </c>
      <c r="AM149" s="144"/>
      <c r="AN149" s="144">
        <f t="shared" si="35"/>
        <v>0</v>
      </c>
      <c r="AO149" s="144">
        <f t="shared" si="35"/>
        <v>0</v>
      </c>
      <c r="AQ149" s="135">
        <v>8.1110000000000007</v>
      </c>
      <c r="AR149" s="135">
        <v>4.6049999999999924</v>
      </c>
      <c r="AS149" s="135">
        <v>2.0939999999999959</v>
      </c>
      <c r="AT149" s="135">
        <v>2.0939999999999959</v>
      </c>
      <c r="AU149" s="135">
        <v>3.7940000000000085</v>
      </c>
      <c r="AV149" s="135">
        <v>4.9539999999999917</v>
      </c>
      <c r="AW149" s="135"/>
      <c r="AX149" s="135">
        <v>3.3949999999999925</v>
      </c>
      <c r="AY149" s="135">
        <v>4.2799999999999949</v>
      </c>
      <c r="AZ149" s="135">
        <v>7.4160000000000004</v>
      </c>
      <c r="BA149" s="135">
        <v>3.4299999999999997</v>
      </c>
      <c r="BB149" s="135">
        <v>5.475999999999992</v>
      </c>
      <c r="BC149" s="135">
        <v>3.2599999999999962</v>
      </c>
      <c r="BD149" s="135">
        <v>4.3279999999999985</v>
      </c>
      <c r="BE149" s="135">
        <v>2.2990000000000066</v>
      </c>
      <c r="BF149" s="135">
        <v>1.7849999999999921</v>
      </c>
      <c r="BG149" s="135">
        <v>4.4839999999999991</v>
      </c>
      <c r="BH149" s="135">
        <v>4.9940000000000095</v>
      </c>
      <c r="BI149" s="135">
        <v>1.8299999999999983</v>
      </c>
      <c r="BJ149" s="135">
        <v>0.98100000000000964</v>
      </c>
      <c r="BK149" s="135">
        <v>6.1709999999999932</v>
      </c>
      <c r="BL149" s="135">
        <v>8.8370000000000068</v>
      </c>
      <c r="BM149" s="135">
        <v>8.3110000000000017</v>
      </c>
      <c r="BN149" s="135">
        <v>5.9369999999999923</v>
      </c>
      <c r="BO149" s="135">
        <v>6.8470000000000031</v>
      </c>
      <c r="BP149" s="135">
        <v>2.4370000000000003</v>
      </c>
      <c r="BQ149" s="135">
        <v>5.2850000000000064</v>
      </c>
      <c r="BR149" s="135">
        <v>6.4759999999999929</v>
      </c>
      <c r="BS149" s="135">
        <v>6.4759999999999929</v>
      </c>
      <c r="BT149" s="135">
        <v>4.4010000000000105</v>
      </c>
      <c r="BU149" s="135">
        <v>1.3819999999999943</v>
      </c>
      <c r="BV149" s="135">
        <v>2.6000000000000023</v>
      </c>
      <c r="BW149" s="135">
        <v>3.8650000000000073</v>
      </c>
      <c r="BX149" s="135">
        <v>3.0710000000000015</v>
      </c>
      <c r="BY149" s="135">
        <v>7.5280000000000014</v>
      </c>
      <c r="BZ149" s="135">
        <v>4.9090000000000078</v>
      </c>
      <c r="CA149" s="135">
        <v>5.1863820181721421</v>
      </c>
      <c r="CB149" s="135">
        <v>5.1863820181721421</v>
      </c>
      <c r="CC149" s="135">
        <v>5.1863820181721421</v>
      </c>
      <c r="CD149" s="135">
        <v>1.3820682887995206</v>
      </c>
    </row>
    <row r="150" spans="1:82" x14ac:dyDescent="0.25">
      <c r="A150" s="12">
        <v>1998</v>
      </c>
      <c r="B150" s="144">
        <f t="shared" ref="B150:Q165" si="36">+B43-B42</f>
        <v>0</v>
      </c>
      <c r="C150" s="144">
        <f t="shared" si="35"/>
        <v>0</v>
      </c>
      <c r="D150" s="144">
        <f t="shared" si="35"/>
        <v>0</v>
      </c>
      <c r="E150" s="144">
        <f t="shared" si="35"/>
        <v>0</v>
      </c>
      <c r="F150" s="144">
        <f t="shared" si="35"/>
        <v>0</v>
      </c>
      <c r="G150" s="144">
        <f t="shared" si="35"/>
        <v>0</v>
      </c>
      <c r="H150" s="144">
        <f t="shared" si="35"/>
        <v>0</v>
      </c>
      <c r="I150" s="144">
        <f t="shared" si="35"/>
        <v>0</v>
      </c>
      <c r="J150" s="144">
        <f t="shared" si="35"/>
        <v>0</v>
      </c>
      <c r="K150" s="144">
        <f t="shared" si="35"/>
        <v>0</v>
      </c>
      <c r="L150" s="144">
        <f t="shared" si="35"/>
        <v>0</v>
      </c>
      <c r="M150" s="144">
        <f t="shared" si="35"/>
        <v>0</v>
      </c>
      <c r="N150" s="144">
        <f t="shared" si="35"/>
        <v>-2</v>
      </c>
      <c r="O150" s="144">
        <f t="shared" si="35"/>
        <v>0</v>
      </c>
      <c r="P150" s="144">
        <f t="shared" si="35"/>
        <v>0</v>
      </c>
      <c r="Q150" s="144">
        <f t="shared" si="35"/>
        <v>0</v>
      </c>
      <c r="R150" s="144">
        <f t="shared" si="35"/>
        <v>0</v>
      </c>
      <c r="S150" s="144">
        <f t="shared" si="35"/>
        <v>0</v>
      </c>
      <c r="T150" s="144">
        <f t="shared" si="35"/>
        <v>-5</v>
      </c>
      <c r="U150" s="144">
        <f t="shared" si="35"/>
        <v>0</v>
      </c>
      <c r="V150" s="144">
        <f t="shared" si="35"/>
        <v>0</v>
      </c>
      <c r="W150" s="144">
        <f t="shared" si="35"/>
        <v>0</v>
      </c>
      <c r="X150" s="144">
        <f t="shared" si="35"/>
        <v>0</v>
      </c>
      <c r="Y150" s="144">
        <f t="shared" si="35"/>
        <v>0</v>
      </c>
      <c r="Z150" s="144">
        <f t="shared" si="35"/>
        <v>0</v>
      </c>
      <c r="AA150" s="144">
        <f t="shared" si="35"/>
        <v>0</v>
      </c>
      <c r="AB150" s="144">
        <f t="shared" si="35"/>
        <v>7.1499999999999986</v>
      </c>
      <c r="AC150" s="144">
        <f t="shared" si="35"/>
        <v>0</v>
      </c>
      <c r="AD150" s="144">
        <f t="shared" si="35"/>
        <v>-1</v>
      </c>
      <c r="AE150" s="144">
        <f t="shared" si="35"/>
        <v>0</v>
      </c>
      <c r="AF150" s="144">
        <f t="shared" si="35"/>
        <v>0</v>
      </c>
      <c r="AG150" s="144">
        <f t="shared" si="35"/>
        <v>0</v>
      </c>
      <c r="AH150" s="144">
        <f t="shared" si="35"/>
        <v>-8</v>
      </c>
      <c r="AI150" s="144">
        <f t="shared" si="35"/>
        <v>-0.90000000000000568</v>
      </c>
      <c r="AJ150" s="144">
        <f t="shared" si="35"/>
        <v>-10</v>
      </c>
      <c r="AK150" s="144">
        <f t="shared" si="35"/>
        <v>0</v>
      </c>
      <c r="AL150" s="144">
        <f t="shared" si="35"/>
        <v>0</v>
      </c>
      <c r="AM150" s="144"/>
      <c r="AN150" s="144">
        <f t="shared" si="35"/>
        <v>0</v>
      </c>
      <c r="AO150" s="144">
        <f t="shared" si="35"/>
        <v>0</v>
      </c>
      <c r="AQ150" s="135">
        <v>3.8499999999999979</v>
      </c>
      <c r="AR150" s="135">
        <v>4.6499999999999986</v>
      </c>
      <c r="AS150" s="135">
        <v>3.5809999999999897</v>
      </c>
      <c r="AT150" s="135">
        <v>3.5809999999999897</v>
      </c>
      <c r="AU150" s="135">
        <v>1.9619999999999971</v>
      </c>
      <c r="AV150" s="135">
        <v>5.0289999999999946</v>
      </c>
      <c r="AW150" s="135">
        <v>13.813999999999993</v>
      </c>
      <c r="AX150" s="135">
        <v>0.33799999999999386</v>
      </c>
      <c r="AY150" s="135">
        <v>3.8960000000000106</v>
      </c>
      <c r="AZ150" s="135">
        <v>4.3560000000000043</v>
      </c>
      <c r="BA150" s="135">
        <v>0.57000000000000384</v>
      </c>
      <c r="BB150" s="135">
        <v>7.1550000000000002</v>
      </c>
      <c r="BC150" s="135">
        <v>2.2129999999999983</v>
      </c>
      <c r="BD150" s="135">
        <v>3.2669999999999977</v>
      </c>
      <c r="BE150" s="135">
        <v>3.6180000000000101</v>
      </c>
      <c r="BF150" s="135">
        <v>2.0199999999999996</v>
      </c>
      <c r="BG150" s="135">
        <v>3.895000000000004</v>
      </c>
      <c r="BH150" s="135">
        <v>2.9020000000000046</v>
      </c>
      <c r="BI150" s="135">
        <v>1.811000000000007</v>
      </c>
      <c r="BJ150" s="135">
        <v>-1.2700000000000156</v>
      </c>
      <c r="BK150" s="135">
        <v>-5.1289999999999942</v>
      </c>
      <c r="BL150" s="135">
        <v>6.3360000000000083</v>
      </c>
      <c r="BM150" s="135">
        <v>7.4759999999999938</v>
      </c>
      <c r="BN150" s="135">
        <v>6.4920000000000089</v>
      </c>
      <c r="BO150" s="135">
        <v>5.1639999999999908</v>
      </c>
      <c r="BP150" s="135">
        <v>0.32900000000000151</v>
      </c>
      <c r="BQ150" s="135">
        <v>2.6240000000000041</v>
      </c>
      <c r="BR150" s="135">
        <v>-0.39200000000000346</v>
      </c>
      <c r="BS150" s="135">
        <v>-0.39200000000000346</v>
      </c>
      <c r="BT150" s="135">
        <v>4.8079999999999901</v>
      </c>
      <c r="BU150" s="135">
        <v>-5.3450000000000113</v>
      </c>
      <c r="BV150" s="135">
        <v>0.49999999999998934</v>
      </c>
      <c r="BW150" s="135">
        <v>4.4689999999999896</v>
      </c>
      <c r="BX150" s="135">
        <v>4.3120000000000047</v>
      </c>
      <c r="BY150" s="135">
        <v>3.0920000000000059</v>
      </c>
      <c r="BZ150" s="135">
        <v>3.1539999999999901</v>
      </c>
      <c r="CA150" s="135">
        <v>-0.51408340561935884</v>
      </c>
      <c r="CB150" s="135">
        <v>-0.51408340561935884</v>
      </c>
      <c r="CC150" s="135">
        <v>-0.51408340561935884</v>
      </c>
      <c r="CD150" s="135">
        <v>-5.345395112285944</v>
      </c>
    </row>
    <row r="151" spans="1:82" x14ac:dyDescent="0.25">
      <c r="A151" s="12">
        <v>1999</v>
      </c>
      <c r="B151" s="144">
        <f t="shared" si="36"/>
        <v>2</v>
      </c>
      <c r="C151" s="144">
        <f t="shared" si="35"/>
        <v>0</v>
      </c>
      <c r="D151" s="144">
        <f t="shared" si="35"/>
        <v>0</v>
      </c>
      <c r="E151" s="144">
        <f t="shared" si="35"/>
        <v>0</v>
      </c>
      <c r="F151" s="144">
        <f t="shared" si="35"/>
        <v>0</v>
      </c>
      <c r="G151" s="144">
        <f t="shared" si="35"/>
        <v>0</v>
      </c>
      <c r="H151" s="144">
        <f t="shared" si="35"/>
        <v>0</v>
      </c>
      <c r="I151" s="144">
        <f t="shared" si="35"/>
        <v>3</v>
      </c>
      <c r="J151" s="144">
        <f t="shared" si="35"/>
        <v>0</v>
      </c>
      <c r="K151" s="144">
        <f t="shared" si="35"/>
        <v>0</v>
      </c>
      <c r="L151" s="144">
        <f t="shared" si="35"/>
        <v>0</v>
      </c>
      <c r="M151" s="144">
        <f t="shared" si="35"/>
        <v>0</v>
      </c>
      <c r="N151" s="144">
        <f t="shared" si="35"/>
        <v>1</v>
      </c>
      <c r="O151" s="144">
        <f t="shared" si="35"/>
        <v>0</v>
      </c>
      <c r="P151" s="144">
        <f t="shared" si="35"/>
        <v>0</v>
      </c>
      <c r="Q151" s="144">
        <f t="shared" si="35"/>
        <v>0</v>
      </c>
      <c r="R151" s="144">
        <f t="shared" si="35"/>
        <v>0</v>
      </c>
      <c r="S151" s="144">
        <f t="shared" si="35"/>
        <v>-2</v>
      </c>
      <c r="T151" s="144">
        <f t="shared" si="35"/>
        <v>0</v>
      </c>
      <c r="U151" s="144">
        <f t="shared" si="35"/>
        <v>-13</v>
      </c>
      <c r="V151" s="144">
        <f t="shared" si="35"/>
        <v>0</v>
      </c>
      <c r="W151" s="144">
        <f t="shared" si="35"/>
        <v>0</v>
      </c>
      <c r="X151" s="144">
        <f t="shared" si="35"/>
        <v>0</v>
      </c>
      <c r="Y151" s="144">
        <f t="shared" si="35"/>
        <v>0</v>
      </c>
      <c r="Z151" s="144">
        <f t="shared" si="35"/>
        <v>5</v>
      </c>
      <c r="AA151" s="144">
        <f t="shared" si="35"/>
        <v>0</v>
      </c>
      <c r="AB151" s="144">
        <f t="shared" si="35"/>
        <v>0</v>
      </c>
      <c r="AC151" s="144">
        <f t="shared" si="35"/>
        <v>0</v>
      </c>
      <c r="AD151" s="144">
        <f t="shared" si="35"/>
        <v>-1</v>
      </c>
      <c r="AE151" s="144">
        <f t="shared" si="35"/>
        <v>0</v>
      </c>
      <c r="AF151" s="144">
        <f t="shared" si="35"/>
        <v>0</v>
      </c>
      <c r="AG151" s="144">
        <f t="shared" si="35"/>
        <v>0</v>
      </c>
      <c r="AH151" s="144">
        <f t="shared" si="35"/>
        <v>-8</v>
      </c>
      <c r="AI151" s="144">
        <f t="shared" si="35"/>
        <v>-0.19999999999999574</v>
      </c>
      <c r="AJ151" s="144">
        <f t="shared" si="35"/>
        <v>-5</v>
      </c>
      <c r="AK151" s="144">
        <f t="shared" si="35"/>
        <v>0</v>
      </c>
      <c r="AL151" s="144">
        <f t="shared" si="35"/>
        <v>0</v>
      </c>
      <c r="AM151" s="144"/>
      <c r="AN151" s="144">
        <f t="shared" si="35"/>
        <v>0</v>
      </c>
      <c r="AO151" s="144">
        <f t="shared" si="35"/>
        <v>0</v>
      </c>
      <c r="AQ151" s="135">
        <v>-3.3850000000000047</v>
      </c>
      <c r="AR151" s="135">
        <v>4.3479999999999963</v>
      </c>
      <c r="AS151" s="135">
        <v>3.5560000000000036</v>
      </c>
      <c r="AT151" s="135">
        <v>3.5560000000000036</v>
      </c>
      <c r="AU151" s="135">
        <v>3.5430000000000073</v>
      </c>
      <c r="AV151" s="135">
        <v>0.4269999999999996</v>
      </c>
      <c r="AW151" s="135">
        <v>10.749999999999993</v>
      </c>
      <c r="AX151" s="135">
        <v>0.46800000000000175</v>
      </c>
      <c r="AY151" s="135">
        <v>5.1630000000000065</v>
      </c>
      <c r="AZ151" s="135">
        <v>-0.45600000000000085</v>
      </c>
      <c r="BA151" s="135">
        <v>-4.2039999999999971</v>
      </c>
      <c r="BB151" s="135">
        <v>4.214999999999991</v>
      </c>
      <c r="BC151" s="135">
        <v>2.9479999999999951</v>
      </c>
      <c r="BD151" s="135">
        <v>-4.7389999999999937</v>
      </c>
      <c r="BE151" s="135">
        <v>3.2780000000000031</v>
      </c>
      <c r="BF151" s="135">
        <v>1.8869999999999942</v>
      </c>
      <c r="BG151" s="135">
        <v>3.0729999999999924</v>
      </c>
      <c r="BH151" s="135">
        <v>-0.73600000000000332</v>
      </c>
      <c r="BI151" s="135">
        <v>1.6259999999999941</v>
      </c>
      <c r="BJ151" s="135">
        <v>-0.33400000000000096</v>
      </c>
      <c r="BK151" s="135">
        <v>11.467000000000006</v>
      </c>
      <c r="BL151" s="135">
        <v>2.7560000000000029</v>
      </c>
      <c r="BM151" s="135">
        <v>-1.1410000000000031</v>
      </c>
      <c r="BN151" s="135">
        <v>8.4209999999999887</v>
      </c>
      <c r="BO151" s="135">
        <v>2.7539999999999898</v>
      </c>
      <c r="BP151" s="135">
        <v>4.5479999999999965</v>
      </c>
      <c r="BQ151" s="135">
        <v>2.0129999999999981</v>
      </c>
      <c r="BR151" s="135">
        <v>1.4950000000000019</v>
      </c>
      <c r="BS151" s="135">
        <v>1.4950000000000019</v>
      </c>
      <c r="BT151" s="135">
        <v>3.9069999999999938</v>
      </c>
      <c r="BU151" s="135">
        <v>6.3509999999999955</v>
      </c>
      <c r="BV151" s="135">
        <v>2.4000000000000021</v>
      </c>
      <c r="BW151" s="135">
        <v>4.7449999999999992</v>
      </c>
      <c r="BX151" s="135">
        <v>4.2470000000000008</v>
      </c>
      <c r="BY151" s="135">
        <v>-3.2630000000000048</v>
      </c>
      <c r="BZ151" s="135">
        <v>2.9900000000000038</v>
      </c>
      <c r="CA151" s="135">
        <v>3.3464316131577965</v>
      </c>
      <c r="CB151" s="135">
        <v>3.3464316131577965</v>
      </c>
      <c r="CC151" s="135">
        <v>3.3464316131577965</v>
      </c>
      <c r="CD151" s="135">
        <v>6.3514533558738373</v>
      </c>
    </row>
    <row r="152" spans="1:82" x14ac:dyDescent="0.25">
      <c r="A152" s="12">
        <v>2000</v>
      </c>
      <c r="B152" s="144">
        <f t="shared" si="36"/>
        <v>0</v>
      </c>
      <c r="C152" s="144">
        <f t="shared" si="35"/>
        <v>0</v>
      </c>
      <c r="D152" s="144">
        <f t="shared" si="35"/>
        <v>0</v>
      </c>
      <c r="E152" s="144">
        <f t="shared" si="35"/>
        <v>-20</v>
      </c>
      <c r="F152" s="144">
        <f t="shared" si="35"/>
        <v>0</v>
      </c>
      <c r="G152" s="144">
        <f t="shared" si="35"/>
        <v>0</v>
      </c>
      <c r="H152" s="144">
        <f t="shared" si="35"/>
        <v>-5</v>
      </c>
      <c r="I152" s="144">
        <f t="shared" si="35"/>
        <v>-0.5</v>
      </c>
      <c r="J152" s="144">
        <f t="shared" si="35"/>
        <v>0</v>
      </c>
      <c r="K152" s="144">
        <f t="shared" si="35"/>
        <v>0</v>
      </c>
      <c r="L152" s="144">
        <f t="shared" si="35"/>
        <v>0</v>
      </c>
      <c r="M152" s="144">
        <f t="shared" si="35"/>
        <v>0</v>
      </c>
      <c r="N152" s="144">
        <f t="shared" si="35"/>
        <v>0</v>
      </c>
      <c r="O152" s="144">
        <f t="shared" si="35"/>
        <v>0</v>
      </c>
      <c r="P152" s="144">
        <f t="shared" si="35"/>
        <v>-0.75</v>
      </c>
      <c r="Q152" s="144">
        <f t="shared" si="35"/>
        <v>-2</v>
      </c>
      <c r="R152" s="144">
        <f t="shared" si="35"/>
        <v>0</v>
      </c>
      <c r="S152" s="144">
        <f t="shared" si="35"/>
        <v>0</v>
      </c>
      <c r="T152" s="144">
        <f t="shared" si="35"/>
        <v>0</v>
      </c>
      <c r="U152" s="144">
        <f t="shared" si="35"/>
        <v>0</v>
      </c>
      <c r="V152" s="144">
        <f t="shared" si="35"/>
        <v>0</v>
      </c>
      <c r="W152" s="144">
        <f t="shared" si="35"/>
        <v>0</v>
      </c>
      <c r="X152" s="144">
        <f t="shared" si="35"/>
        <v>0</v>
      </c>
      <c r="Y152" s="144">
        <f t="shared" si="35"/>
        <v>0</v>
      </c>
      <c r="Z152" s="144">
        <f t="shared" si="35"/>
        <v>0</v>
      </c>
      <c r="AA152" s="144">
        <f t="shared" si="35"/>
        <v>6</v>
      </c>
      <c r="AB152" s="144">
        <f t="shared" si="35"/>
        <v>19.5</v>
      </c>
      <c r="AC152" s="144">
        <f t="shared" si="35"/>
        <v>-10</v>
      </c>
      <c r="AD152" s="144">
        <f t="shared" si="35"/>
        <v>-1</v>
      </c>
      <c r="AE152" s="144">
        <f t="shared" si="35"/>
        <v>0</v>
      </c>
      <c r="AF152" s="144">
        <f t="shared" si="35"/>
        <v>-22</v>
      </c>
      <c r="AG152" s="144">
        <f t="shared" si="35"/>
        <v>0</v>
      </c>
      <c r="AH152" s="144">
        <f t="shared" si="35"/>
        <v>8</v>
      </c>
      <c r="AI152" s="144">
        <f t="shared" si="35"/>
        <v>-0.20000000000000284</v>
      </c>
      <c r="AJ152" s="144">
        <f t="shared" si="35"/>
        <v>5</v>
      </c>
      <c r="AK152" s="144">
        <f t="shared" si="35"/>
        <v>0</v>
      </c>
      <c r="AL152" s="144">
        <f t="shared" si="35"/>
        <v>0</v>
      </c>
      <c r="AM152" s="144"/>
      <c r="AN152" s="144">
        <f t="shared" si="35"/>
        <v>0</v>
      </c>
      <c r="AO152" s="144">
        <f t="shared" si="35"/>
        <v>0</v>
      </c>
      <c r="AQ152" s="135">
        <v>-0.78899999999998416</v>
      </c>
      <c r="AR152" s="135">
        <v>3.1009999999999982</v>
      </c>
      <c r="AS152" s="135">
        <v>3.3760000000000012</v>
      </c>
      <c r="AT152" s="135">
        <v>3.3760000000000012</v>
      </c>
      <c r="AU152" s="135">
        <v>3.7169999999999925</v>
      </c>
      <c r="AV152" s="135">
        <v>2.5079999999999991</v>
      </c>
      <c r="AW152" s="135">
        <v>4.4419999999999904</v>
      </c>
      <c r="AX152" s="135">
        <v>4.3879999999999919</v>
      </c>
      <c r="AY152" s="135">
        <v>5.1779999999999937</v>
      </c>
      <c r="AZ152" s="135">
        <v>5.3350000000000009</v>
      </c>
      <c r="BA152" s="135">
        <v>2.9249999999999998</v>
      </c>
      <c r="BB152" s="135">
        <v>3.8689999999999891</v>
      </c>
      <c r="BC152" s="135">
        <v>3.7490000000000023</v>
      </c>
      <c r="BD152" s="135">
        <v>1.0920000000000041</v>
      </c>
      <c r="BE152" s="135">
        <v>4.0899999999999936</v>
      </c>
      <c r="BF152" s="135">
        <v>2.9039999999999955</v>
      </c>
      <c r="BG152" s="135">
        <v>3.9199999999999902</v>
      </c>
      <c r="BH152" s="135">
        <v>7.291000000000003</v>
      </c>
      <c r="BI152" s="135">
        <v>3.787000000000007</v>
      </c>
      <c r="BJ152" s="135">
        <v>2.7649999999999952</v>
      </c>
      <c r="BK152" s="135">
        <v>9.061000000000007</v>
      </c>
      <c r="BL152" s="135">
        <v>5.6759999999999922</v>
      </c>
      <c r="BM152" s="135">
        <v>3.6960000000000104</v>
      </c>
      <c r="BN152" s="135">
        <v>8.4419999999999931</v>
      </c>
      <c r="BO152" s="135">
        <v>4.9420000000000019</v>
      </c>
      <c r="BP152" s="135">
        <v>4.2519999999999891</v>
      </c>
      <c r="BQ152" s="135">
        <v>3.2049999999999912</v>
      </c>
      <c r="BR152" s="135">
        <v>2.6950000000000029</v>
      </c>
      <c r="BS152" s="135">
        <v>2.6950000000000029</v>
      </c>
      <c r="BT152" s="135">
        <v>3.8159999999999972</v>
      </c>
      <c r="BU152" s="135">
        <v>10.045999999999999</v>
      </c>
      <c r="BV152" s="135">
        <v>4.2000000000000037</v>
      </c>
      <c r="BW152" s="135">
        <v>5.0529999999999964</v>
      </c>
      <c r="BX152" s="135">
        <v>4.7660000000000036</v>
      </c>
      <c r="BY152" s="135">
        <v>6.9329999999999892</v>
      </c>
      <c r="BZ152" s="135">
        <v>3.6720000000000086</v>
      </c>
      <c r="CA152" s="135">
        <v>4.382540607582075</v>
      </c>
      <c r="CB152" s="135">
        <v>4.382540607582075</v>
      </c>
      <c r="CC152" s="135">
        <v>4.382540607582075</v>
      </c>
      <c r="CD152" s="135">
        <v>10.045623789677038</v>
      </c>
    </row>
    <row r="153" spans="1:82" x14ac:dyDescent="0.25">
      <c r="A153" s="12">
        <v>2001</v>
      </c>
      <c r="B153" s="144">
        <f t="shared" si="36"/>
        <v>0</v>
      </c>
      <c r="C153" s="144">
        <f t="shared" si="35"/>
        <v>0</v>
      </c>
      <c r="D153" s="144">
        <f t="shared" si="35"/>
        <v>0</v>
      </c>
      <c r="E153" s="144">
        <f t="shared" si="35"/>
        <v>0</v>
      </c>
      <c r="F153" s="144">
        <f t="shared" si="35"/>
        <v>0</v>
      </c>
      <c r="G153" s="144">
        <f t="shared" si="35"/>
        <v>0</v>
      </c>
      <c r="H153" s="144">
        <f t="shared" si="35"/>
        <v>0</v>
      </c>
      <c r="I153" s="144">
        <f t="shared" si="35"/>
        <v>0</v>
      </c>
      <c r="J153" s="144">
        <f t="shared" si="35"/>
        <v>-1.5</v>
      </c>
      <c r="K153" s="144">
        <f t="shared" si="35"/>
        <v>0</v>
      </c>
      <c r="L153" s="144">
        <f t="shared" si="35"/>
        <v>0</v>
      </c>
      <c r="M153" s="144">
        <f t="shared" si="35"/>
        <v>0</v>
      </c>
      <c r="N153" s="144">
        <f t="shared" si="35"/>
        <v>0</v>
      </c>
      <c r="O153" s="144">
        <f t="shared" si="35"/>
        <v>0</v>
      </c>
      <c r="P153" s="144">
        <f t="shared" si="35"/>
        <v>-0.45000000000000284</v>
      </c>
      <c r="Q153" s="144">
        <f t="shared" si="35"/>
        <v>-2.5</v>
      </c>
      <c r="R153" s="144">
        <f t="shared" si="35"/>
        <v>-2.5</v>
      </c>
      <c r="S153" s="144">
        <f t="shared" si="35"/>
        <v>0</v>
      </c>
      <c r="T153" s="144">
        <f t="shared" si="35"/>
        <v>-0.5</v>
      </c>
      <c r="U153" s="144">
        <f t="shared" si="35"/>
        <v>0</v>
      </c>
      <c r="V153" s="144">
        <f t="shared" si="35"/>
        <v>-2</v>
      </c>
      <c r="W153" s="144">
        <f t="shared" si="35"/>
        <v>0</v>
      </c>
      <c r="X153" s="144">
        <f t="shared" si="35"/>
        <v>0</v>
      </c>
      <c r="Y153" s="144">
        <f t="shared" si="35"/>
        <v>0</v>
      </c>
      <c r="Z153" s="144">
        <f t="shared" si="35"/>
        <v>0</v>
      </c>
      <c r="AA153" s="144">
        <f t="shared" si="35"/>
        <v>0</v>
      </c>
      <c r="AB153" s="144">
        <f t="shared" si="35"/>
        <v>0</v>
      </c>
      <c r="AC153" s="144">
        <f t="shared" si="35"/>
        <v>10</v>
      </c>
      <c r="AD153" s="144">
        <f t="shared" si="35"/>
        <v>0</v>
      </c>
      <c r="AE153" s="144">
        <f t="shared" si="35"/>
        <v>0</v>
      </c>
      <c r="AF153" s="144">
        <f t="shared" si="35"/>
        <v>0</v>
      </c>
      <c r="AG153" s="144">
        <f t="shared" si="35"/>
        <v>-3</v>
      </c>
      <c r="AH153" s="144">
        <f t="shared" si="35"/>
        <v>0</v>
      </c>
      <c r="AI153" s="144">
        <f t="shared" si="35"/>
        <v>0.10000000000000142</v>
      </c>
      <c r="AJ153" s="144">
        <f t="shared" si="35"/>
        <v>0</v>
      </c>
      <c r="AK153" s="144">
        <f t="shared" si="35"/>
        <v>0</v>
      </c>
      <c r="AL153" s="144">
        <f t="shared" si="35"/>
        <v>-0.5</v>
      </c>
      <c r="AM153" s="144"/>
      <c r="AN153" s="144">
        <f t="shared" si="35"/>
        <v>0</v>
      </c>
      <c r="AO153" s="144">
        <f t="shared" si="35"/>
        <v>0</v>
      </c>
      <c r="AQ153" s="135">
        <v>-4.4089999999999847</v>
      </c>
      <c r="AR153" s="135">
        <v>2.6639999999999997</v>
      </c>
      <c r="AS153" s="135">
        <v>1.2669999999999959</v>
      </c>
      <c r="AT153" s="135">
        <v>1.2669999999999959</v>
      </c>
      <c r="AU153" s="135">
        <v>1.0999999999999899</v>
      </c>
      <c r="AV153" s="135">
        <v>1.6839999999999966</v>
      </c>
      <c r="AW153" s="135">
        <v>2.3619999999999974</v>
      </c>
      <c r="AX153" s="135">
        <v>1.3900000000000023</v>
      </c>
      <c r="AY153" s="135">
        <v>1.7900000000000027</v>
      </c>
      <c r="AZ153" s="135">
        <v>3.3009999999999984</v>
      </c>
      <c r="BA153" s="135">
        <v>1.6780000000000017</v>
      </c>
      <c r="BB153" s="135">
        <v>3.4909999999999997</v>
      </c>
      <c r="BC153" s="135">
        <v>0.82299999999999596</v>
      </c>
      <c r="BD153" s="135">
        <v>4.0159999999999973</v>
      </c>
      <c r="BE153" s="135">
        <v>2.0070000000000032</v>
      </c>
      <c r="BF153" s="135">
        <v>1.6869999999999941</v>
      </c>
      <c r="BG153" s="135">
        <v>4.1320000000000023</v>
      </c>
      <c r="BH153" s="135">
        <v>2.7230000000000087</v>
      </c>
      <c r="BI153" s="135">
        <v>1.9509999999999916</v>
      </c>
      <c r="BJ153" s="135">
        <v>0.38599999999999746</v>
      </c>
      <c r="BK153" s="135">
        <v>4.8519999999999897</v>
      </c>
      <c r="BL153" s="135">
        <v>6.3280000000000003</v>
      </c>
      <c r="BM153" s="135">
        <v>6.5260000000000096</v>
      </c>
      <c r="BN153" s="135">
        <v>3.073999999999999</v>
      </c>
      <c r="BO153" s="135">
        <v>-0.40399999999999325</v>
      </c>
      <c r="BP153" s="135">
        <v>2.5679999999999925</v>
      </c>
      <c r="BQ153" s="135">
        <v>2.0750000000000046</v>
      </c>
      <c r="BR153" s="135">
        <v>0.61700000000000088</v>
      </c>
      <c r="BS153" s="135">
        <v>0.61700000000000088</v>
      </c>
      <c r="BT153" s="135">
        <v>1.9439999999999902</v>
      </c>
      <c r="BU153" s="135">
        <v>5.0899999999999945</v>
      </c>
      <c r="BV153" s="135">
        <v>2.6999999999999913</v>
      </c>
      <c r="BW153" s="135">
        <v>3.9360000000000062</v>
      </c>
      <c r="BX153" s="135">
        <v>1.4489999999999892</v>
      </c>
      <c r="BY153" s="135">
        <v>-5.75</v>
      </c>
      <c r="BZ153" s="135">
        <v>2.0729999999999915</v>
      </c>
      <c r="CA153" s="135">
        <v>3.0491952911965825</v>
      </c>
      <c r="CB153" s="135">
        <v>3.0491952911965825</v>
      </c>
      <c r="CC153" s="135">
        <v>3.0491952911965825</v>
      </c>
      <c r="CD153" s="135">
        <v>5.0904699989078983</v>
      </c>
    </row>
    <row r="154" spans="1:82" x14ac:dyDescent="0.25">
      <c r="A154" s="12">
        <v>2002</v>
      </c>
      <c r="B154" s="144">
        <f t="shared" si="36"/>
        <v>0</v>
      </c>
      <c r="C154" s="144">
        <f t="shared" si="35"/>
        <v>0</v>
      </c>
      <c r="D154" s="144">
        <f t="shared" si="35"/>
        <v>0</v>
      </c>
      <c r="E154" s="144">
        <f t="shared" si="35"/>
        <v>0</v>
      </c>
      <c r="F154" s="144">
        <f t="shared" si="35"/>
        <v>-3</v>
      </c>
      <c r="G154" s="144">
        <f t="shared" si="35"/>
        <v>0</v>
      </c>
      <c r="H154" s="144">
        <f t="shared" si="35"/>
        <v>0</v>
      </c>
      <c r="I154" s="144">
        <f t="shared" si="35"/>
        <v>0</v>
      </c>
      <c r="J154" s="144">
        <f t="shared" si="35"/>
        <v>0</v>
      </c>
      <c r="K154" s="144">
        <f t="shared" si="35"/>
        <v>0</v>
      </c>
      <c r="L154" s="144">
        <f t="shared" si="35"/>
        <v>0</v>
      </c>
      <c r="M154" s="144">
        <f t="shared" si="35"/>
        <v>0</v>
      </c>
      <c r="N154" s="144">
        <f t="shared" si="35"/>
        <v>0</v>
      </c>
      <c r="O154" s="144">
        <f t="shared" si="35"/>
        <v>0</v>
      </c>
      <c r="P154" s="144">
        <f t="shared" si="35"/>
        <v>-3.1999999999999957</v>
      </c>
      <c r="Q154" s="144">
        <f t="shared" si="35"/>
        <v>0</v>
      </c>
      <c r="R154" s="144">
        <f t="shared" si="35"/>
        <v>-2.5</v>
      </c>
      <c r="S154" s="144">
        <f t="shared" si="35"/>
        <v>0</v>
      </c>
      <c r="T154" s="144">
        <f t="shared" si="35"/>
        <v>-0.5</v>
      </c>
      <c r="U154" s="144">
        <f t="shared" si="35"/>
        <v>0</v>
      </c>
      <c r="V154" s="144">
        <f t="shared" si="35"/>
        <v>-2</v>
      </c>
      <c r="W154" s="144">
        <f t="shared" si="35"/>
        <v>0</v>
      </c>
      <c r="X154" s="144">
        <f t="shared" si="35"/>
        <v>0</v>
      </c>
      <c r="Y154" s="144">
        <f t="shared" si="35"/>
        <v>0</v>
      </c>
      <c r="Z154" s="144">
        <f t="shared" si="35"/>
        <v>-5</v>
      </c>
      <c r="AA154" s="144">
        <f t="shared" si="35"/>
        <v>0</v>
      </c>
      <c r="AB154" s="144">
        <f t="shared" si="35"/>
        <v>0</v>
      </c>
      <c r="AC154" s="144">
        <f t="shared" si="35"/>
        <v>0</v>
      </c>
      <c r="AD154" s="144">
        <f t="shared" si="35"/>
        <v>0</v>
      </c>
      <c r="AE154" s="144">
        <f t="shared" si="35"/>
        <v>0</v>
      </c>
      <c r="AF154" s="144">
        <f t="shared" si="35"/>
        <v>0</v>
      </c>
      <c r="AG154" s="144">
        <f t="shared" si="35"/>
        <v>0</v>
      </c>
      <c r="AH154" s="144">
        <f t="shared" si="35"/>
        <v>1</v>
      </c>
      <c r="AI154" s="144">
        <f t="shared" si="35"/>
        <v>0</v>
      </c>
      <c r="AJ154" s="144">
        <f t="shared" si="35"/>
        <v>0</v>
      </c>
      <c r="AK154" s="144">
        <f t="shared" si="35"/>
        <v>0</v>
      </c>
      <c r="AL154" s="144">
        <f t="shared" si="35"/>
        <v>-0.5</v>
      </c>
      <c r="AM154" s="144"/>
      <c r="AN154" s="144">
        <f t="shared" si="35"/>
        <v>0</v>
      </c>
      <c r="AO154" s="144">
        <f t="shared" si="35"/>
        <v>0</v>
      </c>
      <c r="AQ154" s="135">
        <v>-10.894000000000004</v>
      </c>
      <c r="AR154" s="135">
        <v>4.170000000000007</v>
      </c>
      <c r="AS154" s="135">
        <v>1.652000000000009</v>
      </c>
      <c r="AT154" s="135">
        <v>1.652000000000009</v>
      </c>
      <c r="AU154" s="135">
        <v>1.7069999999999919</v>
      </c>
      <c r="AV154" s="135">
        <v>2.4860000000000104</v>
      </c>
      <c r="AW154" s="135">
        <v>5.0529999999999964</v>
      </c>
      <c r="AX154" s="135">
        <v>3.0529999999999946</v>
      </c>
      <c r="AY154" s="135">
        <v>3.0180000000000096</v>
      </c>
      <c r="AZ154" s="135">
        <v>3.0960000000000099</v>
      </c>
      <c r="BA154" s="135">
        <v>2.5039999999999951</v>
      </c>
      <c r="BB154" s="135">
        <v>3.4170000000000034</v>
      </c>
      <c r="BC154" s="135">
        <v>0.4669999999999952</v>
      </c>
      <c r="BD154" s="135">
        <v>4.0969999999999951</v>
      </c>
      <c r="BE154" s="135">
        <v>1.1209999999999942</v>
      </c>
      <c r="BF154" s="135">
        <v>-0.20100000000000673</v>
      </c>
      <c r="BG154" s="135">
        <v>3.9230000000000098</v>
      </c>
      <c r="BH154" s="135">
        <v>3.7539999999999907</v>
      </c>
      <c r="BI154" s="135">
        <v>0.25399999999999867</v>
      </c>
      <c r="BJ154" s="135">
        <v>4.2000000000008697E-2</v>
      </c>
      <c r="BK154" s="135">
        <v>7.7250000000000041</v>
      </c>
      <c r="BL154" s="135">
        <v>7.0869999999999989</v>
      </c>
      <c r="BM154" s="135">
        <v>6.7509999999999959</v>
      </c>
      <c r="BN154" s="135">
        <v>3.224999999999989</v>
      </c>
      <c r="BO154" s="135">
        <v>-3.9999999999995595E-2</v>
      </c>
      <c r="BP154" s="135">
        <v>4.7209999999999974</v>
      </c>
      <c r="BQ154" s="135">
        <v>1.4459999999999917</v>
      </c>
      <c r="BR154" s="135">
        <v>5.4540000000000033</v>
      </c>
      <c r="BS154" s="135">
        <v>5.4540000000000033</v>
      </c>
      <c r="BT154" s="135">
        <v>0.77100000000001057</v>
      </c>
      <c r="BU154" s="135">
        <v>4.7439999999999927</v>
      </c>
      <c r="BV154" s="135">
        <v>3.6999999999999922</v>
      </c>
      <c r="BW154" s="135">
        <v>2.7269999999999905</v>
      </c>
      <c r="BX154" s="135">
        <v>2.1970000000000045</v>
      </c>
      <c r="BY154" s="135">
        <v>6.4480000000000093</v>
      </c>
      <c r="BZ154" s="135">
        <v>2.1230000000000082</v>
      </c>
      <c r="CA154" s="135">
        <v>3.7162795750489641</v>
      </c>
      <c r="CB154" s="135">
        <v>3.7162795750489641</v>
      </c>
      <c r="CC154" s="135">
        <v>3.7162795750489641</v>
      </c>
      <c r="CD154" s="135">
        <v>4.7442858179265635</v>
      </c>
    </row>
    <row r="155" spans="1:82" x14ac:dyDescent="0.25">
      <c r="A155" s="12">
        <v>2003</v>
      </c>
      <c r="B155" s="144">
        <f t="shared" si="36"/>
        <v>0</v>
      </c>
      <c r="C155" s="144">
        <f t="shared" si="35"/>
        <v>0</v>
      </c>
      <c r="D155" s="144">
        <f t="shared" si="35"/>
        <v>0</v>
      </c>
      <c r="E155" s="144">
        <f t="shared" si="35"/>
        <v>0</v>
      </c>
      <c r="F155" s="144">
        <f t="shared" si="35"/>
        <v>-2</v>
      </c>
      <c r="G155" s="144">
        <f t="shared" ref="C155:AO161" si="37">+G48-G47</f>
        <v>0</v>
      </c>
      <c r="H155" s="144">
        <f t="shared" si="37"/>
        <v>0</v>
      </c>
      <c r="I155" s="144">
        <f t="shared" si="37"/>
        <v>0</v>
      </c>
      <c r="J155" s="144">
        <f t="shared" si="37"/>
        <v>0</v>
      </c>
      <c r="K155" s="144">
        <f t="shared" si="37"/>
        <v>-2</v>
      </c>
      <c r="L155" s="144">
        <f t="shared" si="37"/>
        <v>0</v>
      </c>
      <c r="M155" s="144">
        <f t="shared" si="37"/>
        <v>-10</v>
      </c>
      <c r="N155" s="144">
        <f t="shared" si="37"/>
        <v>0</v>
      </c>
      <c r="O155" s="144">
        <f t="shared" si="37"/>
        <v>0</v>
      </c>
      <c r="P155" s="144">
        <f t="shared" si="37"/>
        <v>-1.5</v>
      </c>
      <c r="Q155" s="144">
        <f t="shared" si="37"/>
        <v>0</v>
      </c>
      <c r="R155" s="144">
        <f t="shared" si="37"/>
        <v>0</v>
      </c>
      <c r="S155" s="144">
        <f t="shared" si="37"/>
        <v>0</v>
      </c>
      <c r="T155" s="144">
        <f t="shared" si="37"/>
        <v>0</v>
      </c>
      <c r="U155" s="144">
        <f t="shared" si="37"/>
        <v>13</v>
      </c>
      <c r="V155" s="144">
        <f t="shared" si="37"/>
        <v>0</v>
      </c>
      <c r="W155" s="144">
        <f t="shared" si="37"/>
        <v>0</v>
      </c>
      <c r="X155" s="144">
        <f t="shared" si="37"/>
        <v>0</v>
      </c>
      <c r="Y155" s="144">
        <f t="shared" si="37"/>
        <v>0</v>
      </c>
      <c r="Z155" s="144">
        <f t="shared" si="37"/>
        <v>-1</v>
      </c>
      <c r="AA155" s="144">
        <f t="shared" si="37"/>
        <v>0</v>
      </c>
      <c r="AB155" s="144">
        <f t="shared" si="37"/>
        <v>0</v>
      </c>
      <c r="AC155" s="144">
        <f t="shared" si="37"/>
        <v>0</v>
      </c>
      <c r="AD155" s="144">
        <f t="shared" si="37"/>
        <v>0</v>
      </c>
      <c r="AE155" s="144">
        <f t="shared" si="37"/>
        <v>0</v>
      </c>
      <c r="AF155" s="144">
        <f t="shared" si="37"/>
        <v>0</v>
      </c>
      <c r="AG155" s="144">
        <f t="shared" si="37"/>
        <v>-2</v>
      </c>
      <c r="AH155" s="144">
        <f t="shared" si="37"/>
        <v>-4</v>
      </c>
      <c r="AI155" s="144">
        <f t="shared" si="37"/>
        <v>0.70000000000000284</v>
      </c>
      <c r="AJ155" s="144">
        <f t="shared" si="37"/>
        <v>0</v>
      </c>
      <c r="AK155" s="144">
        <f t="shared" si="37"/>
        <v>0</v>
      </c>
      <c r="AL155" s="144">
        <f t="shared" si="37"/>
        <v>-3.6000000000000014</v>
      </c>
      <c r="AM155" s="144"/>
      <c r="AN155" s="144">
        <f t="shared" si="37"/>
        <v>-9</v>
      </c>
      <c r="AO155" s="144">
        <f t="shared" si="37"/>
        <v>0</v>
      </c>
      <c r="AQ155" s="135">
        <v>8.9550000000000018</v>
      </c>
      <c r="AR155" s="135">
        <v>3.017000000000003</v>
      </c>
      <c r="AS155" s="135">
        <v>0.94099999999999184</v>
      </c>
      <c r="AT155" s="135">
        <v>0.94099999999999184</v>
      </c>
      <c r="AU155" s="135">
        <v>1.0380000000000056</v>
      </c>
      <c r="AV155" s="135">
        <v>2.7109999999999967</v>
      </c>
      <c r="AW155" s="135">
        <v>3.8580000000000059</v>
      </c>
      <c r="AX155" s="135">
        <v>1.140999999999992</v>
      </c>
      <c r="AY155" s="135">
        <v>1.8019999999999925</v>
      </c>
      <c r="AZ155" s="135">
        <v>4.0899999999999936</v>
      </c>
      <c r="BA155" s="135">
        <v>3.9179999999999993</v>
      </c>
      <c r="BB155" s="135">
        <v>4.3169999999999931</v>
      </c>
      <c r="BC155" s="135">
        <v>0.38800000000001056</v>
      </c>
      <c r="BD155" s="135">
        <v>2.7230000000000087</v>
      </c>
      <c r="BE155" s="135">
        <v>0.84299999999999375</v>
      </c>
      <c r="BF155" s="135">
        <v>-0.70299999999998697</v>
      </c>
      <c r="BG155" s="135">
        <v>5.7949999999999946</v>
      </c>
      <c r="BH155" s="135">
        <v>4.5469999999999899</v>
      </c>
      <c r="BI155" s="135">
        <v>0.13900000000000023</v>
      </c>
      <c r="BJ155" s="135">
        <v>1.5349999999999975</v>
      </c>
      <c r="BK155" s="135">
        <v>3.1470000000000109</v>
      </c>
      <c r="BL155" s="135">
        <v>8.4230000000000018</v>
      </c>
      <c r="BM155" s="135">
        <v>10.56600000000001</v>
      </c>
      <c r="BN155" s="135">
        <v>2.62</v>
      </c>
      <c r="BO155" s="135">
        <v>1.4459999999999917</v>
      </c>
      <c r="BP155" s="135">
        <v>4.2370000000000019</v>
      </c>
      <c r="BQ155" s="135">
        <v>0.9100000000000108</v>
      </c>
      <c r="BR155" s="135">
        <v>4.1649999999999965</v>
      </c>
      <c r="BS155" s="135">
        <v>4.1649999999999965</v>
      </c>
      <c r="BT155" s="135">
        <v>-0.93100000000000405</v>
      </c>
      <c r="BU155" s="135">
        <v>7.3490000000000055</v>
      </c>
      <c r="BV155" s="135">
        <v>2.9490000000000016</v>
      </c>
      <c r="BW155" s="135">
        <v>2.9840000000000089</v>
      </c>
      <c r="BX155" s="135">
        <v>2.3099999999999898</v>
      </c>
      <c r="BY155" s="135">
        <v>5.763000000000007</v>
      </c>
      <c r="BZ155" s="135">
        <v>3.0299999999999994</v>
      </c>
      <c r="CA155" s="135">
        <v>5.0869058682054602</v>
      </c>
      <c r="CB155" s="135">
        <v>5.0869058682054602</v>
      </c>
      <c r="CC155" s="135">
        <v>5.0869058682054602</v>
      </c>
      <c r="CD155" s="135">
        <v>7.3489467408212938</v>
      </c>
    </row>
    <row r="156" spans="1:82" x14ac:dyDescent="0.25">
      <c r="A156" s="12">
        <v>2004</v>
      </c>
      <c r="B156" s="144">
        <f t="shared" si="36"/>
        <v>0</v>
      </c>
      <c r="C156" s="144">
        <f t="shared" si="37"/>
        <v>0</v>
      </c>
      <c r="D156" s="144">
        <f t="shared" si="37"/>
        <v>0</v>
      </c>
      <c r="E156" s="144">
        <f t="shared" si="37"/>
        <v>0</v>
      </c>
      <c r="F156" s="144">
        <f t="shared" si="37"/>
        <v>0</v>
      </c>
      <c r="G156" s="144">
        <f t="shared" si="37"/>
        <v>0</v>
      </c>
      <c r="H156" s="144">
        <f t="shared" si="37"/>
        <v>0</v>
      </c>
      <c r="I156" s="144">
        <f t="shared" si="37"/>
        <v>0</v>
      </c>
      <c r="J156" s="144">
        <f t="shared" si="37"/>
        <v>0</v>
      </c>
      <c r="K156" s="144">
        <f t="shared" si="37"/>
        <v>-3</v>
      </c>
      <c r="L156" s="144">
        <f t="shared" si="37"/>
        <v>0</v>
      </c>
      <c r="M156" s="144">
        <f t="shared" si="37"/>
        <v>0</v>
      </c>
      <c r="N156" s="144">
        <f t="shared" si="37"/>
        <v>0</v>
      </c>
      <c r="O156" s="144">
        <f t="shared" si="37"/>
        <v>0</v>
      </c>
      <c r="P156" s="144">
        <f t="shared" si="37"/>
        <v>0</v>
      </c>
      <c r="Q156" s="144">
        <f t="shared" si="37"/>
        <v>-3.5</v>
      </c>
      <c r="R156" s="144">
        <f t="shared" si="37"/>
        <v>0</v>
      </c>
      <c r="S156" s="144">
        <f t="shared" si="37"/>
        <v>-2</v>
      </c>
      <c r="T156" s="144">
        <f t="shared" si="37"/>
        <v>0</v>
      </c>
      <c r="U156" s="144">
        <f t="shared" si="37"/>
        <v>0</v>
      </c>
      <c r="V156" s="144">
        <f t="shared" si="37"/>
        <v>0</v>
      </c>
      <c r="W156" s="144">
        <f t="shared" si="37"/>
        <v>0</v>
      </c>
      <c r="X156" s="144">
        <f t="shared" si="37"/>
        <v>0</v>
      </c>
      <c r="Y156" s="144">
        <f t="shared" si="37"/>
        <v>0</v>
      </c>
      <c r="Z156" s="144">
        <f t="shared" si="37"/>
        <v>-1</v>
      </c>
      <c r="AA156" s="144">
        <f t="shared" si="37"/>
        <v>0</v>
      </c>
      <c r="AB156" s="144">
        <f t="shared" si="37"/>
        <v>0</v>
      </c>
      <c r="AC156" s="144">
        <f t="shared" si="37"/>
        <v>0</v>
      </c>
      <c r="AD156" s="144">
        <f t="shared" si="37"/>
        <v>0</v>
      </c>
      <c r="AE156" s="144">
        <f t="shared" si="37"/>
        <v>0</v>
      </c>
      <c r="AF156" s="144">
        <f t="shared" si="37"/>
        <v>0</v>
      </c>
      <c r="AG156" s="144">
        <f t="shared" si="37"/>
        <v>0</v>
      </c>
      <c r="AH156" s="144">
        <f t="shared" si="37"/>
        <v>0</v>
      </c>
      <c r="AI156" s="144">
        <f t="shared" si="37"/>
        <v>0.29999999999999716</v>
      </c>
      <c r="AJ156" s="144">
        <f t="shared" si="37"/>
        <v>-5</v>
      </c>
      <c r="AK156" s="144">
        <f t="shared" si="37"/>
        <v>0</v>
      </c>
      <c r="AL156" s="144">
        <f t="shared" si="37"/>
        <v>0</v>
      </c>
      <c r="AM156" s="144"/>
      <c r="AN156" s="144">
        <f t="shared" si="37"/>
        <v>9</v>
      </c>
      <c r="AO156" s="144">
        <f t="shared" si="37"/>
        <v>0</v>
      </c>
      <c r="AQ156" s="135">
        <v>8.9110000000000014</v>
      </c>
      <c r="AR156" s="135">
        <v>4.1090000000000071</v>
      </c>
      <c r="AS156" s="135">
        <v>2.7349999999999985</v>
      </c>
      <c r="AT156" s="135">
        <v>2.7349999999999985</v>
      </c>
      <c r="AU156" s="135">
        <v>3.5709999999999908</v>
      </c>
      <c r="AV156" s="135">
        <v>4.1730000000000045</v>
      </c>
      <c r="AW156" s="135">
        <v>6.2570000000000014</v>
      </c>
      <c r="AX156" s="135">
        <v>5.7600000000000096</v>
      </c>
      <c r="AY156" s="135">
        <v>3.0869999999999953</v>
      </c>
      <c r="AZ156" s="135">
        <v>7.2019999999999973</v>
      </c>
      <c r="BA156" s="135">
        <v>5.33300000000001</v>
      </c>
      <c r="BB156" s="135">
        <v>4.4249999999999901</v>
      </c>
      <c r="BC156" s="135">
        <v>2.6680000000000037</v>
      </c>
      <c r="BD156" s="135">
        <v>8.2109999999999914</v>
      </c>
      <c r="BE156" s="135">
        <v>2.5840000000000085</v>
      </c>
      <c r="BF156" s="135">
        <v>1.1840000000000073</v>
      </c>
      <c r="BG156" s="135">
        <v>5.0610000000000044</v>
      </c>
      <c r="BH156" s="135">
        <v>6.2319999999999931</v>
      </c>
      <c r="BI156" s="135">
        <v>1.424000000000003</v>
      </c>
      <c r="BJ156" s="135">
        <v>2.1859999999999991</v>
      </c>
      <c r="BK156" s="135">
        <v>5.1970000000000072</v>
      </c>
      <c r="BL156" s="135">
        <v>8.2819999999999894</v>
      </c>
      <c r="BM156" s="135">
        <v>6.5700000000000092</v>
      </c>
      <c r="BN156" s="135">
        <v>4.231000000000007</v>
      </c>
      <c r="BO156" s="135">
        <v>3.9209999999999967</v>
      </c>
      <c r="BP156" s="135">
        <v>4.7679999999999945</v>
      </c>
      <c r="BQ156" s="135">
        <v>3.9690000000000003</v>
      </c>
      <c r="BR156" s="135">
        <v>4.9590000000000023</v>
      </c>
      <c r="BS156" s="135">
        <v>4.9590000000000023</v>
      </c>
      <c r="BT156" s="135">
        <v>1.7889999999999961</v>
      </c>
      <c r="BU156" s="135">
        <v>7.1760000000000046</v>
      </c>
      <c r="BV156" s="135">
        <v>4.5549999999999979</v>
      </c>
      <c r="BW156" s="135">
        <v>3.1179999999999986</v>
      </c>
      <c r="BX156" s="135">
        <v>4.3369999999999909</v>
      </c>
      <c r="BY156" s="135">
        <v>9.7960000000000047</v>
      </c>
      <c r="BZ156" s="135">
        <v>2.3560000000000025</v>
      </c>
      <c r="CA156" s="135">
        <v>6.5692355165781091</v>
      </c>
      <c r="CB156" s="135">
        <v>6.5692355165781091</v>
      </c>
      <c r="CC156" s="135">
        <v>6.5692355165781091</v>
      </c>
      <c r="CD156" s="135">
        <v>7.1757777828154623</v>
      </c>
    </row>
    <row r="157" spans="1:82" x14ac:dyDescent="0.25">
      <c r="A157" s="12">
        <v>2005</v>
      </c>
      <c r="B157" s="144">
        <f t="shared" si="36"/>
        <v>0</v>
      </c>
      <c r="C157" s="144">
        <f t="shared" si="37"/>
        <v>0</v>
      </c>
      <c r="D157" s="144">
        <f t="shared" si="37"/>
        <v>0</v>
      </c>
      <c r="E157" s="144">
        <f t="shared" si="37"/>
        <v>0</v>
      </c>
      <c r="F157" s="144">
        <f t="shared" si="37"/>
        <v>0</v>
      </c>
      <c r="G157" s="144">
        <f t="shared" si="37"/>
        <v>0</v>
      </c>
      <c r="H157" s="144">
        <f t="shared" si="37"/>
        <v>0</v>
      </c>
      <c r="I157" s="144">
        <f t="shared" si="37"/>
        <v>0</v>
      </c>
      <c r="J157" s="144">
        <f t="shared" si="37"/>
        <v>0</v>
      </c>
      <c r="K157" s="144">
        <f t="shared" si="37"/>
        <v>0</v>
      </c>
      <c r="L157" s="144">
        <f t="shared" si="37"/>
        <v>3.5</v>
      </c>
      <c r="M157" s="144">
        <f t="shared" si="37"/>
        <v>0</v>
      </c>
      <c r="N157" s="144">
        <f t="shared" si="37"/>
        <v>0</v>
      </c>
      <c r="O157" s="144">
        <f t="shared" si="37"/>
        <v>0</v>
      </c>
      <c r="P157" s="144">
        <f t="shared" si="37"/>
        <v>0</v>
      </c>
      <c r="Q157" s="144">
        <f t="shared" si="37"/>
        <v>-3</v>
      </c>
      <c r="R157" s="144">
        <f t="shared" si="37"/>
        <v>0</v>
      </c>
      <c r="S157" s="144">
        <f t="shared" si="37"/>
        <v>0</v>
      </c>
      <c r="T157" s="144">
        <f t="shared" si="37"/>
        <v>-2</v>
      </c>
      <c r="U157" s="144">
        <f t="shared" si="37"/>
        <v>0</v>
      </c>
      <c r="V157" s="144">
        <f t="shared" si="37"/>
        <v>-1</v>
      </c>
      <c r="W157" s="144">
        <f t="shared" si="37"/>
        <v>0</v>
      </c>
      <c r="X157" s="144">
        <f t="shared" si="37"/>
        <v>0</v>
      </c>
      <c r="Y157" s="144">
        <f t="shared" si="37"/>
        <v>0</v>
      </c>
      <c r="Z157" s="144">
        <f t="shared" si="37"/>
        <v>-3</v>
      </c>
      <c r="AA157" s="144">
        <f t="shared" si="37"/>
        <v>0</v>
      </c>
      <c r="AB157" s="144">
        <f t="shared" si="37"/>
        <v>-4</v>
      </c>
      <c r="AC157" s="144">
        <f t="shared" si="37"/>
        <v>0</v>
      </c>
      <c r="AD157" s="144">
        <f t="shared" si="37"/>
        <v>0</v>
      </c>
      <c r="AE157" s="144">
        <f t="shared" si="37"/>
        <v>0</v>
      </c>
      <c r="AF157" s="144">
        <f t="shared" si="37"/>
        <v>0</v>
      </c>
      <c r="AG157" s="144">
        <f t="shared" si="37"/>
        <v>0</v>
      </c>
      <c r="AH157" s="144">
        <f t="shared" si="37"/>
        <v>0</v>
      </c>
      <c r="AI157" s="144">
        <f t="shared" si="37"/>
        <v>0.10000000000000142</v>
      </c>
      <c r="AJ157" s="144">
        <f t="shared" si="37"/>
        <v>-5</v>
      </c>
      <c r="AK157" s="144">
        <f t="shared" si="37"/>
        <v>0</v>
      </c>
      <c r="AL157" s="144">
        <f t="shared" si="37"/>
        <v>0</v>
      </c>
      <c r="AM157" s="144"/>
      <c r="AN157" s="144">
        <f t="shared" si="37"/>
        <v>0</v>
      </c>
      <c r="AO157" s="144">
        <f t="shared" si="37"/>
        <v>0</v>
      </c>
      <c r="AQ157" s="135">
        <v>8.8519999999999932</v>
      </c>
      <c r="AR157" s="135">
        <v>2.9949999999999921</v>
      </c>
      <c r="AS157" s="135">
        <v>2.2440000000000015</v>
      </c>
      <c r="AT157" s="135">
        <v>2.2440000000000015</v>
      </c>
      <c r="AU157" s="135">
        <v>2.3220000000000018</v>
      </c>
      <c r="AV157" s="135">
        <v>4.4210000000000083</v>
      </c>
      <c r="AW157" s="135">
        <v>4.2359999999999953</v>
      </c>
      <c r="AX157" s="135">
        <v>3.2019999999999937</v>
      </c>
      <c r="AY157" s="135">
        <v>3.2040000000000068</v>
      </c>
      <c r="AZ157" s="135">
        <v>5.7420000000000027</v>
      </c>
      <c r="BA157" s="135">
        <v>4.7069999999999945</v>
      </c>
      <c r="BB157" s="135">
        <v>3.9770000000000083</v>
      </c>
      <c r="BC157" s="135">
        <v>2.3419999999999996</v>
      </c>
      <c r="BD157" s="135">
        <v>5.2910000000000013</v>
      </c>
      <c r="BE157" s="135">
        <v>1.7209999999999948</v>
      </c>
      <c r="BF157" s="135">
        <v>0.72600000000000442</v>
      </c>
      <c r="BG157" s="135">
        <v>0.59899999999999398</v>
      </c>
      <c r="BH157" s="135">
        <v>6.0510000000000064</v>
      </c>
      <c r="BI157" s="135">
        <v>0.81800000000000761</v>
      </c>
      <c r="BJ157" s="135">
        <v>1.8040000000000056</v>
      </c>
      <c r="BK157" s="135">
        <v>4.3090000000000073</v>
      </c>
      <c r="BL157" s="135">
        <v>10.715000000000007</v>
      </c>
      <c r="BM157" s="135">
        <v>7.7320000000000055</v>
      </c>
      <c r="BN157" s="135">
        <v>2.4820000000000064</v>
      </c>
      <c r="BO157" s="135">
        <v>2.3079999999999989</v>
      </c>
      <c r="BP157" s="135">
        <v>3.167999999999993</v>
      </c>
      <c r="BQ157" s="135">
        <v>2.6250000000000107</v>
      </c>
      <c r="BR157" s="135">
        <v>6.2850000000000072</v>
      </c>
      <c r="BS157" s="135">
        <v>6.2850000000000072</v>
      </c>
      <c r="BT157" s="135">
        <v>0.78199999999999381</v>
      </c>
      <c r="BU157" s="135">
        <v>6.3760000000000039</v>
      </c>
      <c r="BV157" s="135">
        <v>5.2769999999999984</v>
      </c>
      <c r="BW157" s="135">
        <v>3.6559999999999926</v>
      </c>
      <c r="BX157" s="135">
        <v>2.8589999999999893</v>
      </c>
      <c r="BY157" s="135">
        <v>8.9920000000000009</v>
      </c>
      <c r="BZ157" s="135">
        <v>2.5930000000000009</v>
      </c>
      <c r="CA157" s="135">
        <v>4.94249664935551</v>
      </c>
      <c r="CB157" s="135">
        <v>4.94249664935551</v>
      </c>
      <c r="CC157" s="135">
        <v>4.94249664935551</v>
      </c>
      <c r="CD157" s="135">
        <v>6.3759443026194074</v>
      </c>
    </row>
    <row r="158" spans="1:82" x14ac:dyDescent="0.25">
      <c r="A158" s="12">
        <v>2006</v>
      </c>
      <c r="B158" s="144">
        <f t="shared" si="36"/>
        <v>0</v>
      </c>
      <c r="C158" s="144">
        <f t="shared" si="37"/>
        <v>0</v>
      </c>
      <c r="D158" s="144">
        <f t="shared" si="37"/>
        <v>0</v>
      </c>
      <c r="E158" s="144">
        <f t="shared" si="37"/>
        <v>0</v>
      </c>
      <c r="F158" s="144">
        <f t="shared" si="37"/>
        <v>0</v>
      </c>
      <c r="G158" s="144">
        <f t="shared" si="37"/>
        <v>0</v>
      </c>
      <c r="H158" s="144">
        <f t="shared" si="37"/>
        <v>0</v>
      </c>
      <c r="I158" s="144">
        <f t="shared" si="37"/>
        <v>0</v>
      </c>
      <c r="J158" s="144">
        <f t="shared" si="37"/>
        <v>0</v>
      </c>
      <c r="K158" s="144">
        <f t="shared" si="37"/>
        <v>0</v>
      </c>
      <c r="L158" s="144">
        <f t="shared" si="37"/>
        <v>0</v>
      </c>
      <c r="M158" s="144">
        <f t="shared" si="37"/>
        <v>0</v>
      </c>
      <c r="N158" s="144">
        <f t="shared" si="37"/>
        <v>0</v>
      </c>
      <c r="O158" s="144">
        <f t="shared" si="37"/>
        <v>0</v>
      </c>
      <c r="P158" s="144">
        <f t="shared" si="37"/>
        <v>-8.1000000000000014</v>
      </c>
      <c r="Q158" s="144">
        <f t="shared" si="37"/>
        <v>0</v>
      </c>
      <c r="R158" s="144">
        <f t="shared" si="37"/>
        <v>0</v>
      </c>
      <c r="S158" s="144">
        <f t="shared" si="37"/>
        <v>-2</v>
      </c>
      <c r="T158" s="144">
        <f t="shared" si="37"/>
        <v>0</v>
      </c>
      <c r="U158" s="144">
        <f t="shared" si="37"/>
        <v>0</v>
      </c>
      <c r="V158" s="144">
        <f t="shared" si="37"/>
        <v>0</v>
      </c>
      <c r="W158" s="144">
        <f t="shared" si="37"/>
        <v>0</v>
      </c>
      <c r="X158" s="144">
        <f t="shared" si="37"/>
        <v>0</v>
      </c>
      <c r="Y158" s="144">
        <f t="shared" si="37"/>
        <v>0</v>
      </c>
      <c r="Z158" s="144">
        <f t="shared" si="37"/>
        <v>-1</v>
      </c>
      <c r="AA158" s="144">
        <f t="shared" si="37"/>
        <v>0</v>
      </c>
      <c r="AB158" s="144">
        <f t="shared" si="37"/>
        <v>-3.5</v>
      </c>
      <c r="AC158" s="144">
        <f t="shared" si="37"/>
        <v>0</v>
      </c>
      <c r="AD158" s="144">
        <f t="shared" si="37"/>
        <v>0</v>
      </c>
      <c r="AE158" s="144">
        <f t="shared" si="37"/>
        <v>2</v>
      </c>
      <c r="AF158" s="144">
        <f t="shared" si="37"/>
        <v>0</v>
      </c>
      <c r="AG158" s="144">
        <f t="shared" si="37"/>
        <v>0</v>
      </c>
      <c r="AH158" s="144">
        <f t="shared" si="37"/>
        <v>0</v>
      </c>
      <c r="AI158" s="144">
        <f t="shared" si="37"/>
        <v>0</v>
      </c>
      <c r="AJ158" s="144">
        <f t="shared" si="37"/>
        <v>0</v>
      </c>
      <c r="AK158" s="144">
        <f t="shared" si="37"/>
        <v>0</v>
      </c>
      <c r="AL158" s="144">
        <f t="shared" si="37"/>
        <v>0</v>
      </c>
      <c r="AM158" s="144"/>
      <c r="AN158" s="144">
        <f t="shared" si="37"/>
        <v>0</v>
      </c>
      <c r="AO158" s="144">
        <f t="shared" si="37"/>
        <v>0</v>
      </c>
      <c r="AQ158" s="135">
        <v>8.0470000000000041</v>
      </c>
      <c r="AR158" s="135">
        <v>2.6059999999999972</v>
      </c>
      <c r="AS158" s="135">
        <v>3.4540000000000015</v>
      </c>
      <c r="AT158" s="135">
        <v>3.4540000000000015</v>
      </c>
      <c r="AU158" s="135">
        <v>2.5519999999999987</v>
      </c>
      <c r="AV158" s="135">
        <v>4.7970000000000068</v>
      </c>
      <c r="AW158" s="135">
        <v>5.6910000000000016</v>
      </c>
      <c r="AX158" s="135">
        <v>3.9619999999999989</v>
      </c>
      <c r="AY158" s="135">
        <v>2.634000000000003</v>
      </c>
      <c r="AZ158" s="135">
        <v>6.3159999999999883</v>
      </c>
      <c r="BA158" s="135">
        <v>6.7169999999999952</v>
      </c>
      <c r="BB158" s="135">
        <v>7.3269999999999946</v>
      </c>
      <c r="BC158" s="135">
        <v>3.9120000000000044</v>
      </c>
      <c r="BD158" s="135">
        <v>4.4040000000000079</v>
      </c>
      <c r="BE158" s="135">
        <v>2.625999999999995</v>
      </c>
      <c r="BF158" s="135">
        <v>3.8140000000000063</v>
      </c>
      <c r="BG158" s="135">
        <v>5.6519999999999904</v>
      </c>
      <c r="BH158" s="135">
        <v>6.5669999999999895</v>
      </c>
      <c r="BI158" s="135">
        <v>1.7910000000000093</v>
      </c>
      <c r="BJ158" s="135">
        <v>1.3719999999999954</v>
      </c>
      <c r="BK158" s="135">
        <v>5.264000000000002</v>
      </c>
      <c r="BL158" s="135">
        <v>11.965000000000003</v>
      </c>
      <c r="BM158" s="135">
        <v>7.4140000000000095</v>
      </c>
      <c r="BN158" s="135">
        <v>6.0170000000000057</v>
      </c>
      <c r="BO158" s="135">
        <v>4.4950000000000045</v>
      </c>
      <c r="BP158" s="135">
        <v>2.9099999999999904</v>
      </c>
      <c r="BQ158" s="135">
        <v>2.4000000000000021</v>
      </c>
      <c r="BR158" s="135">
        <v>7.5290000000000079</v>
      </c>
      <c r="BS158" s="135">
        <v>7.5290000000000079</v>
      </c>
      <c r="BT158" s="135">
        <v>1.6250000000000098</v>
      </c>
      <c r="BU158" s="135">
        <v>8.1539999999999946</v>
      </c>
      <c r="BV158" s="135">
        <v>5.604000000000009</v>
      </c>
      <c r="BW158" s="135">
        <v>4.1039999999999965</v>
      </c>
      <c r="BX158" s="135">
        <v>4.6629999999999949</v>
      </c>
      <c r="BY158" s="135">
        <v>6.9479999999999986</v>
      </c>
      <c r="BZ158" s="135">
        <v>2.5840000000000085</v>
      </c>
      <c r="CA158" s="135">
        <v>5.3164209573295818</v>
      </c>
      <c r="CB158" s="135">
        <v>5.3164209573295818</v>
      </c>
      <c r="CC158" s="135">
        <v>5.3164209573295818</v>
      </c>
      <c r="CD158" s="135">
        <v>8.1536386078795431</v>
      </c>
    </row>
    <row r="159" spans="1:82" x14ac:dyDescent="0.25">
      <c r="A159" s="12">
        <v>2007</v>
      </c>
      <c r="B159" s="144">
        <f t="shared" si="36"/>
        <v>0</v>
      </c>
      <c r="C159" s="144">
        <f t="shared" si="37"/>
        <v>-2</v>
      </c>
      <c r="D159" s="144">
        <f t="shared" si="37"/>
        <v>0</v>
      </c>
      <c r="E159" s="144">
        <f t="shared" si="37"/>
        <v>0</v>
      </c>
      <c r="F159" s="144">
        <f t="shared" si="37"/>
        <v>0</v>
      </c>
      <c r="G159" s="144">
        <f t="shared" si="37"/>
        <v>0</v>
      </c>
      <c r="H159" s="144">
        <f t="shared" si="37"/>
        <v>0</v>
      </c>
      <c r="I159" s="144">
        <f t="shared" si="37"/>
        <v>0</v>
      </c>
      <c r="J159" s="144">
        <f t="shared" si="37"/>
        <v>0</v>
      </c>
      <c r="K159" s="144">
        <f t="shared" si="37"/>
        <v>0</v>
      </c>
      <c r="L159" s="144">
        <f t="shared" si="37"/>
        <v>-4.5</v>
      </c>
      <c r="M159" s="144">
        <f t="shared" si="37"/>
        <v>0</v>
      </c>
      <c r="N159" s="144">
        <f t="shared" si="37"/>
        <v>0</v>
      </c>
      <c r="O159" s="144">
        <f t="shared" si="37"/>
        <v>0</v>
      </c>
      <c r="P159" s="144">
        <f t="shared" si="37"/>
        <v>0</v>
      </c>
      <c r="Q159" s="144">
        <f t="shared" si="37"/>
        <v>3</v>
      </c>
      <c r="R159" s="144">
        <f t="shared" si="37"/>
        <v>0</v>
      </c>
      <c r="S159" s="144">
        <f t="shared" si="37"/>
        <v>0</v>
      </c>
      <c r="T159" s="144">
        <f t="shared" si="37"/>
        <v>0</v>
      </c>
      <c r="U159" s="144">
        <f t="shared" si="37"/>
        <v>0</v>
      </c>
      <c r="V159" s="144">
        <f t="shared" si="37"/>
        <v>0</v>
      </c>
      <c r="W159" s="144">
        <f t="shared" si="37"/>
        <v>0</v>
      </c>
      <c r="X159" s="144">
        <f t="shared" si="37"/>
        <v>-6</v>
      </c>
      <c r="Y159" s="144">
        <f t="shared" si="37"/>
        <v>0</v>
      </c>
      <c r="Z159" s="144">
        <f t="shared" si="37"/>
        <v>-1</v>
      </c>
      <c r="AA159" s="144">
        <f t="shared" si="37"/>
        <v>0</v>
      </c>
      <c r="AB159" s="144">
        <f t="shared" si="37"/>
        <v>0</v>
      </c>
      <c r="AC159" s="144">
        <f t="shared" si="37"/>
        <v>0</v>
      </c>
      <c r="AD159" s="144">
        <f t="shared" si="37"/>
        <v>0</v>
      </c>
      <c r="AE159" s="144">
        <f t="shared" si="37"/>
        <v>0</v>
      </c>
      <c r="AF159" s="144">
        <f t="shared" si="37"/>
        <v>0</v>
      </c>
      <c r="AG159" s="144">
        <f t="shared" si="37"/>
        <v>0</v>
      </c>
      <c r="AH159" s="144">
        <f t="shared" si="37"/>
        <v>-2</v>
      </c>
      <c r="AI159" s="144">
        <f t="shared" si="37"/>
        <v>-0.10000000000000142</v>
      </c>
      <c r="AJ159" s="144">
        <f t="shared" si="37"/>
        <v>0</v>
      </c>
      <c r="AK159" s="144">
        <f t="shared" si="37"/>
        <v>0</v>
      </c>
      <c r="AL159" s="144">
        <f t="shared" si="37"/>
        <v>0</v>
      </c>
      <c r="AM159" s="144"/>
      <c r="AN159" s="144">
        <f t="shared" si="37"/>
        <v>0</v>
      </c>
      <c r="AO159" s="144">
        <f t="shared" si="37"/>
        <v>0</v>
      </c>
      <c r="AQ159" s="135">
        <v>9.0079999999999938</v>
      </c>
      <c r="AR159" s="135">
        <v>4.3639999999999901</v>
      </c>
      <c r="AS159" s="135">
        <v>3.7269999999999914</v>
      </c>
      <c r="AT159" s="135">
        <v>3.7269999999999914</v>
      </c>
      <c r="AU159" s="135">
        <v>3.6769999999999969</v>
      </c>
      <c r="AV159" s="135">
        <v>4.5639999999999903</v>
      </c>
      <c r="AW159" s="135">
        <v>5.979000000000001</v>
      </c>
      <c r="AX159" s="135">
        <v>6.0699999999999976</v>
      </c>
      <c r="AY159" s="135">
        <v>2.0720000000000072</v>
      </c>
      <c r="AZ159" s="135">
        <v>4.9109999999999987</v>
      </c>
      <c r="BA159" s="135">
        <v>6.7379999999999995</v>
      </c>
      <c r="BB159" s="135">
        <v>8.2149999999999945</v>
      </c>
      <c r="BC159" s="135">
        <v>0.9079999999999977</v>
      </c>
      <c r="BD159" s="135">
        <v>2.1900000000000031</v>
      </c>
      <c r="BE159" s="135">
        <v>2.4229999999999974</v>
      </c>
      <c r="BF159" s="135">
        <v>2.9819999999999958</v>
      </c>
      <c r="BG159" s="135">
        <v>3.2739999999999991</v>
      </c>
      <c r="BH159" s="135">
        <v>6.1879999999999935</v>
      </c>
      <c r="BI159" s="135">
        <v>1.4869999999999939</v>
      </c>
      <c r="BJ159" s="135">
        <v>1.4839999999999964</v>
      </c>
      <c r="BK159" s="135">
        <v>5.8000000000000052</v>
      </c>
      <c r="BL159" s="135">
        <v>9.9429999999999907</v>
      </c>
      <c r="BM159" s="135">
        <v>11.106999999999999</v>
      </c>
      <c r="BN159" s="135">
        <v>8.0980000000000061</v>
      </c>
      <c r="BO159" s="135">
        <v>2.2909999999999986</v>
      </c>
      <c r="BP159" s="135">
        <v>3.4599999999999964</v>
      </c>
      <c r="BQ159" s="135">
        <v>2.9940000000000078</v>
      </c>
      <c r="BR159" s="135">
        <v>8.5180000000000042</v>
      </c>
      <c r="BS159" s="135">
        <v>8.5180000000000042</v>
      </c>
      <c r="BT159" s="135">
        <v>2.5069999999999926</v>
      </c>
      <c r="BU159" s="135">
        <v>8.5350000000000037</v>
      </c>
      <c r="BV159" s="135">
        <v>5.3600000000000092</v>
      </c>
      <c r="BW159" s="135">
        <v>3.6019999999999941</v>
      </c>
      <c r="BX159" s="135">
        <v>3.4389999999999921</v>
      </c>
      <c r="BY159" s="135">
        <v>5.044000000000004</v>
      </c>
      <c r="BZ159" s="135">
        <v>2.2690000000000099</v>
      </c>
      <c r="CA159" s="135">
        <v>6.5192920442853186</v>
      </c>
      <c r="CB159" s="135">
        <v>6.5192920442853186</v>
      </c>
      <c r="CC159" s="135">
        <v>6.5192920442853186</v>
      </c>
      <c r="CD159" s="135">
        <v>8.5351194028584274</v>
      </c>
    </row>
    <row r="160" spans="1:82" x14ac:dyDescent="0.25">
      <c r="A160" s="12">
        <v>2008</v>
      </c>
      <c r="B160" s="144">
        <f t="shared" si="36"/>
        <v>0</v>
      </c>
      <c r="C160" s="144">
        <f t="shared" si="37"/>
        <v>0</v>
      </c>
      <c r="D160" s="144">
        <f t="shared" si="37"/>
        <v>0</v>
      </c>
      <c r="E160" s="144">
        <f t="shared" si="37"/>
        <v>0</v>
      </c>
      <c r="F160" s="144">
        <f t="shared" si="37"/>
        <v>0</v>
      </c>
      <c r="G160" s="144">
        <f t="shared" si="37"/>
        <v>0</v>
      </c>
      <c r="H160" s="144">
        <f t="shared" si="37"/>
        <v>0</v>
      </c>
      <c r="I160" s="144">
        <f t="shared" si="37"/>
        <v>0</v>
      </c>
      <c r="J160" s="144">
        <f t="shared" si="37"/>
        <v>0</v>
      </c>
      <c r="K160" s="144">
        <f t="shared" si="37"/>
        <v>0</v>
      </c>
      <c r="L160" s="144">
        <f t="shared" si="37"/>
        <v>-1</v>
      </c>
      <c r="M160" s="144">
        <f t="shared" si="37"/>
        <v>0</v>
      </c>
      <c r="N160" s="144">
        <f t="shared" si="37"/>
        <v>3.2800000000000011</v>
      </c>
      <c r="O160" s="144">
        <f t="shared" si="37"/>
        <v>10</v>
      </c>
      <c r="P160" s="144">
        <f t="shared" si="37"/>
        <v>0</v>
      </c>
      <c r="Q160" s="144">
        <f t="shared" si="37"/>
        <v>0</v>
      </c>
      <c r="R160" s="144">
        <f t="shared" si="37"/>
        <v>0</v>
      </c>
      <c r="S160" s="144">
        <f t="shared" si="37"/>
        <v>0</v>
      </c>
      <c r="T160" s="144">
        <f t="shared" si="37"/>
        <v>0</v>
      </c>
      <c r="U160" s="144">
        <f t="shared" si="37"/>
        <v>0</v>
      </c>
      <c r="V160" s="144">
        <f t="shared" si="37"/>
        <v>0</v>
      </c>
      <c r="W160" s="144">
        <f t="shared" si="37"/>
        <v>0</v>
      </c>
      <c r="X160" s="144">
        <f t="shared" si="37"/>
        <v>-3</v>
      </c>
      <c r="Y160" s="144">
        <f t="shared" si="37"/>
        <v>0</v>
      </c>
      <c r="Z160" s="144">
        <f t="shared" si="37"/>
        <v>0</v>
      </c>
      <c r="AA160" s="144">
        <f t="shared" si="37"/>
        <v>0</v>
      </c>
      <c r="AB160" s="144">
        <f t="shared" si="37"/>
        <v>0</v>
      </c>
      <c r="AC160" s="144">
        <f t="shared" si="37"/>
        <v>0</v>
      </c>
      <c r="AD160" s="144">
        <f t="shared" si="37"/>
        <v>0</v>
      </c>
      <c r="AE160" s="144">
        <f t="shared" si="37"/>
        <v>0</v>
      </c>
      <c r="AF160" s="144">
        <f t="shared" si="37"/>
        <v>0</v>
      </c>
      <c r="AG160" s="144">
        <f t="shared" si="37"/>
        <v>0</v>
      </c>
      <c r="AH160" s="144">
        <f t="shared" si="37"/>
        <v>0</v>
      </c>
      <c r="AI160" s="144">
        <f t="shared" si="37"/>
        <v>-0.10000000000000142</v>
      </c>
      <c r="AJ160" s="144">
        <f t="shared" si="37"/>
        <v>0</v>
      </c>
      <c r="AK160" s="144">
        <f t="shared" si="37"/>
        <v>0</v>
      </c>
      <c r="AL160" s="144">
        <f t="shared" si="37"/>
        <v>0</v>
      </c>
      <c r="AM160" s="144">
        <f t="shared" si="37"/>
        <v>0</v>
      </c>
      <c r="AN160" s="144">
        <f t="shared" si="37"/>
        <v>0</v>
      </c>
      <c r="AO160" s="144">
        <f t="shared" si="37"/>
        <v>0</v>
      </c>
      <c r="AQ160" s="135">
        <v>4.0569999999999995</v>
      </c>
      <c r="AR160" s="135">
        <v>2.5619999999999976</v>
      </c>
      <c r="AS160" s="135">
        <v>1.4599999999999946</v>
      </c>
      <c r="AT160" s="135">
        <v>1.4599999999999946</v>
      </c>
      <c r="AU160" s="135">
        <v>0.4469999999999974</v>
      </c>
      <c r="AV160" s="135">
        <v>6.1479999999999979</v>
      </c>
      <c r="AW160" s="135">
        <v>5.5940000000000101</v>
      </c>
      <c r="AX160" s="135">
        <v>5.0939999999999985</v>
      </c>
      <c r="AY160" s="135">
        <v>1.0040000000000049</v>
      </c>
      <c r="AZ160" s="135">
        <v>3.5670000000000091</v>
      </c>
      <c r="BA160" s="135">
        <v>3.2829999999999915</v>
      </c>
      <c r="BB160" s="135">
        <v>4.7379999999999978</v>
      </c>
      <c r="BC160" s="135">
        <v>-0.51099999999999479</v>
      </c>
      <c r="BD160" s="135">
        <v>6.3569999999999904</v>
      </c>
      <c r="BE160" s="135">
        <v>0.11399999999999189</v>
      </c>
      <c r="BF160" s="135">
        <v>0.95899999999999874</v>
      </c>
      <c r="BG160" s="135">
        <v>-0.33499999999999641</v>
      </c>
      <c r="BH160" s="135">
        <v>4.2319999999999913</v>
      </c>
      <c r="BI160" s="135">
        <v>-0.96199999999998509</v>
      </c>
      <c r="BJ160" s="135">
        <v>-1.224000000000014</v>
      </c>
      <c r="BK160" s="135">
        <v>3.012999999999999</v>
      </c>
      <c r="BL160" s="135">
        <v>-3.2429999999999959</v>
      </c>
      <c r="BM160" s="135">
        <v>2.6149999999999896</v>
      </c>
      <c r="BN160" s="135">
        <v>-0.30200000000000227</v>
      </c>
      <c r="BO160" s="135">
        <v>1.1439999999999895</v>
      </c>
      <c r="BP160" s="135">
        <v>-0.18399999999999528</v>
      </c>
      <c r="BQ160" s="135">
        <v>0.47600000000000975</v>
      </c>
      <c r="BR160" s="135">
        <v>9.1269999999999953</v>
      </c>
      <c r="BS160" s="135">
        <v>9.1269999999999953</v>
      </c>
      <c r="BT160" s="135">
        <v>0.31900000000000261</v>
      </c>
      <c r="BU160" s="135">
        <v>5.2480000000000082</v>
      </c>
      <c r="BV160" s="135">
        <v>3.1910000000000105</v>
      </c>
      <c r="BW160" s="135">
        <v>0.88900000000000645</v>
      </c>
      <c r="BX160" s="135">
        <v>-0.4510000000000014</v>
      </c>
      <c r="BY160" s="135">
        <v>0.81500000000001016</v>
      </c>
      <c r="BZ160" s="135">
        <v>-0.23999999999999577</v>
      </c>
      <c r="CA160" s="135">
        <v>4.3444947338980633</v>
      </c>
      <c r="CB160" s="135">
        <v>4.3444947338980633</v>
      </c>
      <c r="CC160" s="135">
        <v>4.3444947338980633</v>
      </c>
      <c r="CD160" s="135">
        <v>5.2476109317301178</v>
      </c>
    </row>
    <row r="161" spans="1:82" x14ac:dyDescent="0.25">
      <c r="A161" s="12">
        <v>2009</v>
      </c>
      <c r="B161" s="144">
        <f t="shared" si="36"/>
        <v>0</v>
      </c>
      <c r="C161" s="144">
        <f t="shared" si="37"/>
        <v>0</v>
      </c>
      <c r="D161" s="144">
        <f t="shared" si="37"/>
        <v>0</v>
      </c>
      <c r="E161" s="144">
        <f t="shared" si="37"/>
        <v>0</v>
      </c>
      <c r="F161" s="144">
        <f t="shared" si="37"/>
        <v>0</v>
      </c>
      <c r="G161" s="144">
        <f t="shared" si="37"/>
        <v>0</v>
      </c>
      <c r="H161" s="144">
        <f t="shared" si="37"/>
        <v>0</v>
      </c>
      <c r="I161" s="144">
        <f t="shared" si="37"/>
        <v>0</v>
      </c>
      <c r="J161" s="144">
        <f t="shared" si="37"/>
        <v>0</v>
      </c>
      <c r="K161" s="144">
        <f t="shared" si="37"/>
        <v>0</v>
      </c>
      <c r="L161" s="144">
        <f t="shared" si="37"/>
        <v>0</v>
      </c>
      <c r="M161" s="144">
        <f t="shared" si="37"/>
        <v>0</v>
      </c>
      <c r="N161" s="144">
        <f t="shared" si="37"/>
        <v>0</v>
      </c>
      <c r="O161" s="144">
        <f t="shared" si="37"/>
        <v>0</v>
      </c>
      <c r="P161" s="144">
        <f t="shared" si="37"/>
        <v>0</v>
      </c>
      <c r="Q161" s="144">
        <f t="shared" si="37"/>
        <v>0</v>
      </c>
      <c r="R161" s="144">
        <f t="shared" si="37"/>
        <v>0</v>
      </c>
      <c r="S161" s="144">
        <f t="shared" si="37"/>
        <v>0</v>
      </c>
      <c r="T161" s="144">
        <f t="shared" si="37"/>
        <v>0</v>
      </c>
      <c r="U161" s="144">
        <f t="shared" si="37"/>
        <v>0</v>
      </c>
      <c r="V161" s="144">
        <f t="shared" si="37"/>
        <v>0</v>
      </c>
      <c r="W161" s="144">
        <f t="shared" si="37"/>
        <v>-2</v>
      </c>
      <c r="X161" s="144">
        <f t="shared" si="37"/>
        <v>-9</v>
      </c>
      <c r="Y161" s="144">
        <f t="shared" si="37"/>
        <v>0</v>
      </c>
      <c r="Z161" s="144">
        <f t="shared" si="37"/>
        <v>0</v>
      </c>
      <c r="AA161" s="144">
        <f t="shared" si="37"/>
        <v>-1</v>
      </c>
      <c r="AB161" s="144">
        <f t="shared" si="37"/>
        <v>0</v>
      </c>
      <c r="AC161" s="144">
        <f t="shared" si="37"/>
        <v>0</v>
      </c>
      <c r="AD161" s="144">
        <f t="shared" si="37"/>
        <v>0</v>
      </c>
      <c r="AE161" s="144">
        <f t="shared" si="37"/>
        <v>0</v>
      </c>
      <c r="AF161" s="144">
        <f t="shared" si="37"/>
        <v>0</v>
      </c>
      <c r="AG161" s="144">
        <f t="shared" ref="AG161:AO161" si="38">+AG54-AG53</f>
        <v>0</v>
      </c>
      <c r="AH161" s="144">
        <f t="shared" si="38"/>
        <v>0</v>
      </c>
      <c r="AI161" s="144">
        <f t="shared" si="38"/>
        <v>0.20000000000000284</v>
      </c>
      <c r="AJ161" s="144">
        <f t="shared" si="38"/>
        <v>0</v>
      </c>
      <c r="AK161" s="144">
        <f t="shared" si="38"/>
        <v>0</v>
      </c>
      <c r="AL161" s="144">
        <f t="shared" si="38"/>
        <v>0</v>
      </c>
      <c r="AM161" s="144">
        <f t="shared" si="38"/>
        <v>0</v>
      </c>
      <c r="AN161" s="144">
        <f t="shared" si="38"/>
        <v>0</v>
      </c>
      <c r="AO161" s="144">
        <f t="shared" si="38"/>
        <v>0</v>
      </c>
      <c r="AQ161" s="135">
        <v>-5.9189999999999969</v>
      </c>
      <c r="AR161" s="135">
        <v>1.9120000000000026</v>
      </c>
      <c r="AS161" s="135">
        <v>-3.7649999999999961</v>
      </c>
      <c r="AT161" s="135">
        <v>-3.7649999999999961</v>
      </c>
      <c r="AU161" s="135">
        <v>-2.020999999999995</v>
      </c>
      <c r="AV161" s="135">
        <v>3.35700000000001</v>
      </c>
      <c r="AW161" s="135">
        <v>-0.81599999999998341</v>
      </c>
      <c r="AX161" s="135">
        <v>-0.12600000000000389</v>
      </c>
      <c r="AY161" s="135">
        <v>-2.9259999999999953</v>
      </c>
      <c r="AZ161" s="135">
        <v>-1.5860000000000096</v>
      </c>
      <c r="BA161" s="135">
        <v>1.1400000000000077</v>
      </c>
      <c r="BB161" s="135">
        <v>-0.87300000000000155</v>
      </c>
      <c r="BC161" s="135">
        <v>-4.9050000000000038</v>
      </c>
      <c r="BD161" s="135">
        <v>0.56599999999999984</v>
      </c>
      <c r="BE161" s="135">
        <v>-2.7840000000000087</v>
      </c>
      <c r="BF161" s="135">
        <v>-5.6960000000000015</v>
      </c>
      <c r="BG161" s="135">
        <v>-4.3010000000000108</v>
      </c>
      <c r="BH161" s="135">
        <v>-2.4319999999999897</v>
      </c>
      <c r="BI161" s="135">
        <v>-5.2810000000000024</v>
      </c>
      <c r="BJ161" s="135">
        <v>-5.6930000000000032</v>
      </c>
      <c r="BK161" s="135">
        <v>0.79299999999999926</v>
      </c>
      <c r="BL161" s="135">
        <v>-14.247999999999994</v>
      </c>
      <c r="BM161" s="135">
        <v>-14.839000000000002</v>
      </c>
      <c r="BN161" s="135">
        <v>-3.239000000000003</v>
      </c>
      <c r="BO161" s="135">
        <v>-5.2860000000000014</v>
      </c>
      <c r="BP161" s="135">
        <v>-1.207999999999998</v>
      </c>
      <c r="BQ161" s="135">
        <v>-1.7270000000000008</v>
      </c>
      <c r="BR161" s="135">
        <v>1.0960000000000081</v>
      </c>
      <c r="BS161" s="135">
        <v>1.0960000000000081</v>
      </c>
      <c r="BT161" s="135">
        <v>-3.1220000000000026</v>
      </c>
      <c r="BU161" s="135">
        <v>-7.8209999999999997</v>
      </c>
      <c r="BV161" s="135">
        <v>-1.5379999999999949</v>
      </c>
      <c r="BW161" s="135">
        <v>-3.7690000000000001</v>
      </c>
      <c r="BX161" s="135">
        <v>-4.34</v>
      </c>
      <c r="BY161" s="135">
        <v>-4.8229999999999995</v>
      </c>
      <c r="BZ161" s="135">
        <v>-4.2470000000000008</v>
      </c>
      <c r="CA161" s="135">
        <v>1.4483085087759751</v>
      </c>
      <c r="CB161" s="135">
        <v>1.4483085087759751</v>
      </c>
      <c r="CC161" s="135">
        <v>1.4483085087759751</v>
      </c>
      <c r="CD161" s="135">
        <v>-7.8208355050654372</v>
      </c>
    </row>
    <row r="162" spans="1:82" x14ac:dyDescent="0.25">
      <c r="A162" s="12">
        <v>2010</v>
      </c>
      <c r="B162" s="144">
        <f t="shared" si="36"/>
        <v>0</v>
      </c>
      <c r="C162" s="144">
        <f t="shared" si="36"/>
        <v>0</v>
      </c>
      <c r="D162" s="144">
        <f t="shared" si="36"/>
        <v>0</v>
      </c>
      <c r="E162" s="144">
        <f t="shared" si="36"/>
        <v>0</v>
      </c>
      <c r="F162" s="144">
        <f t="shared" si="36"/>
        <v>0</v>
      </c>
      <c r="G162" s="144">
        <f t="shared" si="36"/>
        <v>0</v>
      </c>
      <c r="H162" s="144">
        <f t="shared" si="36"/>
        <v>0</v>
      </c>
      <c r="I162" s="144">
        <f t="shared" si="36"/>
        <v>0</v>
      </c>
      <c r="J162" s="144">
        <f t="shared" si="36"/>
        <v>0</v>
      </c>
      <c r="K162" s="144">
        <f t="shared" si="36"/>
        <v>0</v>
      </c>
      <c r="L162" s="144">
        <f t="shared" si="36"/>
        <v>0</v>
      </c>
      <c r="M162" s="144">
        <f t="shared" si="36"/>
        <v>0</v>
      </c>
      <c r="N162" s="144">
        <f t="shared" si="36"/>
        <v>-6.8999999999999986</v>
      </c>
      <c r="O162" s="144">
        <f t="shared" si="36"/>
        <v>0</v>
      </c>
      <c r="P162" s="144">
        <f t="shared" si="36"/>
        <v>1</v>
      </c>
      <c r="Q162" s="144">
        <f t="shared" si="36"/>
        <v>0</v>
      </c>
      <c r="R162" s="144">
        <f t="shared" ref="C162:AO168" si="39">+R55-R54</f>
        <v>5</v>
      </c>
      <c r="S162" s="144">
        <f t="shared" si="39"/>
        <v>-4</v>
      </c>
      <c r="T162" s="144">
        <f t="shared" si="39"/>
        <v>0</v>
      </c>
      <c r="U162" s="144">
        <f t="shared" si="39"/>
        <v>0</v>
      </c>
      <c r="V162" s="144">
        <f t="shared" si="39"/>
        <v>0</v>
      </c>
      <c r="W162" s="144">
        <f t="shared" si="39"/>
        <v>3</v>
      </c>
      <c r="X162" s="144">
        <f t="shared" si="39"/>
        <v>0</v>
      </c>
      <c r="Y162" s="144">
        <f t="shared" si="39"/>
        <v>0</v>
      </c>
      <c r="Z162" s="144">
        <f t="shared" si="39"/>
        <v>2</v>
      </c>
      <c r="AA162" s="144">
        <f t="shared" si="39"/>
        <v>-2.5</v>
      </c>
      <c r="AB162" s="144">
        <f t="shared" si="39"/>
        <v>0</v>
      </c>
      <c r="AC162" s="144">
        <f t="shared" si="39"/>
        <v>0</v>
      </c>
      <c r="AD162" s="144">
        <f t="shared" si="39"/>
        <v>0</v>
      </c>
      <c r="AE162" s="144">
        <f t="shared" si="39"/>
        <v>3.8800000000000026</v>
      </c>
      <c r="AF162" s="144">
        <f t="shared" si="39"/>
        <v>0</v>
      </c>
      <c r="AG162" s="144">
        <f t="shared" si="39"/>
        <v>0</v>
      </c>
      <c r="AH162" s="144">
        <f t="shared" si="39"/>
        <v>0</v>
      </c>
      <c r="AI162" s="144">
        <f t="shared" si="39"/>
        <v>0</v>
      </c>
      <c r="AJ162" s="144">
        <f t="shared" si="39"/>
        <v>0</v>
      </c>
      <c r="AK162" s="144">
        <f t="shared" si="39"/>
        <v>10</v>
      </c>
      <c r="AL162" s="144">
        <f t="shared" si="39"/>
        <v>0</v>
      </c>
      <c r="AM162" s="144">
        <f t="shared" si="39"/>
        <v>0</v>
      </c>
      <c r="AN162" s="144">
        <f t="shared" si="39"/>
        <v>0</v>
      </c>
      <c r="AO162" s="144">
        <f t="shared" si="39"/>
        <v>0</v>
      </c>
      <c r="AQ162" s="135">
        <v>10.125000000000007</v>
      </c>
      <c r="AR162" s="135">
        <v>2.4380000000000068</v>
      </c>
      <c r="AS162" s="135">
        <v>1.8369999999999997</v>
      </c>
      <c r="AT162" s="135">
        <v>1.8369999999999997</v>
      </c>
      <c r="AU162" s="135">
        <v>2.8650000000000064</v>
      </c>
      <c r="AV162" s="135">
        <v>4.1269999999999918</v>
      </c>
      <c r="AW162" s="135">
        <v>0.76700000000000657</v>
      </c>
      <c r="AX162" s="135">
        <v>7.5280000000000014</v>
      </c>
      <c r="AY162" s="135">
        <v>3.0899999999999928</v>
      </c>
      <c r="AZ162" s="135">
        <v>5.8289999999999953</v>
      </c>
      <c r="BA162" s="135">
        <v>4.4950000000000045</v>
      </c>
      <c r="BB162" s="135">
        <v>5.3600000000000092</v>
      </c>
      <c r="BC162" s="135">
        <v>1.868000000000003</v>
      </c>
      <c r="BD162" s="135">
        <v>3.5250000000000004</v>
      </c>
      <c r="BE162" s="135">
        <v>1.8369999999999997</v>
      </c>
      <c r="BF162" s="135">
        <v>4.1849999999999943</v>
      </c>
      <c r="BG162" s="135">
        <v>-5.479000000000001</v>
      </c>
      <c r="BH162" s="135">
        <v>3.7309999999999954</v>
      </c>
      <c r="BI162" s="135">
        <v>1.713000000000009</v>
      </c>
      <c r="BJ162" s="135">
        <v>4.0980000000000016</v>
      </c>
      <c r="BK162" s="135">
        <v>6.8049999999999944</v>
      </c>
      <c r="BL162" s="135">
        <v>-4.4709999999999912</v>
      </c>
      <c r="BM162" s="135">
        <v>1.652000000000009</v>
      </c>
      <c r="BN162" s="135">
        <v>3.7600000000000078</v>
      </c>
      <c r="BO162" s="135">
        <v>5.1180000000000003</v>
      </c>
      <c r="BP162" s="135">
        <v>1.7679999999999918</v>
      </c>
      <c r="BQ162" s="135">
        <v>0.70200000000000262</v>
      </c>
      <c r="BR162" s="135">
        <v>8.3320000000000061</v>
      </c>
      <c r="BS162" s="135">
        <v>8.3320000000000061</v>
      </c>
      <c r="BT162" s="135">
        <v>1.7379999999999951</v>
      </c>
      <c r="BU162" s="135">
        <v>4.5029999999999903</v>
      </c>
      <c r="BV162" s="135">
        <v>3.0399999999999983</v>
      </c>
      <c r="BW162" s="135">
        <v>0.16799999999999038</v>
      </c>
      <c r="BX162" s="135">
        <v>5.9520000000000017</v>
      </c>
      <c r="BY162" s="135">
        <v>8.4270000000000067</v>
      </c>
      <c r="BZ162" s="135">
        <v>2.130999999999994</v>
      </c>
      <c r="CA162" s="135">
        <v>7.3345008729674976</v>
      </c>
      <c r="CB162" s="135">
        <v>7.3345008729674976</v>
      </c>
      <c r="CC162" s="135">
        <v>7.3345008729674976</v>
      </c>
      <c r="CD162" s="135">
        <v>4.5034893278678823</v>
      </c>
    </row>
    <row r="163" spans="1:82" x14ac:dyDescent="0.25">
      <c r="A163" s="12">
        <v>2011</v>
      </c>
      <c r="B163" s="144">
        <f t="shared" si="36"/>
        <v>0</v>
      </c>
      <c r="C163" s="144">
        <f t="shared" si="39"/>
        <v>0</v>
      </c>
      <c r="D163" s="144">
        <f t="shared" si="39"/>
        <v>0</v>
      </c>
      <c r="E163" s="144">
        <f t="shared" si="39"/>
        <v>-5</v>
      </c>
      <c r="F163" s="144">
        <f t="shared" si="39"/>
        <v>0</v>
      </c>
      <c r="G163" s="144">
        <f t="shared" si="39"/>
        <v>0</v>
      </c>
      <c r="H163" s="144">
        <f t="shared" si="39"/>
        <v>0</v>
      </c>
      <c r="I163" s="144">
        <f t="shared" si="39"/>
        <v>0</v>
      </c>
      <c r="J163" s="144">
        <f t="shared" si="39"/>
        <v>0</v>
      </c>
      <c r="K163" s="144">
        <f t="shared" si="39"/>
        <v>0</v>
      </c>
      <c r="L163" s="144">
        <f t="shared" si="39"/>
        <v>0</v>
      </c>
      <c r="M163" s="144">
        <f t="shared" si="39"/>
        <v>0</v>
      </c>
      <c r="N163" s="144">
        <f t="shared" si="39"/>
        <v>0</v>
      </c>
      <c r="O163" s="144">
        <f t="shared" si="39"/>
        <v>0</v>
      </c>
      <c r="P163" s="144">
        <f t="shared" si="39"/>
        <v>0</v>
      </c>
      <c r="Q163" s="144">
        <f t="shared" si="39"/>
        <v>0</v>
      </c>
      <c r="R163" s="144">
        <f t="shared" si="39"/>
        <v>0</v>
      </c>
      <c r="S163" s="144">
        <f t="shared" si="39"/>
        <v>-16</v>
      </c>
      <c r="T163" s="144">
        <f t="shared" si="39"/>
        <v>0</v>
      </c>
      <c r="U163" s="144">
        <f t="shared" si="39"/>
        <v>0</v>
      </c>
      <c r="V163" s="144">
        <f t="shared" si="39"/>
        <v>0</v>
      </c>
      <c r="W163" s="144">
        <f t="shared" si="39"/>
        <v>-1</v>
      </c>
      <c r="X163" s="144">
        <f t="shared" si="39"/>
        <v>0</v>
      </c>
      <c r="Y163" s="144">
        <f t="shared" si="39"/>
        <v>0</v>
      </c>
      <c r="Z163" s="144">
        <f t="shared" si="39"/>
        <v>0</v>
      </c>
      <c r="AA163" s="144">
        <f t="shared" si="39"/>
        <v>-2.5</v>
      </c>
      <c r="AB163" s="144">
        <f t="shared" si="39"/>
        <v>0</v>
      </c>
      <c r="AC163" s="144">
        <f t="shared" si="39"/>
        <v>0</v>
      </c>
      <c r="AD163" s="144">
        <f t="shared" si="39"/>
        <v>0</v>
      </c>
      <c r="AE163" s="144">
        <f t="shared" si="39"/>
        <v>0.61999999999999744</v>
      </c>
      <c r="AF163" s="144">
        <f t="shared" si="39"/>
        <v>0</v>
      </c>
      <c r="AG163" s="144">
        <f t="shared" si="39"/>
        <v>0</v>
      </c>
      <c r="AH163" s="144">
        <f t="shared" si="39"/>
        <v>2</v>
      </c>
      <c r="AI163" s="144">
        <f t="shared" si="39"/>
        <v>0</v>
      </c>
      <c r="AJ163" s="144">
        <f t="shared" si="39"/>
        <v>0</v>
      </c>
      <c r="AK163" s="144">
        <f t="shared" si="39"/>
        <v>0</v>
      </c>
      <c r="AL163" s="144">
        <f t="shared" si="39"/>
        <v>0</v>
      </c>
      <c r="AM163" s="144">
        <f t="shared" si="39"/>
        <v>0</v>
      </c>
      <c r="AN163" s="144">
        <f t="shared" si="39"/>
        <v>0</v>
      </c>
      <c r="AO163" s="144">
        <f t="shared" si="39"/>
        <v>0</v>
      </c>
      <c r="AQ163" s="135">
        <v>6.0040000000000093</v>
      </c>
      <c r="AR163" s="135">
        <v>2.8280000000000083</v>
      </c>
      <c r="AS163" s="135">
        <v>2.9230000000000089</v>
      </c>
      <c r="AT163" s="135">
        <v>2.9230000000000089</v>
      </c>
      <c r="AU163" s="135">
        <v>1.6939999999999955</v>
      </c>
      <c r="AV163" s="135">
        <v>5.2040000000000086</v>
      </c>
      <c r="AW163" s="135">
        <v>0.9079999999999977</v>
      </c>
      <c r="AX163" s="135">
        <v>3.9740000000000109</v>
      </c>
      <c r="AY163" s="135">
        <v>3.1460000000000043</v>
      </c>
      <c r="AZ163" s="135">
        <v>6.1250000000000027</v>
      </c>
      <c r="BA163" s="135">
        <v>6.9479999999999986</v>
      </c>
      <c r="BB163" s="135">
        <v>4.4030000000000014</v>
      </c>
      <c r="BC163" s="135">
        <v>1.3360000000000039</v>
      </c>
      <c r="BD163" s="135">
        <v>7.8680000000000083</v>
      </c>
      <c r="BE163" s="135">
        <v>2.2380000000000067</v>
      </c>
      <c r="BF163" s="135">
        <v>3.9139999999999953</v>
      </c>
      <c r="BG163" s="135">
        <v>-10.148999999999987</v>
      </c>
      <c r="BH163" s="135">
        <v>3.835999999999995</v>
      </c>
      <c r="BI163" s="135">
        <v>0.70699999999999097</v>
      </c>
      <c r="BJ163" s="135">
        <v>2.4000000000001798E-2</v>
      </c>
      <c r="BK163" s="135">
        <v>3.6859999999999893</v>
      </c>
      <c r="BL163" s="135">
        <v>2.5640000000000107</v>
      </c>
      <c r="BM163" s="135">
        <v>6.0389999999999944</v>
      </c>
      <c r="BN163" s="135">
        <v>1.045000000000007</v>
      </c>
      <c r="BO163" s="135">
        <v>3.662999999999994</v>
      </c>
      <c r="BP163" s="135">
        <v>1.8219999999999903</v>
      </c>
      <c r="BQ163" s="135">
        <v>0.98100000000000964</v>
      </c>
      <c r="BR163" s="135">
        <v>6.3269999999999937</v>
      </c>
      <c r="BS163" s="135">
        <v>6.3269999999999937</v>
      </c>
      <c r="BT163" s="135">
        <v>-1.6959999999999975</v>
      </c>
      <c r="BU163" s="135">
        <v>5.0659999999999927</v>
      </c>
      <c r="BV163" s="135">
        <v>3.1689999999999996</v>
      </c>
      <c r="BW163" s="135">
        <v>-0.81400000000000361</v>
      </c>
      <c r="BX163" s="135">
        <v>3.1949999999999923</v>
      </c>
      <c r="BY163" s="135">
        <v>11.20000000000001</v>
      </c>
      <c r="BZ163" s="135">
        <v>1.4580000000000037</v>
      </c>
      <c r="CA163" s="135">
        <v>3.8582385687946807</v>
      </c>
      <c r="CB163" s="135">
        <v>3.8582385687946807</v>
      </c>
      <c r="CC163" s="135">
        <v>3.8582385687946807</v>
      </c>
      <c r="CD163" s="135">
        <v>5.0661429891516008</v>
      </c>
    </row>
    <row r="164" spans="1:82" x14ac:dyDescent="0.25">
      <c r="A164" s="12">
        <v>2012</v>
      </c>
      <c r="B164" s="144">
        <f t="shared" si="36"/>
        <v>0</v>
      </c>
      <c r="C164" s="144">
        <f t="shared" si="39"/>
        <v>0</v>
      </c>
      <c r="D164" s="144">
        <f t="shared" si="39"/>
        <v>0</v>
      </c>
      <c r="E164" s="144">
        <f t="shared" si="39"/>
        <v>0</v>
      </c>
      <c r="F164" s="144">
        <f t="shared" si="39"/>
        <v>0</v>
      </c>
      <c r="G164" s="144">
        <f t="shared" si="39"/>
        <v>0</v>
      </c>
      <c r="H164" s="144">
        <f t="shared" si="39"/>
        <v>0</v>
      </c>
      <c r="I164" s="144">
        <f t="shared" si="39"/>
        <v>0</v>
      </c>
      <c r="J164" s="144">
        <f t="shared" si="39"/>
        <v>0</v>
      </c>
      <c r="K164" s="144">
        <f t="shared" si="39"/>
        <v>0</v>
      </c>
      <c r="L164" s="144">
        <f t="shared" si="39"/>
        <v>0</v>
      </c>
      <c r="M164" s="144">
        <f t="shared" si="39"/>
        <v>0</v>
      </c>
      <c r="N164" s="144">
        <f t="shared" si="39"/>
        <v>0</v>
      </c>
      <c r="O164" s="144">
        <f t="shared" si="39"/>
        <v>0</v>
      </c>
      <c r="P164" s="144">
        <f t="shared" si="39"/>
        <v>4</v>
      </c>
      <c r="Q164" s="144">
        <f t="shared" si="39"/>
        <v>0</v>
      </c>
      <c r="R164" s="144">
        <f t="shared" si="39"/>
        <v>0</v>
      </c>
      <c r="S164" s="144">
        <f t="shared" si="39"/>
        <v>0</v>
      </c>
      <c r="T164" s="144">
        <f t="shared" si="39"/>
        <v>0</v>
      </c>
      <c r="U164" s="144">
        <f t="shared" si="39"/>
        <v>0</v>
      </c>
      <c r="V164" s="144">
        <f t="shared" si="39"/>
        <v>3</v>
      </c>
      <c r="W164" s="144">
        <f t="shared" si="39"/>
        <v>0</v>
      </c>
      <c r="X164" s="144">
        <f t="shared" si="39"/>
        <v>0</v>
      </c>
      <c r="Y164" s="144">
        <f t="shared" si="39"/>
        <v>0</v>
      </c>
      <c r="Z164" s="144">
        <f t="shared" si="39"/>
        <v>0</v>
      </c>
      <c r="AA164" s="144">
        <f t="shared" si="39"/>
        <v>0</v>
      </c>
      <c r="AB164" s="144">
        <f t="shared" si="39"/>
        <v>0</v>
      </c>
      <c r="AC164" s="144">
        <f t="shared" si="39"/>
        <v>0</v>
      </c>
      <c r="AD164" s="144">
        <f t="shared" si="39"/>
        <v>0</v>
      </c>
      <c r="AE164" s="144">
        <f t="shared" si="39"/>
        <v>0</v>
      </c>
      <c r="AF164" s="144">
        <f t="shared" si="39"/>
        <v>0</v>
      </c>
      <c r="AG164" s="144">
        <f t="shared" si="39"/>
        <v>0</v>
      </c>
      <c r="AH164" s="144">
        <f t="shared" si="39"/>
        <v>7</v>
      </c>
      <c r="AI164" s="144">
        <f t="shared" si="39"/>
        <v>0</v>
      </c>
      <c r="AJ164" s="144">
        <f t="shared" si="39"/>
        <v>0</v>
      </c>
      <c r="AK164" s="144">
        <f t="shared" si="39"/>
        <v>0</v>
      </c>
      <c r="AL164" s="144">
        <f t="shared" si="39"/>
        <v>0</v>
      </c>
      <c r="AM164" s="144">
        <f t="shared" si="39"/>
        <v>5</v>
      </c>
      <c r="AN164" s="144">
        <f t="shared" si="39"/>
        <v>0</v>
      </c>
      <c r="AO164" s="144">
        <f t="shared" si="39"/>
        <v>0</v>
      </c>
      <c r="AQ164" s="135">
        <v>-1.0260000000000047</v>
      </c>
      <c r="AR164" s="135">
        <v>3.7770000000000081</v>
      </c>
      <c r="AS164" s="135">
        <v>0.67999999999999172</v>
      </c>
      <c r="AT164" s="135">
        <v>0.67999999999999172</v>
      </c>
      <c r="AU164" s="135">
        <v>0.73900000000000077</v>
      </c>
      <c r="AV164" s="135">
        <v>5.1220000000000043</v>
      </c>
      <c r="AW164" s="135">
        <v>-0.70700000000001317</v>
      </c>
      <c r="AX164" s="135">
        <v>1.9209999999999949</v>
      </c>
      <c r="AY164" s="135">
        <v>1.7609999999999904</v>
      </c>
      <c r="AZ164" s="135">
        <v>5.3379999999999983</v>
      </c>
      <c r="BA164" s="135">
        <v>3.9130000000000109</v>
      </c>
      <c r="BB164" s="135">
        <v>4.8829999999999929</v>
      </c>
      <c r="BC164" s="135">
        <v>0.22899999999999032</v>
      </c>
      <c r="BD164" s="135">
        <v>5.6419999999999915</v>
      </c>
      <c r="BE164" s="135">
        <v>0.37300000000000111</v>
      </c>
      <c r="BF164" s="135">
        <v>0.4269999999999996</v>
      </c>
      <c r="BG164" s="135">
        <v>-7.0869999999999989</v>
      </c>
      <c r="BH164" s="135">
        <v>4.1290000000000049</v>
      </c>
      <c r="BI164" s="135">
        <v>-2.9810000000000003</v>
      </c>
      <c r="BJ164" s="135">
        <v>1.3749999999999929</v>
      </c>
      <c r="BK164" s="135">
        <v>2.4029999999999996</v>
      </c>
      <c r="BL164" s="135">
        <v>7.0370000000000044</v>
      </c>
      <c r="BM164" s="135">
        <v>3.844000000000003</v>
      </c>
      <c r="BN164" s="135">
        <v>1.6499999999999959</v>
      </c>
      <c r="BO164" s="135">
        <v>3.6419999999999897</v>
      </c>
      <c r="BP164" s="135">
        <v>2.479000000000009</v>
      </c>
      <c r="BQ164" s="135">
        <v>2.7029999999999887</v>
      </c>
      <c r="BR164" s="135">
        <v>6.1399999999999899</v>
      </c>
      <c r="BS164" s="135">
        <v>6.1399999999999899</v>
      </c>
      <c r="BT164" s="135">
        <v>-4.0569999999999995</v>
      </c>
      <c r="BU164" s="135">
        <v>4.0240000000000054</v>
      </c>
      <c r="BV164" s="135">
        <v>2.3959999999999981</v>
      </c>
      <c r="BW164" s="135">
        <v>-2.9580000000000051</v>
      </c>
      <c r="BX164" s="135">
        <v>-0.58799999999999963</v>
      </c>
      <c r="BY164" s="135">
        <v>4.7879999999999923</v>
      </c>
      <c r="BZ164" s="135">
        <v>1.4699999999999935</v>
      </c>
      <c r="CA164" s="135">
        <v>6.8969622981982504</v>
      </c>
      <c r="CB164" s="135">
        <v>6.8969622981982504</v>
      </c>
      <c r="CC164" s="135">
        <v>6.8969622981982504</v>
      </c>
      <c r="CD164" s="135">
        <v>4.0240683248808029</v>
      </c>
    </row>
    <row r="165" spans="1:82" x14ac:dyDescent="0.25">
      <c r="A165" s="12">
        <v>2013</v>
      </c>
      <c r="B165" s="144">
        <f t="shared" si="36"/>
        <v>0</v>
      </c>
      <c r="C165" s="144">
        <f t="shared" si="39"/>
        <v>0</v>
      </c>
      <c r="D165" s="144">
        <f t="shared" si="39"/>
        <v>0</v>
      </c>
      <c r="E165" s="144">
        <f t="shared" si="39"/>
        <v>-5</v>
      </c>
      <c r="F165" s="144">
        <f t="shared" si="39"/>
        <v>0</v>
      </c>
      <c r="G165" s="144">
        <f t="shared" si="39"/>
        <v>0</v>
      </c>
      <c r="H165" s="144">
        <f t="shared" si="39"/>
        <v>0</v>
      </c>
      <c r="I165" s="144">
        <f t="shared" si="39"/>
        <v>0</v>
      </c>
      <c r="J165" s="144">
        <f t="shared" si="39"/>
        <v>0</v>
      </c>
      <c r="K165" s="144">
        <f t="shared" si="39"/>
        <v>0</v>
      </c>
      <c r="L165" s="144">
        <f t="shared" si="39"/>
        <v>0</v>
      </c>
      <c r="M165" s="144">
        <f t="shared" si="39"/>
        <v>0</v>
      </c>
      <c r="N165" s="144">
        <f t="shared" si="39"/>
        <v>0</v>
      </c>
      <c r="O165" s="144">
        <f t="shared" si="39"/>
        <v>0</v>
      </c>
      <c r="P165" s="144">
        <f t="shared" si="39"/>
        <v>0</v>
      </c>
      <c r="Q165" s="144">
        <f t="shared" si="39"/>
        <v>0</v>
      </c>
      <c r="R165" s="144">
        <f t="shared" si="39"/>
        <v>-3</v>
      </c>
      <c r="S165" s="144">
        <f t="shared" si="39"/>
        <v>0</v>
      </c>
      <c r="T165" s="144">
        <f t="shared" si="39"/>
        <v>0</v>
      </c>
      <c r="U165" s="144">
        <f t="shared" si="39"/>
        <v>0.84000000000000341</v>
      </c>
      <c r="V165" s="144">
        <f t="shared" si="39"/>
        <v>0</v>
      </c>
      <c r="W165" s="144">
        <f t="shared" si="39"/>
        <v>-1</v>
      </c>
      <c r="X165" s="144">
        <f t="shared" si="39"/>
        <v>0</v>
      </c>
      <c r="Y165" s="144">
        <f t="shared" si="39"/>
        <v>0</v>
      </c>
      <c r="Z165" s="144">
        <f t="shared" si="39"/>
        <v>0</v>
      </c>
      <c r="AA165" s="144">
        <f t="shared" si="39"/>
        <v>0</v>
      </c>
      <c r="AB165" s="144">
        <f t="shared" si="39"/>
        <v>0</v>
      </c>
      <c r="AC165" s="144">
        <f t="shared" si="39"/>
        <v>0</v>
      </c>
      <c r="AD165" s="144">
        <f t="shared" si="39"/>
        <v>0</v>
      </c>
      <c r="AE165" s="144">
        <f t="shared" si="39"/>
        <v>1.5</v>
      </c>
      <c r="AF165" s="144">
        <f t="shared" si="39"/>
        <v>0</v>
      </c>
      <c r="AG165" s="144">
        <f t="shared" si="39"/>
        <v>0</v>
      </c>
      <c r="AH165" s="144">
        <f t="shared" si="39"/>
        <v>0</v>
      </c>
      <c r="AI165" s="144">
        <f t="shared" si="39"/>
        <v>0.10000000000000142</v>
      </c>
      <c r="AJ165" s="144">
        <f t="shared" si="39"/>
        <v>0</v>
      </c>
      <c r="AK165" s="144">
        <f t="shared" si="39"/>
        <v>-5</v>
      </c>
      <c r="AL165" s="144">
        <f t="shared" si="39"/>
        <v>4.6000000000000014</v>
      </c>
      <c r="AM165" s="144">
        <f t="shared" si="39"/>
        <v>0</v>
      </c>
      <c r="AN165" s="144">
        <f t="shared" si="39"/>
        <v>0</v>
      </c>
      <c r="AO165" s="144">
        <f t="shared" si="39"/>
        <v>0</v>
      </c>
      <c r="AQ165" s="135">
        <v>2.4049999999999905</v>
      </c>
      <c r="AR165" s="135">
        <v>2.2059999999999969</v>
      </c>
      <c r="AS165" s="135">
        <v>2.5999999999992696E-2</v>
      </c>
      <c r="AT165" s="135">
        <v>2.5999999999992696E-2</v>
      </c>
      <c r="AU165" s="135">
        <v>0.4590000000000094</v>
      </c>
      <c r="AV165" s="135">
        <v>6.796000000000002</v>
      </c>
      <c r="AW165" s="135">
        <v>2.350999999999992</v>
      </c>
      <c r="AX165" s="135">
        <v>3.004999999999991</v>
      </c>
      <c r="AY165" s="135">
        <v>2.3290000000000033</v>
      </c>
      <c r="AZ165" s="135">
        <v>2.9679999999999929</v>
      </c>
      <c r="BA165" s="135">
        <v>5.1339999999999941</v>
      </c>
      <c r="BB165" s="135">
        <v>2.4950000000000028</v>
      </c>
      <c r="BC165" s="135">
        <v>0.93499999999999694</v>
      </c>
      <c r="BD165" s="135">
        <v>4.9469999999999903</v>
      </c>
      <c r="BE165" s="135">
        <v>0.61500000000000998</v>
      </c>
      <c r="BF165" s="135">
        <v>0.43200000000001015</v>
      </c>
      <c r="BG165" s="135">
        <v>-2.5160000000000071</v>
      </c>
      <c r="BH165" s="135">
        <v>2.7919999999999945</v>
      </c>
      <c r="BI165" s="135">
        <v>-1.8410000000000037</v>
      </c>
      <c r="BJ165" s="135">
        <v>2.0049999999999901</v>
      </c>
      <c r="BK165" s="135">
        <v>3.1649999999999956</v>
      </c>
      <c r="BL165" s="135">
        <v>2.0110000000000072</v>
      </c>
      <c r="BM165" s="135">
        <v>3.5500000000000087</v>
      </c>
      <c r="BN165" s="135">
        <v>3.1709999999999905</v>
      </c>
      <c r="BO165" s="135">
        <v>1.3540000000000108</v>
      </c>
      <c r="BP165" s="135">
        <v>2.2820000000000062</v>
      </c>
      <c r="BQ165" s="135">
        <v>1.0340000000000016</v>
      </c>
      <c r="BR165" s="135">
        <v>5.8529999999999971</v>
      </c>
      <c r="BS165" s="135">
        <v>5.8529999999999971</v>
      </c>
      <c r="BT165" s="135">
        <v>-0.92299999999999605</v>
      </c>
      <c r="BU165" s="135">
        <v>1.7549999999999955</v>
      </c>
      <c r="BV165" s="135">
        <v>2.4850000000000039</v>
      </c>
      <c r="BW165" s="135">
        <v>-1.4369999999999994</v>
      </c>
      <c r="BX165" s="135">
        <v>1.1879999999999891</v>
      </c>
      <c r="BY165" s="135">
        <v>8.4859999999999935</v>
      </c>
      <c r="BZ165" s="135">
        <v>1.8899999999999917</v>
      </c>
      <c r="CA165" s="135">
        <v>6.7505273440504387</v>
      </c>
      <c r="CB165" s="135">
        <v>6.7505273440504387</v>
      </c>
      <c r="CC165" s="135">
        <v>6.7505273440504387</v>
      </c>
      <c r="CD165" s="135">
        <v>1.75540302656505</v>
      </c>
    </row>
    <row r="166" spans="1:82" x14ac:dyDescent="0.25">
      <c r="A166" s="12">
        <v>2014</v>
      </c>
      <c r="B166" s="144">
        <f t="shared" ref="B166:Q172" si="40">+B59-B58</f>
        <v>0</v>
      </c>
      <c r="C166" s="144">
        <f t="shared" si="39"/>
        <v>0</v>
      </c>
      <c r="D166" s="144">
        <f t="shared" si="39"/>
        <v>0</v>
      </c>
      <c r="E166" s="144">
        <f t="shared" si="39"/>
        <v>0</v>
      </c>
      <c r="F166" s="144">
        <f t="shared" si="39"/>
        <v>0</v>
      </c>
      <c r="G166" s="144">
        <f t="shared" si="39"/>
        <v>0</v>
      </c>
      <c r="H166" s="144">
        <f t="shared" si="39"/>
        <v>0</v>
      </c>
      <c r="I166" s="144">
        <f t="shared" si="39"/>
        <v>0</v>
      </c>
      <c r="J166" s="144">
        <f t="shared" si="39"/>
        <v>0</v>
      </c>
      <c r="K166" s="144">
        <f t="shared" si="39"/>
        <v>0</v>
      </c>
      <c r="L166" s="144">
        <f t="shared" si="39"/>
        <v>0</v>
      </c>
      <c r="M166" s="144">
        <f t="shared" si="39"/>
        <v>0</v>
      </c>
      <c r="N166" s="144">
        <f t="shared" si="39"/>
        <v>0.17999999999999972</v>
      </c>
      <c r="O166" s="144">
        <f t="shared" si="39"/>
        <v>0</v>
      </c>
      <c r="P166" s="144">
        <f t="shared" si="39"/>
        <v>0</v>
      </c>
      <c r="Q166" s="144">
        <f t="shared" si="39"/>
        <v>0</v>
      </c>
      <c r="R166" s="144">
        <f t="shared" si="39"/>
        <v>0</v>
      </c>
      <c r="S166" s="144">
        <f t="shared" si="39"/>
        <v>0</v>
      </c>
      <c r="T166" s="144">
        <f t="shared" si="39"/>
        <v>0</v>
      </c>
      <c r="U166" s="144">
        <f t="shared" si="39"/>
        <v>0</v>
      </c>
      <c r="V166" s="144">
        <f t="shared" si="39"/>
        <v>0</v>
      </c>
      <c r="W166" s="144">
        <f t="shared" si="39"/>
        <v>0</v>
      </c>
      <c r="X166" s="144">
        <f t="shared" si="39"/>
        <v>0</v>
      </c>
      <c r="Y166" s="144">
        <f t="shared" si="39"/>
        <v>0</v>
      </c>
      <c r="Z166" s="144">
        <f t="shared" si="39"/>
        <v>0</v>
      </c>
      <c r="AA166" s="144">
        <f t="shared" si="39"/>
        <v>0</v>
      </c>
      <c r="AB166" s="144">
        <f t="shared" si="39"/>
        <v>-1</v>
      </c>
      <c r="AC166" s="144">
        <f t="shared" si="39"/>
        <v>0</v>
      </c>
      <c r="AD166" s="144">
        <f t="shared" si="39"/>
        <v>0</v>
      </c>
      <c r="AE166" s="144">
        <f t="shared" si="39"/>
        <v>0</v>
      </c>
      <c r="AF166" s="144">
        <f t="shared" si="39"/>
        <v>0</v>
      </c>
      <c r="AG166" s="144">
        <f t="shared" si="39"/>
        <v>0</v>
      </c>
      <c r="AH166" s="144">
        <f t="shared" si="39"/>
        <v>0</v>
      </c>
      <c r="AI166" s="144">
        <f t="shared" si="39"/>
        <v>0.19999999999999574</v>
      </c>
      <c r="AJ166" s="144">
        <f t="shared" si="39"/>
        <v>0</v>
      </c>
      <c r="AK166" s="144">
        <f t="shared" si="39"/>
        <v>0</v>
      </c>
      <c r="AL166" s="144">
        <f t="shared" si="39"/>
        <v>0</v>
      </c>
      <c r="AM166" s="144">
        <f t="shared" si="39"/>
        <v>0</v>
      </c>
      <c r="AN166" s="144">
        <f t="shared" si="39"/>
        <v>0</v>
      </c>
      <c r="AO166" s="144">
        <f t="shared" si="39"/>
        <v>0</v>
      </c>
      <c r="AQ166" s="135">
        <v>-2.5129999999999986</v>
      </c>
      <c r="AR166" s="135">
        <v>2.5560000000000027</v>
      </c>
      <c r="AS166" s="135">
        <v>0.66100000000000048</v>
      </c>
      <c r="AT166" s="135">
        <v>0.66100000000000048</v>
      </c>
      <c r="AU166" s="135">
        <v>1.5789999999999971</v>
      </c>
      <c r="AV166" s="135">
        <v>5.4610000000000047</v>
      </c>
      <c r="AW166" s="135">
        <v>1.1479999999999935</v>
      </c>
      <c r="AX166" s="135">
        <v>0.50399999999999334</v>
      </c>
      <c r="AY166" s="135">
        <v>2.8699999999999948</v>
      </c>
      <c r="AZ166" s="135">
        <v>1.7879999999999896</v>
      </c>
      <c r="BA166" s="135">
        <v>4.4990000000000085</v>
      </c>
      <c r="BB166" s="135">
        <v>3.5420000000000007</v>
      </c>
      <c r="BC166" s="135">
        <v>1.6159999999999952</v>
      </c>
      <c r="BD166" s="135">
        <v>3.7889999999999979</v>
      </c>
      <c r="BE166" s="135">
        <v>0.97499999999999254</v>
      </c>
      <c r="BF166" s="135">
        <v>2.2170000000000023</v>
      </c>
      <c r="BG166" s="135">
        <v>0.47600000000000975</v>
      </c>
      <c r="BH166" s="135">
        <v>3.0580000000000052</v>
      </c>
      <c r="BI166" s="135">
        <v>-4.9999999999994493E-3</v>
      </c>
      <c r="BJ166" s="135">
        <v>0.29600000000000737</v>
      </c>
      <c r="BK166" s="135">
        <v>3.2019999999999937</v>
      </c>
      <c r="BL166" s="135">
        <v>1.8999999999999906</v>
      </c>
      <c r="BM166" s="135">
        <v>3.5369999999999902</v>
      </c>
      <c r="BN166" s="135">
        <v>2.6229999999999976</v>
      </c>
      <c r="BO166" s="135">
        <v>2.849999999999997</v>
      </c>
      <c r="BP166" s="135">
        <v>3.7570000000000103</v>
      </c>
      <c r="BQ166" s="135">
        <v>1.9700000000000051</v>
      </c>
      <c r="BR166" s="135">
        <v>2.3819999999999952</v>
      </c>
      <c r="BS166" s="135">
        <v>2.3819999999999952</v>
      </c>
      <c r="BT166" s="135">
        <v>0.79199999999999271</v>
      </c>
      <c r="BU166" s="135">
        <v>0.73600000000000332</v>
      </c>
      <c r="BV166" s="135">
        <v>1.4140000000000041</v>
      </c>
      <c r="BW166" s="135">
        <v>1.3819999999999943</v>
      </c>
      <c r="BX166" s="135">
        <v>2.6580000000000048</v>
      </c>
      <c r="BY166" s="135">
        <v>4.940000000000011</v>
      </c>
      <c r="BZ166" s="135">
        <v>2.9910000000000103</v>
      </c>
      <c r="CA166" s="135">
        <v>6.347986411404194</v>
      </c>
      <c r="CB166" s="135">
        <v>6.347986411404194</v>
      </c>
      <c r="CC166" s="135">
        <v>6.347986411404194</v>
      </c>
      <c r="CD166" s="135">
        <v>0.73625005922588471</v>
      </c>
    </row>
    <row r="167" spans="1:82" x14ac:dyDescent="0.25">
      <c r="A167" s="12">
        <v>2015</v>
      </c>
      <c r="B167" s="144">
        <f t="shared" si="40"/>
        <v>0</v>
      </c>
      <c r="C167" s="144">
        <f t="shared" si="39"/>
        <v>0</v>
      </c>
      <c r="D167" s="144">
        <f t="shared" si="39"/>
        <v>0</v>
      </c>
      <c r="E167" s="144">
        <f t="shared" si="39"/>
        <v>0</v>
      </c>
      <c r="F167" s="144">
        <f t="shared" si="39"/>
        <v>0</v>
      </c>
      <c r="G167" s="144">
        <f t="shared" si="39"/>
        <v>0</v>
      </c>
      <c r="H167" s="144">
        <f t="shared" si="39"/>
        <v>0</v>
      </c>
      <c r="I167" s="144">
        <f t="shared" si="39"/>
        <v>0</v>
      </c>
      <c r="J167" s="144">
        <f t="shared" si="39"/>
        <v>0</v>
      </c>
      <c r="K167" s="144">
        <f t="shared" si="39"/>
        <v>0</v>
      </c>
      <c r="L167" s="144">
        <f t="shared" si="39"/>
        <v>0</v>
      </c>
      <c r="M167" s="144">
        <f t="shared" si="39"/>
        <v>0</v>
      </c>
      <c r="N167" s="144">
        <f t="shared" si="39"/>
        <v>-0.15000000000000568</v>
      </c>
      <c r="O167" s="144">
        <f t="shared" si="39"/>
        <v>0</v>
      </c>
      <c r="P167" s="144">
        <f t="shared" si="39"/>
        <v>0</v>
      </c>
      <c r="Q167" s="144">
        <f t="shared" si="39"/>
        <v>0</v>
      </c>
      <c r="R167" s="144">
        <f t="shared" si="39"/>
        <v>0</v>
      </c>
      <c r="S167" s="144">
        <f t="shared" si="39"/>
        <v>0</v>
      </c>
      <c r="T167" s="144">
        <f t="shared" si="39"/>
        <v>0</v>
      </c>
      <c r="U167" s="144">
        <f t="shared" si="39"/>
        <v>0</v>
      </c>
      <c r="V167" s="144">
        <f t="shared" si="39"/>
        <v>0</v>
      </c>
      <c r="W167" s="144">
        <f t="shared" si="39"/>
        <v>-1</v>
      </c>
      <c r="X167" s="144">
        <f t="shared" si="39"/>
        <v>0</v>
      </c>
      <c r="Y167" s="144">
        <f t="shared" si="39"/>
        <v>0</v>
      </c>
      <c r="Z167" s="144">
        <f t="shared" si="39"/>
        <v>5</v>
      </c>
      <c r="AA167" s="144">
        <f t="shared" si="39"/>
        <v>0</v>
      </c>
      <c r="AB167" s="144">
        <f t="shared" si="39"/>
        <v>0</v>
      </c>
      <c r="AC167" s="144">
        <f t="shared" si="39"/>
        <v>0</v>
      </c>
      <c r="AD167" s="144">
        <f t="shared" si="39"/>
        <v>0</v>
      </c>
      <c r="AE167" s="144">
        <f t="shared" si="39"/>
        <v>0</v>
      </c>
      <c r="AF167" s="144">
        <f t="shared" si="39"/>
        <v>0</v>
      </c>
      <c r="AG167" s="144">
        <f t="shared" si="39"/>
        <v>0</v>
      </c>
      <c r="AH167" s="144">
        <f t="shared" si="39"/>
        <v>-5</v>
      </c>
      <c r="AI167" s="144">
        <f t="shared" si="39"/>
        <v>0.10000000000000142</v>
      </c>
      <c r="AJ167" s="144">
        <f t="shared" si="39"/>
        <v>0</v>
      </c>
      <c r="AK167" s="144">
        <f t="shared" si="39"/>
        <v>0</v>
      </c>
      <c r="AL167" s="144">
        <f t="shared" si="39"/>
        <v>0</v>
      </c>
      <c r="AM167" s="144">
        <f t="shared" si="39"/>
        <v>0</v>
      </c>
      <c r="AN167" s="144">
        <f t="shared" si="39"/>
        <v>0</v>
      </c>
      <c r="AO167" s="144">
        <f t="shared" si="39"/>
        <v>0</v>
      </c>
      <c r="AQ167" s="135">
        <v>2.7309999999999945</v>
      </c>
      <c r="AR167" s="135">
        <v>2.3099999999999898</v>
      </c>
      <c r="AS167" s="135">
        <v>1.0150000000000103</v>
      </c>
      <c r="AT167" s="135">
        <v>1.0150000000000103</v>
      </c>
      <c r="AU167" s="135">
        <v>2.0410000000000039</v>
      </c>
      <c r="AV167" s="135">
        <v>4.8570000000000002</v>
      </c>
      <c r="AW167" s="135">
        <v>3.0880000000000019</v>
      </c>
      <c r="AX167" s="135">
        <v>-3.5460000000000047</v>
      </c>
      <c r="AY167" s="135">
        <v>0.65900000000000958</v>
      </c>
      <c r="AZ167" s="135">
        <v>2.1419999999999995</v>
      </c>
      <c r="BA167" s="135">
        <v>2.9560000000000031</v>
      </c>
      <c r="BB167" s="135">
        <v>3.6520000000000108</v>
      </c>
      <c r="BC167" s="135">
        <v>2.3430000000000062</v>
      </c>
      <c r="BD167" s="135">
        <v>9.900000000000464E-2</v>
      </c>
      <c r="BE167" s="135">
        <v>1.0420000000000096</v>
      </c>
      <c r="BF167" s="135">
        <v>1.4869999999999939</v>
      </c>
      <c r="BG167" s="135">
        <v>-0.19599999999998508</v>
      </c>
      <c r="BH167" s="135">
        <v>3.839999999999999</v>
      </c>
      <c r="BI167" s="135">
        <v>0.77799999999998981</v>
      </c>
      <c r="BJ167" s="135">
        <v>1.5609999999999902</v>
      </c>
      <c r="BK167" s="135">
        <v>2.8089999999999948</v>
      </c>
      <c r="BL167" s="135">
        <v>3.8850000000000051</v>
      </c>
      <c r="BM167" s="135">
        <v>2.0240000000000036</v>
      </c>
      <c r="BN167" s="135">
        <v>2.2690000000000099</v>
      </c>
      <c r="BO167" s="135">
        <v>3.2929999999999904</v>
      </c>
      <c r="BP167" s="135">
        <v>3.6759999999999904</v>
      </c>
      <c r="BQ167" s="135">
        <v>1.9670000000000076</v>
      </c>
      <c r="BR167" s="135">
        <v>3.2520000000000104</v>
      </c>
      <c r="BS167" s="135">
        <v>3.2520000000000104</v>
      </c>
      <c r="BT167" s="135">
        <v>1.7919999999999936</v>
      </c>
      <c r="BU167" s="135">
        <v>-1.9730000000000025</v>
      </c>
      <c r="BV167" s="135">
        <v>1.322000000000001</v>
      </c>
      <c r="BW167" s="135">
        <v>3.8370000000000015</v>
      </c>
      <c r="BX167" s="135">
        <v>4.4890000000000096</v>
      </c>
      <c r="BY167" s="135">
        <v>6.0840000000000005</v>
      </c>
      <c r="BZ167" s="135">
        <v>2.6229999999999976</v>
      </c>
      <c r="CA167" s="135">
        <v>6.3483045991546305</v>
      </c>
      <c r="CB167" s="135">
        <v>6.3483045991546305</v>
      </c>
      <c r="CC167" s="135">
        <v>6.3483045991546305</v>
      </c>
      <c r="CD167" s="135">
        <v>-1.9726925027130693</v>
      </c>
    </row>
    <row r="168" spans="1:82" x14ac:dyDescent="0.25">
      <c r="A168" s="12">
        <v>2016</v>
      </c>
      <c r="B168" s="144">
        <f t="shared" si="40"/>
        <v>0</v>
      </c>
      <c r="C168" s="144">
        <f t="shared" si="39"/>
        <v>0</v>
      </c>
      <c r="D168" s="144">
        <f t="shared" si="39"/>
        <v>5</v>
      </c>
      <c r="E168" s="144">
        <f t="shared" si="39"/>
        <v>0</v>
      </c>
      <c r="F168" s="144">
        <f t="shared" si="39"/>
        <v>0</v>
      </c>
      <c r="G168" s="144">
        <f t="shared" si="39"/>
        <v>0</v>
      </c>
      <c r="H168" s="144">
        <f t="shared" si="39"/>
        <v>0</v>
      </c>
      <c r="I168" s="144">
        <f t="shared" si="39"/>
        <v>0</v>
      </c>
      <c r="J168" s="144">
        <f t="shared" si="39"/>
        <v>4</v>
      </c>
      <c r="K168" s="144">
        <f t="shared" si="39"/>
        <v>0</v>
      </c>
      <c r="L168" s="144">
        <f t="shared" si="39"/>
        <v>0</v>
      </c>
      <c r="M168" s="144">
        <f t="shared" si="39"/>
        <v>0</v>
      </c>
      <c r="N168" s="144">
        <f t="shared" si="39"/>
        <v>0.99000000000000199</v>
      </c>
      <c r="O168" s="144">
        <f t="shared" si="39"/>
        <v>0</v>
      </c>
      <c r="P168" s="144">
        <f t="shared" si="39"/>
        <v>0</v>
      </c>
      <c r="Q168" s="144">
        <f t="shared" si="39"/>
        <v>0</v>
      </c>
      <c r="R168" s="144">
        <f t="shared" si="39"/>
        <v>3</v>
      </c>
      <c r="S168" s="144">
        <f t="shared" si="39"/>
        <v>-1</v>
      </c>
      <c r="T168" s="144">
        <f t="shared" si="39"/>
        <v>0</v>
      </c>
      <c r="U168" s="144">
        <f t="shared" si="39"/>
        <v>5.1099999999999994</v>
      </c>
      <c r="V168" s="144">
        <f t="shared" si="39"/>
        <v>0</v>
      </c>
      <c r="W168" s="144">
        <f t="shared" si="39"/>
        <v>0</v>
      </c>
      <c r="X168" s="144">
        <f t="shared" si="39"/>
        <v>0</v>
      </c>
      <c r="Y168" s="144">
        <f t="shared" si="39"/>
        <v>0</v>
      </c>
      <c r="Z168" s="144">
        <f t="shared" si="39"/>
        <v>0</v>
      </c>
      <c r="AA168" s="144">
        <f t="shared" si="39"/>
        <v>0</v>
      </c>
      <c r="AB168" s="144">
        <f t="shared" si="39"/>
        <v>-0.29999999999999716</v>
      </c>
      <c r="AC168" s="144">
        <f t="shared" si="39"/>
        <v>0</v>
      </c>
      <c r="AD168" s="144">
        <f t="shared" si="39"/>
        <v>0</v>
      </c>
      <c r="AE168" s="144">
        <f t="shared" si="39"/>
        <v>0</v>
      </c>
      <c r="AF168" s="144">
        <f t="shared" si="39"/>
        <v>0</v>
      </c>
      <c r="AG168" s="144">
        <f t="shared" si="39"/>
        <v>1</v>
      </c>
      <c r="AH168" s="144">
        <f t="shared" si="39"/>
        <v>-2</v>
      </c>
      <c r="AI168" s="144">
        <f t="shared" si="39"/>
        <v>0.10000000000000142</v>
      </c>
      <c r="AJ168" s="144">
        <f t="shared" si="39"/>
        <v>0</v>
      </c>
      <c r="AK168" s="144">
        <f t="shared" si="39"/>
        <v>0</v>
      </c>
      <c r="AL168" s="144">
        <f t="shared" si="39"/>
        <v>0</v>
      </c>
      <c r="AM168" s="144">
        <f t="shared" ref="AM168:AO168" si="41">+AM61-AM60</f>
        <v>0</v>
      </c>
      <c r="AN168" s="144">
        <f t="shared" si="41"/>
        <v>0</v>
      </c>
      <c r="AO168" s="144">
        <f t="shared" si="41"/>
        <v>0</v>
      </c>
      <c r="AQ168" s="135">
        <v>-2.0800000000000041</v>
      </c>
      <c r="AR168" s="135">
        <v>2.7009999999999978</v>
      </c>
      <c r="AS168" s="135">
        <v>1.9889999999999963</v>
      </c>
      <c r="AT168" s="135">
        <v>1.9889999999999963</v>
      </c>
      <c r="AU168" s="135">
        <v>1.2669999999999959</v>
      </c>
      <c r="AV168" s="135">
        <v>4.2640000000000011</v>
      </c>
      <c r="AW168" s="135">
        <v>3.1460000000000043</v>
      </c>
      <c r="AX168" s="135">
        <v>-3.27599999999999</v>
      </c>
      <c r="AY168" s="135">
        <v>1.0010000000000074</v>
      </c>
      <c r="AZ168" s="135">
        <v>1.7539999999999889</v>
      </c>
      <c r="BA168" s="135">
        <v>2.0869999999999944</v>
      </c>
      <c r="BB168" s="135">
        <v>4.2040000000000077</v>
      </c>
      <c r="BC168" s="135">
        <v>3.2480000000000064</v>
      </c>
      <c r="BD168" s="135">
        <v>-1.226000000000016</v>
      </c>
      <c r="BE168" s="135">
        <v>1.0259999999999936</v>
      </c>
      <c r="BF168" s="135">
        <v>2.2299999999999986</v>
      </c>
      <c r="BG168" s="135">
        <v>-0.4870000000000152</v>
      </c>
      <c r="BH168" s="135">
        <v>3.8929999999999909</v>
      </c>
      <c r="BI168" s="135">
        <v>1.2930000000000108</v>
      </c>
      <c r="BJ168" s="135">
        <v>0.75400000000001022</v>
      </c>
      <c r="BK168" s="135">
        <v>2.9470000000000107</v>
      </c>
      <c r="BL168" s="135">
        <v>2.3679999999999923</v>
      </c>
      <c r="BM168" s="135">
        <v>2.5190000000000046</v>
      </c>
      <c r="BN168" s="135">
        <v>4.9779999999999935</v>
      </c>
      <c r="BO168" s="135">
        <v>2.6310000000000056</v>
      </c>
      <c r="BP168" s="135">
        <v>3.9579999999999949</v>
      </c>
      <c r="BQ168" s="135">
        <v>1.0720000000000063</v>
      </c>
      <c r="BR168" s="135">
        <v>3.9530000000000065</v>
      </c>
      <c r="BS168" s="135">
        <v>3.9530000000000065</v>
      </c>
      <c r="BT168" s="135">
        <v>2.018999999999993</v>
      </c>
      <c r="BU168" s="135">
        <v>0.19400000000000528</v>
      </c>
      <c r="BV168" s="135">
        <v>0.66500000000000448</v>
      </c>
      <c r="BW168" s="135">
        <v>3.0280000000000085</v>
      </c>
      <c r="BX168" s="135">
        <v>2.0710000000000006</v>
      </c>
      <c r="BY168" s="135">
        <v>3.3230000000000093</v>
      </c>
      <c r="BZ168" s="135">
        <v>2.2629999999999928</v>
      </c>
      <c r="CA168" s="135">
        <v>7.149460669724661</v>
      </c>
      <c r="CB168" s="135">
        <v>7.149460669724661</v>
      </c>
      <c r="CC168" s="135">
        <v>7.149460669724661</v>
      </c>
      <c r="CD168" s="135">
        <v>0.1936791549737471</v>
      </c>
    </row>
    <row r="169" spans="1:82" x14ac:dyDescent="0.25">
      <c r="A169" s="12">
        <v>2017</v>
      </c>
      <c r="B169" s="144">
        <f t="shared" si="40"/>
        <v>0</v>
      </c>
      <c r="C169" s="144">
        <f t="shared" si="40"/>
        <v>0</v>
      </c>
      <c r="D169" s="144">
        <f t="shared" si="40"/>
        <v>0</v>
      </c>
      <c r="E169" s="144">
        <f t="shared" si="40"/>
        <v>0</v>
      </c>
      <c r="F169" s="144">
        <f t="shared" si="40"/>
        <v>0</v>
      </c>
      <c r="G169" s="144">
        <f t="shared" si="40"/>
        <v>0</v>
      </c>
      <c r="H169" s="144">
        <f t="shared" si="40"/>
        <v>0</v>
      </c>
      <c r="I169" s="144">
        <f t="shared" si="40"/>
        <v>0</v>
      </c>
      <c r="J169" s="144">
        <f t="shared" si="40"/>
        <v>0</v>
      </c>
      <c r="K169" s="144">
        <f t="shared" si="40"/>
        <v>-5</v>
      </c>
      <c r="L169" s="144">
        <f t="shared" si="40"/>
        <v>0</v>
      </c>
      <c r="M169" s="144">
        <f t="shared" si="40"/>
        <v>0</v>
      </c>
      <c r="N169" s="144">
        <f t="shared" si="40"/>
        <v>-0.60999999999999943</v>
      </c>
      <c r="O169" s="144">
        <f t="shared" si="40"/>
        <v>0</v>
      </c>
      <c r="P169" s="144">
        <f t="shared" si="40"/>
        <v>0</v>
      </c>
      <c r="Q169" s="144">
        <f t="shared" si="40"/>
        <v>0</v>
      </c>
      <c r="R169" s="144">
        <f t="shared" ref="C169:AO172" si="42">+R62-R61</f>
        <v>0</v>
      </c>
      <c r="S169" s="144">
        <f t="shared" si="42"/>
        <v>0</v>
      </c>
      <c r="T169" s="144">
        <f t="shared" si="42"/>
        <v>0</v>
      </c>
      <c r="U169" s="144">
        <f t="shared" si="42"/>
        <v>0</v>
      </c>
      <c r="V169" s="144">
        <f t="shared" si="42"/>
        <v>2</v>
      </c>
      <c r="W169" s="144">
        <f t="shared" si="42"/>
        <v>0</v>
      </c>
      <c r="X169" s="144">
        <f t="shared" si="42"/>
        <v>0</v>
      </c>
      <c r="Y169" s="144">
        <f t="shared" si="42"/>
        <v>0</v>
      </c>
      <c r="Z169" s="144">
        <f t="shared" si="42"/>
        <v>0</v>
      </c>
      <c r="AA169" s="144">
        <f t="shared" si="42"/>
        <v>0</v>
      </c>
      <c r="AB169" s="144">
        <f t="shared" si="42"/>
        <v>-0.17999999999999972</v>
      </c>
      <c r="AC169" s="144">
        <f t="shared" si="42"/>
        <v>0</v>
      </c>
      <c r="AD169" s="144">
        <f t="shared" si="42"/>
        <v>0</v>
      </c>
      <c r="AE169" s="144">
        <f t="shared" si="42"/>
        <v>0</v>
      </c>
      <c r="AF169" s="144">
        <f t="shared" si="42"/>
        <v>0</v>
      </c>
      <c r="AG169" s="144">
        <f t="shared" si="42"/>
        <v>4</v>
      </c>
      <c r="AH169" s="144">
        <f t="shared" si="42"/>
        <v>0</v>
      </c>
      <c r="AI169" s="144">
        <f t="shared" si="42"/>
        <v>0</v>
      </c>
      <c r="AJ169" s="144">
        <f t="shared" si="42"/>
        <v>0</v>
      </c>
      <c r="AK169" s="144">
        <f t="shared" si="42"/>
        <v>0</v>
      </c>
      <c r="AL169" s="144">
        <f t="shared" si="42"/>
        <v>0</v>
      </c>
      <c r="AM169" s="144">
        <f t="shared" si="42"/>
        <v>6</v>
      </c>
      <c r="AN169" s="144">
        <f t="shared" si="42"/>
        <v>0</v>
      </c>
      <c r="AO169" s="144">
        <f t="shared" si="42"/>
        <v>0</v>
      </c>
      <c r="AQ169" s="135">
        <v>2.8189999999999937</v>
      </c>
      <c r="AR169" s="135">
        <v>2.3779999999999912</v>
      </c>
      <c r="AS169" s="135">
        <v>2.259000000000011</v>
      </c>
      <c r="AT169" s="135">
        <v>2.259000000000011</v>
      </c>
      <c r="AU169" s="135">
        <v>1.6199999999999992</v>
      </c>
      <c r="AV169" s="135">
        <v>4.1949999999999932</v>
      </c>
      <c r="AW169" s="135">
        <v>3.176000000000001</v>
      </c>
      <c r="AX169" s="135">
        <v>1.3230000000000075</v>
      </c>
      <c r="AY169" s="135">
        <v>3.0399999999999983</v>
      </c>
      <c r="AZ169" s="135">
        <v>1.3120000000000021</v>
      </c>
      <c r="BA169" s="135">
        <v>1.3589999999999991</v>
      </c>
      <c r="BB169" s="135">
        <v>4.157999999999995</v>
      </c>
      <c r="BC169" s="135">
        <v>2.8189999999999937</v>
      </c>
      <c r="BD169" s="135">
        <v>2.3679999999999923</v>
      </c>
      <c r="BE169" s="135">
        <v>2.4410000000000043</v>
      </c>
      <c r="BF169" s="135">
        <v>2.6799999999999935</v>
      </c>
      <c r="BG169" s="135">
        <v>1.0920000000000041</v>
      </c>
      <c r="BH169" s="135">
        <v>4.8429999999999973</v>
      </c>
      <c r="BI169" s="135">
        <v>1.6680000000000028</v>
      </c>
      <c r="BJ169" s="135">
        <v>1.6750000000000043</v>
      </c>
      <c r="BK169" s="135">
        <v>3.1600000000000072</v>
      </c>
      <c r="BL169" s="135">
        <v>3.3130000000000104</v>
      </c>
      <c r="BM169" s="135">
        <v>4.282000000000008</v>
      </c>
      <c r="BN169" s="135">
        <v>1.3169999999999904</v>
      </c>
      <c r="BO169" s="135">
        <v>2.1130000000000093</v>
      </c>
      <c r="BP169" s="135">
        <v>3.5060000000000091</v>
      </c>
      <c r="BQ169" s="135">
        <v>2.3230000000000084</v>
      </c>
      <c r="BR169" s="135">
        <v>2.5190000000000046</v>
      </c>
      <c r="BS169" s="135">
        <v>2.5190000000000046</v>
      </c>
      <c r="BT169" s="135">
        <v>3.5060000000000091</v>
      </c>
      <c r="BU169" s="135">
        <v>1.8259999999999943</v>
      </c>
      <c r="BV169" s="135">
        <v>1.1579999999999924</v>
      </c>
      <c r="BW169" s="135">
        <v>2.9770000000000074</v>
      </c>
      <c r="BX169" s="135">
        <v>2.5679999999999925</v>
      </c>
      <c r="BY169" s="135">
        <v>7.5020000000000087</v>
      </c>
      <c r="BZ169" s="135">
        <v>2.1339999999999915</v>
      </c>
      <c r="CA169" s="135">
        <v>6.930993316431211</v>
      </c>
      <c r="CB169" s="135">
        <v>6.930993316431211</v>
      </c>
      <c r="CC169" s="135">
        <v>6.930993316431211</v>
      </c>
      <c r="CD169" s="135">
        <v>1.8258248156596713</v>
      </c>
    </row>
    <row r="170" spans="1:82" x14ac:dyDescent="0.25">
      <c r="A170" s="12">
        <v>2018</v>
      </c>
      <c r="B170" s="144">
        <f t="shared" si="40"/>
        <v>0</v>
      </c>
      <c r="C170" s="144">
        <f t="shared" si="42"/>
        <v>0</v>
      </c>
      <c r="D170" s="144">
        <f t="shared" si="42"/>
        <v>0</v>
      </c>
      <c r="E170" s="144">
        <f t="shared" si="42"/>
        <v>0</v>
      </c>
      <c r="F170" s="144">
        <f t="shared" si="42"/>
        <v>0</v>
      </c>
      <c r="G170" s="144">
        <f t="shared" si="42"/>
        <v>0</v>
      </c>
      <c r="H170" s="144">
        <f t="shared" si="42"/>
        <v>0</v>
      </c>
      <c r="I170" s="144">
        <f t="shared" si="42"/>
        <v>0</v>
      </c>
      <c r="J170" s="144">
        <f t="shared" si="42"/>
        <v>0</v>
      </c>
      <c r="K170" s="144">
        <f t="shared" si="42"/>
        <v>0</v>
      </c>
      <c r="L170" s="144">
        <f t="shared" si="42"/>
        <v>2</v>
      </c>
      <c r="M170" s="144">
        <f t="shared" si="42"/>
        <v>0</v>
      </c>
      <c r="N170" s="144">
        <f t="shared" si="42"/>
        <v>6.0000000000002274E-2</v>
      </c>
      <c r="O170" s="144">
        <f t="shared" si="42"/>
        <v>0</v>
      </c>
      <c r="P170" s="144">
        <f t="shared" si="42"/>
        <v>4</v>
      </c>
      <c r="Q170" s="144">
        <f t="shared" si="42"/>
        <v>0</v>
      </c>
      <c r="R170" s="144">
        <f t="shared" si="42"/>
        <v>0</v>
      </c>
      <c r="S170" s="144">
        <f t="shared" si="42"/>
        <v>0</v>
      </c>
      <c r="T170" s="144">
        <f t="shared" si="42"/>
        <v>0</v>
      </c>
      <c r="U170" s="144">
        <f t="shared" si="42"/>
        <v>0</v>
      </c>
      <c r="V170" s="144">
        <f t="shared" si="42"/>
        <v>2</v>
      </c>
      <c r="W170" s="144">
        <f t="shared" si="42"/>
        <v>8.3999999999999986</v>
      </c>
      <c r="X170" s="144">
        <f t="shared" si="42"/>
        <v>0</v>
      </c>
      <c r="Y170" s="144">
        <f t="shared" si="42"/>
        <v>0</v>
      </c>
      <c r="Z170" s="144">
        <f t="shared" si="42"/>
        <v>0</v>
      </c>
      <c r="AA170" s="144">
        <f t="shared" si="42"/>
        <v>0</v>
      </c>
      <c r="AB170" s="144">
        <f t="shared" si="42"/>
        <v>8.0799999999999983</v>
      </c>
      <c r="AC170" s="144">
        <f t="shared" si="42"/>
        <v>0</v>
      </c>
      <c r="AD170" s="144">
        <f t="shared" si="42"/>
        <v>3</v>
      </c>
      <c r="AE170" s="144">
        <f t="shared" si="42"/>
        <v>0</v>
      </c>
      <c r="AF170" s="144">
        <f t="shared" si="42"/>
        <v>0</v>
      </c>
      <c r="AG170" s="144">
        <f t="shared" si="42"/>
        <v>0</v>
      </c>
      <c r="AH170" s="144">
        <f t="shared" si="42"/>
        <v>0</v>
      </c>
      <c r="AI170" s="144">
        <f t="shared" si="42"/>
        <v>0.24000000000000199</v>
      </c>
      <c r="AJ170" s="144">
        <f t="shared" si="42"/>
        <v>0</v>
      </c>
      <c r="AK170" s="144">
        <f t="shared" si="42"/>
        <v>0</v>
      </c>
      <c r="AL170" s="144">
        <f t="shared" si="42"/>
        <v>-2.6000000000000014</v>
      </c>
      <c r="AM170" s="144">
        <f t="shared" si="42"/>
        <v>0</v>
      </c>
      <c r="AN170" s="144">
        <f t="shared" si="42"/>
        <v>0</v>
      </c>
      <c r="AO170" s="144">
        <f t="shared" si="42"/>
        <v>0</v>
      </c>
      <c r="AQ170" s="135">
        <v>-2.6170000000000138</v>
      </c>
      <c r="AR170" s="135">
        <v>2.7700000000000058</v>
      </c>
      <c r="AS170" s="135">
        <v>2.5020000000000042</v>
      </c>
      <c r="AT170" s="135">
        <v>2.5020000000000042</v>
      </c>
      <c r="AU170" s="135">
        <v>1.8189999999999928</v>
      </c>
      <c r="AV170" s="135">
        <v>4.2240000000000055</v>
      </c>
      <c r="AW170" s="135">
        <v>3.74000000000001</v>
      </c>
      <c r="AX170" s="135">
        <v>1.7840000000000078</v>
      </c>
      <c r="AY170" s="135">
        <v>2.7770000000000072</v>
      </c>
      <c r="AZ170" s="135">
        <v>3.9800000000000058</v>
      </c>
      <c r="BA170" s="135">
        <v>2.5640000000000107</v>
      </c>
      <c r="BB170" s="135">
        <v>2.6159999999999961</v>
      </c>
      <c r="BC170" s="135">
        <v>1.9910000000000094</v>
      </c>
      <c r="BD170" s="135">
        <v>1.2890000000000068</v>
      </c>
      <c r="BE170" s="135">
        <v>1.8410000000000037</v>
      </c>
      <c r="BF170" s="135">
        <v>1.0860000000000092</v>
      </c>
      <c r="BG170" s="135">
        <v>1.6680000000000028</v>
      </c>
      <c r="BH170" s="135">
        <v>3.8450000000000095</v>
      </c>
      <c r="BI170" s="135">
        <v>0.9260000000000046</v>
      </c>
      <c r="BJ170" s="135">
        <v>0.58400000000000674</v>
      </c>
      <c r="BK170" s="135">
        <v>2.9069999999999929</v>
      </c>
      <c r="BL170" s="135">
        <v>3.9889999999999981</v>
      </c>
      <c r="BM170" s="135">
        <v>3.9930000000000021</v>
      </c>
      <c r="BN170" s="135">
        <v>2.0040000000000058</v>
      </c>
      <c r="BO170" s="135">
        <v>2.1949999999999914</v>
      </c>
      <c r="BP170" s="135">
        <v>3.4319999999999906</v>
      </c>
      <c r="BQ170" s="135">
        <v>1.1190000000000033</v>
      </c>
      <c r="BR170" s="135">
        <v>3.9770000000000083</v>
      </c>
      <c r="BS170" s="135">
        <v>3.9770000000000083</v>
      </c>
      <c r="BT170" s="135">
        <v>2.8489999999999904</v>
      </c>
      <c r="BU170" s="135">
        <v>2.8070000000000039</v>
      </c>
      <c r="BV170" s="135">
        <v>1.4880000000000004</v>
      </c>
      <c r="BW170" s="135">
        <v>2.289999999999992</v>
      </c>
      <c r="BX170" s="135">
        <v>1.9500000000000073</v>
      </c>
      <c r="BY170" s="135">
        <v>2.9800000000000049</v>
      </c>
      <c r="BZ170" s="135">
        <v>1.6510000000000025</v>
      </c>
      <c r="CA170" s="135">
        <v>6.3414900542204888</v>
      </c>
      <c r="CB170" s="135">
        <v>6.3414900542204888</v>
      </c>
      <c r="CC170" s="135">
        <v>6.3414900542204888</v>
      </c>
      <c r="CD170" s="135">
        <v>2.807203086053689</v>
      </c>
    </row>
    <row r="171" spans="1:82" x14ac:dyDescent="0.25">
      <c r="A171" s="12">
        <v>2019</v>
      </c>
      <c r="B171" s="144">
        <f t="shared" si="40"/>
        <v>0</v>
      </c>
      <c r="C171" s="144">
        <f t="shared" si="42"/>
        <v>0</v>
      </c>
      <c r="D171" s="144">
        <f t="shared" si="42"/>
        <v>0</v>
      </c>
      <c r="E171" s="144">
        <f t="shared" si="42"/>
        <v>0</v>
      </c>
      <c r="F171" s="144">
        <f t="shared" si="42"/>
        <v>0</v>
      </c>
      <c r="G171" s="144">
        <f t="shared" si="42"/>
        <v>0</v>
      </c>
      <c r="H171" s="144">
        <f t="shared" si="42"/>
        <v>0</v>
      </c>
      <c r="I171" s="144">
        <f t="shared" si="42"/>
        <v>0</v>
      </c>
      <c r="J171" s="144">
        <f t="shared" si="42"/>
        <v>0</v>
      </c>
      <c r="K171" s="144">
        <f t="shared" si="42"/>
        <v>0</v>
      </c>
      <c r="L171" s="144">
        <f t="shared" si="42"/>
        <v>4</v>
      </c>
      <c r="M171" s="144">
        <f t="shared" si="42"/>
        <v>0</v>
      </c>
      <c r="N171" s="144">
        <f t="shared" si="42"/>
        <v>3.9999999999999147E-2</v>
      </c>
      <c r="O171" s="144">
        <f t="shared" si="42"/>
        <v>0</v>
      </c>
      <c r="P171" s="144">
        <f t="shared" si="42"/>
        <v>-4</v>
      </c>
      <c r="Q171" s="144">
        <f t="shared" si="42"/>
        <v>0</v>
      </c>
      <c r="R171" s="144">
        <f t="shared" si="42"/>
        <v>0</v>
      </c>
      <c r="S171" s="144">
        <f t="shared" si="42"/>
        <v>0</v>
      </c>
      <c r="T171" s="144">
        <f t="shared" si="42"/>
        <v>0</v>
      </c>
      <c r="U171" s="144">
        <f t="shared" si="42"/>
        <v>0</v>
      </c>
      <c r="V171" s="144">
        <f t="shared" si="42"/>
        <v>0</v>
      </c>
      <c r="W171" s="144">
        <f t="shared" si="42"/>
        <v>0</v>
      </c>
      <c r="X171" s="144">
        <f t="shared" si="42"/>
        <v>5</v>
      </c>
      <c r="Y171" s="144">
        <f t="shared" si="42"/>
        <v>0</v>
      </c>
      <c r="Z171" s="144">
        <f t="shared" si="42"/>
        <v>0</v>
      </c>
      <c r="AA171" s="144">
        <f t="shared" si="42"/>
        <v>0</v>
      </c>
      <c r="AB171" s="144">
        <f t="shared" si="42"/>
        <v>-8.3999999999999986</v>
      </c>
      <c r="AC171" s="144">
        <f t="shared" si="42"/>
        <v>0</v>
      </c>
      <c r="AD171" s="144">
        <f t="shared" si="42"/>
        <v>0</v>
      </c>
      <c r="AE171" s="144">
        <f t="shared" si="42"/>
        <v>0</v>
      </c>
      <c r="AF171" s="144">
        <f t="shared" si="42"/>
        <v>0</v>
      </c>
      <c r="AG171" s="144">
        <f t="shared" si="42"/>
        <v>0</v>
      </c>
      <c r="AH171" s="144">
        <f t="shared" si="42"/>
        <v>0</v>
      </c>
      <c r="AI171" s="144">
        <f t="shared" si="42"/>
        <v>-0.15000000000000568</v>
      </c>
      <c r="AJ171" s="144">
        <f t="shared" si="42"/>
        <v>0</v>
      </c>
      <c r="AK171" s="144">
        <f t="shared" si="42"/>
        <v>0</v>
      </c>
      <c r="AL171" s="144">
        <f t="shared" si="42"/>
        <v>0</v>
      </c>
      <c r="AM171" s="144">
        <f t="shared" si="42"/>
        <v>0</v>
      </c>
      <c r="AN171" s="144">
        <f t="shared" si="42"/>
        <v>0</v>
      </c>
      <c r="AO171" s="144">
        <f t="shared" si="42"/>
        <v>0</v>
      </c>
      <c r="AQ171" s="135">
        <v>-2.0259999999999945</v>
      </c>
      <c r="AR171" s="135">
        <v>1.9949999999999912</v>
      </c>
      <c r="AS171" s="135">
        <v>1.4909999999999979</v>
      </c>
      <c r="AT171" s="135">
        <v>1.4909999999999979</v>
      </c>
      <c r="AU171" s="135">
        <v>2.1490000000000009</v>
      </c>
      <c r="AV171" s="135">
        <v>2.2170000000000023</v>
      </c>
      <c r="AW171" s="135">
        <v>2.8310000000000057</v>
      </c>
      <c r="AX171" s="135">
        <v>1.2210000000000054</v>
      </c>
      <c r="AY171" s="135">
        <v>1.8799999999999928</v>
      </c>
      <c r="AZ171" s="135">
        <v>0.84500000000000686</v>
      </c>
      <c r="BA171" s="135">
        <v>3.1870000000000065</v>
      </c>
      <c r="BB171" s="135">
        <v>2.418000000000009</v>
      </c>
      <c r="BC171" s="135">
        <v>2.1139999999999937</v>
      </c>
      <c r="BD171" s="135">
        <v>1.1999999999989797E-2</v>
      </c>
      <c r="BE171" s="135">
        <v>1.8389999999999906</v>
      </c>
      <c r="BF171" s="135">
        <v>1.0499999999999954</v>
      </c>
      <c r="BG171" s="135">
        <v>1.8040000000000056</v>
      </c>
      <c r="BH171" s="135">
        <v>2.6529999999999943</v>
      </c>
      <c r="BI171" s="135">
        <v>0.49999999999998934</v>
      </c>
      <c r="BJ171" s="135">
        <v>-0.23999999999999577</v>
      </c>
      <c r="BK171" s="135">
        <v>2.2440000000000015</v>
      </c>
      <c r="BL171" s="135">
        <v>2.4839999999999973</v>
      </c>
      <c r="BM171" s="135">
        <v>4.5739999999999892</v>
      </c>
      <c r="BN171" s="135">
        <v>3.283999999999998</v>
      </c>
      <c r="BO171" s="135">
        <v>-0.18599999999999728</v>
      </c>
      <c r="BP171" s="135">
        <v>2.8729999999999922</v>
      </c>
      <c r="BQ171" s="135">
        <v>0.74600000000000222</v>
      </c>
      <c r="BR171" s="135">
        <v>2.1500000000000075</v>
      </c>
      <c r="BS171" s="135">
        <v>2.1500000000000075</v>
      </c>
      <c r="BT171" s="135">
        <v>2.6829999999999909</v>
      </c>
      <c r="BU171" s="135">
        <v>2.1980000000000111</v>
      </c>
      <c r="BV171" s="135">
        <v>0.11300000000000754</v>
      </c>
      <c r="BW171" s="135">
        <v>2.0820000000000061</v>
      </c>
      <c r="BX171" s="135">
        <v>1.9859999999999989</v>
      </c>
      <c r="BY171" s="135">
        <v>0.8899999999999908</v>
      </c>
      <c r="BZ171" s="135">
        <v>1.6720000000000068</v>
      </c>
      <c r="CA171" s="135">
        <v>6.1185176701126442</v>
      </c>
      <c r="CB171" s="135">
        <v>6.1185176701126442</v>
      </c>
      <c r="CC171" s="135">
        <v>6.1185176701126442</v>
      </c>
      <c r="CD171" s="135">
        <v>2.1981197546264042</v>
      </c>
    </row>
    <row r="172" spans="1:82" x14ac:dyDescent="0.25">
      <c r="A172" s="12">
        <v>2020</v>
      </c>
      <c r="B172" s="144">
        <f t="shared" si="40"/>
        <v>0</v>
      </c>
      <c r="C172" s="144">
        <f t="shared" si="42"/>
        <v>0</v>
      </c>
      <c r="D172" s="144">
        <f t="shared" si="42"/>
        <v>0</v>
      </c>
      <c r="E172" s="144">
        <f t="shared" si="42"/>
        <v>0</v>
      </c>
      <c r="F172" s="144">
        <f t="shared" si="42"/>
        <v>0</v>
      </c>
      <c r="G172" s="144">
        <f t="shared" si="42"/>
        <v>0</v>
      </c>
      <c r="H172" s="144">
        <f t="shared" si="42"/>
        <v>0</v>
      </c>
      <c r="I172" s="144">
        <f t="shared" si="42"/>
        <v>0</v>
      </c>
      <c r="J172" s="144">
        <f t="shared" si="42"/>
        <v>0</v>
      </c>
      <c r="K172" s="144">
        <f t="shared" si="42"/>
        <v>5</v>
      </c>
      <c r="L172" s="144">
        <f t="shared" si="42"/>
        <v>0</v>
      </c>
      <c r="M172" s="144">
        <f t="shared" si="42"/>
        <v>10</v>
      </c>
      <c r="N172" s="144">
        <f t="shared" si="42"/>
        <v>0</v>
      </c>
      <c r="O172" s="144">
        <f t="shared" si="42"/>
        <v>0</v>
      </c>
      <c r="P172" s="144">
        <f t="shared" si="42"/>
        <v>0</v>
      </c>
      <c r="Q172" s="144">
        <f t="shared" si="42"/>
        <v>0</v>
      </c>
      <c r="R172" s="144">
        <f t="shared" si="42"/>
        <v>-1</v>
      </c>
      <c r="S172" s="144">
        <f t="shared" si="42"/>
        <v>0</v>
      </c>
      <c r="T172" s="144">
        <f t="shared" si="42"/>
        <v>0</v>
      </c>
      <c r="U172" s="144">
        <f t="shared" si="42"/>
        <v>0</v>
      </c>
      <c r="V172" s="144">
        <f t="shared" si="42"/>
        <v>0</v>
      </c>
      <c r="W172" s="144">
        <f t="shared" si="42"/>
        <v>0</v>
      </c>
      <c r="X172" s="144">
        <f t="shared" si="42"/>
        <v>0</v>
      </c>
      <c r="Y172" s="144">
        <f t="shared" si="42"/>
        <v>0</v>
      </c>
      <c r="Z172" s="144">
        <f t="shared" si="42"/>
        <v>0</v>
      </c>
      <c r="AA172" s="144">
        <f t="shared" si="42"/>
        <v>0</v>
      </c>
      <c r="AB172" s="144">
        <f t="shared" si="42"/>
        <v>0</v>
      </c>
      <c r="AC172" s="144">
        <f t="shared" si="42"/>
        <v>0</v>
      </c>
      <c r="AD172" s="144">
        <f t="shared" si="42"/>
        <v>0</v>
      </c>
      <c r="AE172" s="144">
        <f t="shared" si="42"/>
        <v>0</v>
      </c>
      <c r="AF172" s="144">
        <f t="shared" si="42"/>
        <v>0</v>
      </c>
      <c r="AG172" s="144">
        <f t="shared" si="42"/>
        <v>0</v>
      </c>
      <c r="AH172" s="144">
        <f t="shared" si="42"/>
        <v>0</v>
      </c>
      <c r="AI172" s="144">
        <f t="shared" si="42"/>
        <v>-24.909999999999997</v>
      </c>
      <c r="AJ172" s="144">
        <f t="shared" si="42"/>
        <v>5</v>
      </c>
      <c r="AK172" s="144">
        <f t="shared" si="42"/>
        <v>0</v>
      </c>
      <c r="AL172" s="144">
        <f t="shared" si="42"/>
        <v>0</v>
      </c>
      <c r="AM172" s="144">
        <f t="shared" si="42"/>
        <v>0</v>
      </c>
      <c r="AN172" s="144">
        <f t="shared" si="42"/>
        <v>0</v>
      </c>
      <c r="AO172" s="144">
        <f t="shared" si="42"/>
        <v>0</v>
      </c>
      <c r="AQ172" s="135">
        <v>-9.8949999999999978</v>
      </c>
      <c r="AR172" s="135">
        <v>-2.1789999999999976</v>
      </c>
      <c r="AS172" s="135">
        <v>-6.7350000000000021</v>
      </c>
      <c r="AT172" s="135">
        <v>-6.7350000000000021</v>
      </c>
      <c r="AU172" s="135">
        <v>-5.6599999999999984</v>
      </c>
      <c r="AV172" s="135">
        <v>-8.7379999999999907</v>
      </c>
      <c r="AW172" s="135">
        <v>-3.1190000000000051</v>
      </c>
      <c r="AX172" s="135">
        <v>-3.8789999999999991</v>
      </c>
      <c r="AY172" s="135">
        <v>-5.2329999999999988</v>
      </c>
      <c r="AZ172" s="135">
        <v>-6.0629999999999846</v>
      </c>
      <c r="BA172" s="135">
        <v>-7.0479999999999983</v>
      </c>
      <c r="BB172" s="135">
        <v>-4.0510000000000046</v>
      </c>
      <c r="BC172" s="135">
        <v>-2.0610000000000017</v>
      </c>
      <c r="BD172" s="135">
        <v>-7.7879999999999949</v>
      </c>
      <c r="BE172" s="135">
        <v>-7.9870000000000001</v>
      </c>
      <c r="BF172" s="135">
        <v>-4.5599999999999969</v>
      </c>
      <c r="BG172" s="135">
        <v>-9.0190000000000108</v>
      </c>
      <c r="BH172" s="135">
        <v>-8.9649999999999999</v>
      </c>
      <c r="BI172" s="135">
        <v>-9.0259999999999891</v>
      </c>
      <c r="BJ172" s="135">
        <v>-4.498000000000002</v>
      </c>
      <c r="BK172" s="135">
        <v>-0.85200000000000831</v>
      </c>
      <c r="BL172" s="135">
        <v>-3.7690000000000001</v>
      </c>
      <c r="BM172" s="135">
        <v>-0.13199999999999878</v>
      </c>
      <c r="BN172" s="135">
        <v>-1.7769999999999953</v>
      </c>
      <c r="BO172" s="135">
        <v>-8.1670000000000016</v>
      </c>
      <c r="BP172" s="135">
        <v>-2.0740000000000092</v>
      </c>
      <c r="BQ172" s="135">
        <v>-0.71700000000000097</v>
      </c>
      <c r="BR172" s="135">
        <v>-11.017999999999983</v>
      </c>
      <c r="BS172" s="135">
        <v>-11.017999999999983</v>
      </c>
      <c r="BT172" s="135">
        <v>-8.4419999999999931</v>
      </c>
      <c r="BU172" s="135">
        <v>-2.7000000000000024</v>
      </c>
      <c r="BV172" s="135">
        <v>-6.4320000000000039</v>
      </c>
      <c r="BW172" s="135">
        <v>-10.823000000000004</v>
      </c>
      <c r="BX172" s="135">
        <v>-2.9440000000000022</v>
      </c>
      <c r="BY172" s="135">
        <v>1.7940000000000067</v>
      </c>
      <c r="BZ172" s="135">
        <v>-9.27</v>
      </c>
      <c r="CA172" s="135">
        <v>-9.5730270692741204</v>
      </c>
      <c r="CB172" s="135">
        <v>-9.5730270692741204</v>
      </c>
      <c r="CC172" s="135">
        <v>-9.5730270692741204</v>
      </c>
      <c r="CD172" s="135">
        <v>-2.6999881000079551</v>
      </c>
    </row>
    <row r="173" spans="1:82" x14ac:dyDescent="0.25">
      <c r="AQ173" s="135">
        <v>10.20000000000001</v>
      </c>
      <c r="AR173" s="135">
        <v>4.6929999999999916</v>
      </c>
      <c r="AS173" s="135">
        <v>4.4839999999999991</v>
      </c>
      <c r="AT173" s="135">
        <v>4.4839999999999991</v>
      </c>
      <c r="AU173" s="135">
        <v>6.2750000000000083</v>
      </c>
      <c r="AV173" s="135">
        <v>6.1059999999999892</v>
      </c>
      <c r="AW173" s="135">
        <v>5.8000000000000052</v>
      </c>
      <c r="AX173" s="135">
        <v>4.6189999999999953</v>
      </c>
      <c r="AY173" s="135">
        <v>4.5630000000000059</v>
      </c>
      <c r="AZ173" s="135">
        <v>11.690000000000001</v>
      </c>
      <c r="BA173" s="135">
        <v>10.563000000000011</v>
      </c>
      <c r="BB173" s="135">
        <v>7.580000000000009</v>
      </c>
      <c r="BC173" s="135">
        <v>4.1279999999999983</v>
      </c>
      <c r="BD173" s="135">
        <v>4.235000000000011</v>
      </c>
      <c r="BE173" s="135">
        <v>6.9779999999999953</v>
      </c>
      <c r="BF173" s="135">
        <v>2.7870000000000061</v>
      </c>
      <c r="BG173" s="135">
        <v>8.3360000000000092</v>
      </c>
      <c r="BH173" s="135">
        <v>12.5</v>
      </c>
      <c r="BI173" s="135">
        <v>6.6359999999999975</v>
      </c>
      <c r="BJ173" s="135">
        <v>1.6210000000000058</v>
      </c>
      <c r="BK173" s="135">
        <v>4.0210000000000079</v>
      </c>
      <c r="BL173" s="135">
        <v>4.6720000000000095</v>
      </c>
      <c r="BM173" s="135">
        <v>4.9409999999999954</v>
      </c>
      <c r="BN173" s="135">
        <v>6.8869999999999987</v>
      </c>
      <c r="BO173" s="135">
        <v>4.7970000000000068</v>
      </c>
      <c r="BP173" s="135">
        <v>5.6310000000000082</v>
      </c>
      <c r="BQ173" s="135">
        <v>3.9230000000000098</v>
      </c>
      <c r="BR173" s="135">
        <v>13.297000000000004</v>
      </c>
      <c r="BS173" s="135">
        <v>13.297000000000004</v>
      </c>
      <c r="BT173" s="135">
        <v>4.881000000000002</v>
      </c>
      <c r="BU173" s="135">
        <v>4.6999999999999931</v>
      </c>
      <c r="BV173" s="135">
        <v>4.9150000000000027</v>
      </c>
      <c r="BW173" s="135">
        <v>5.1290000000000058</v>
      </c>
      <c r="BX173" s="135">
        <v>4.8010000000000108</v>
      </c>
      <c r="BY173" s="135">
        <v>10.986000000000008</v>
      </c>
      <c r="BZ173" s="135">
        <v>7.4410000000000087</v>
      </c>
      <c r="CA173" s="135">
        <v>5.5980193110892751</v>
      </c>
      <c r="CB173" s="135">
        <v>5.5980193110892751</v>
      </c>
      <c r="CC173" s="135">
        <v>5.5980193110892751</v>
      </c>
      <c r="CD173" s="135">
        <v>4.6999896772571992</v>
      </c>
    </row>
    <row r="175" spans="1:82" x14ac:dyDescent="0.25">
      <c r="B175" s="12" t="s">
        <v>35</v>
      </c>
      <c r="C175" s="12" t="s">
        <v>37</v>
      </c>
      <c r="D175" s="12" t="s">
        <v>54</v>
      </c>
      <c r="E175" s="12" t="s">
        <v>5</v>
      </c>
      <c r="F175" s="12" t="s">
        <v>59</v>
      </c>
      <c r="G175" s="12" t="s">
        <v>55</v>
      </c>
      <c r="H175" s="12" t="s">
        <v>199</v>
      </c>
      <c r="I175" s="12" t="s">
        <v>66</v>
      </c>
      <c r="J175" s="12" t="s">
        <v>57</v>
      </c>
      <c r="K175" s="12" t="s">
        <v>9</v>
      </c>
      <c r="L175" s="12" t="s">
        <v>17</v>
      </c>
      <c r="M175" s="12" t="s">
        <v>40</v>
      </c>
      <c r="N175" s="12" t="s">
        <v>73</v>
      </c>
      <c r="O175" s="12" t="s">
        <v>200</v>
      </c>
      <c r="P175" s="12" t="s">
        <v>65</v>
      </c>
      <c r="Q175" s="12" t="s">
        <v>25</v>
      </c>
      <c r="R175" s="12" t="s">
        <v>56</v>
      </c>
      <c r="S175" s="12" t="s">
        <v>79</v>
      </c>
      <c r="T175" s="12" t="s">
        <v>14</v>
      </c>
      <c r="U175" s="12" t="s">
        <v>83</v>
      </c>
      <c r="V175" s="12" t="s">
        <v>4</v>
      </c>
      <c r="W175" s="12" t="s">
        <v>72</v>
      </c>
      <c r="X175" s="12" t="s">
        <v>38</v>
      </c>
      <c r="Y175" s="12" t="s">
        <v>24</v>
      </c>
      <c r="Z175" s="12" t="s">
        <v>43</v>
      </c>
      <c r="AA175" s="12" t="s">
        <v>30</v>
      </c>
      <c r="AB175" s="12" t="s">
        <v>64</v>
      </c>
      <c r="AC175" s="12" t="s">
        <v>12</v>
      </c>
      <c r="AD175" s="12" t="s">
        <v>78</v>
      </c>
      <c r="AE175" s="12" t="s">
        <v>45</v>
      </c>
      <c r="AF175" s="12" t="s">
        <v>32</v>
      </c>
      <c r="AG175" s="12" t="s">
        <v>46</v>
      </c>
      <c r="AH175" s="12" t="s">
        <v>68</v>
      </c>
      <c r="AI175" s="12" t="s">
        <v>20</v>
      </c>
      <c r="AJ175" s="12" t="s">
        <v>26</v>
      </c>
      <c r="AK175" s="12" t="s">
        <v>44</v>
      </c>
      <c r="AL175" s="12" t="s">
        <v>41</v>
      </c>
      <c r="AM175" s="12" t="s">
        <v>15</v>
      </c>
      <c r="AN175" s="12" t="s">
        <v>201</v>
      </c>
    </row>
    <row r="176" spans="1:82" x14ac:dyDescent="0.25">
      <c r="B176" s="12">
        <f>+CORREL(B133:B172,AQ133:AQ172)</f>
        <v>0.25315861615450819</v>
      </c>
      <c r="C176" s="12">
        <f t="shared" ref="C176:AN176" si="43">+CORREL(C133:C172,AR133:AR172)</f>
        <v>-0.14161534395340694</v>
      </c>
      <c r="D176" s="12">
        <f t="shared" si="43"/>
        <v>-0.15319748494683239</v>
      </c>
      <c r="E176" s="12">
        <f t="shared" si="43"/>
        <v>-0.15494426448103008</v>
      </c>
      <c r="F176" s="12">
        <f t="shared" si="43"/>
        <v>-0.14229166903382506</v>
      </c>
      <c r="G176" s="12">
        <f t="shared" si="43"/>
        <v>8.7789841433562263E-2</v>
      </c>
      <c r="H176" s="12">
        <f t="shared" si="43"/>
        <v>-4.6108229112985219E-2</v>
      </c>
      <c r="I176" s="12">
        <f t="shared" si="43"/>
        <v>-2.7073168499103031E-2</v>
      </c>
      <c r="J176" s="12">
        <f t="shared" si="43"/>
        <v>0.20796287342212733</v>
      </c>
      <c r="K176" s="12">
        <f t="shared" si="43"/>
        <v>-0.4970658769313871</v>
      </c>
      <c r="L176" s="12">
        <f t="shared" si="43"/>
        <v>-0.15269909712437671</v>
      </c>
      <c r="M176" s="12">
        <f t="shared" si="43"/>
        <v>-0.23907876585260826</v>
      </c>
      <c r="N176" s="12">
        <f t="shared" si="43"/>
        <v>-0.19774159493409513</v>
      </c>
      <c r="O176" s="12">
        <f t="shared" si="43"/>
        <v>9.8749597807912051E-2</v>
      </c>
      <c r="P176" s="12">
        <f t="shared" si="43"/>
        <v>-9.6804824928232738E-2</v>
      </c>
      <c r="Q176" s="12">
        <f t="shared" si="43"/>
        <v>-8.0230366162674691E-2</v>
      </c>
      <c r="R176" s="12">
        <f t="shared" si="43"/>
        <v>-0.11028224142931926</v>
      </c>
      <c r="S176" s="12">
        <f t="shared" si="43"/>
        <v>-0.18015047605882201</v>
      </c>
      <c r="T176" s="12">
        <f t="shared" si="43"/>
        <v>-0.23336490295000731</v>
      </c>
      <c r="U176" s="12">
        <f t="shared" si="43"/>
        <v>-0.15109110895608915</v>
      </c>
      <c r="V176" s="12">
        <f t="shared" si="43"/>
        <v>-0.42406805483097537</v>
      </c>
      <c r="W176" s="12">
        <f t="shared" si="43"/>
        <v>7.2825107952392693E-2</v>
      </c>
      <c r="X176" s="12">
        <f t="shared" si="43"/>
        <v>0.46563741175196566</v>
      </c>
      <c r="Y176" s="12">
        <f t="shared" si="43"/>
        <v>-7.9141394822109121E-2</v>
      </c>
      <c r="Z176" s="12">
        <f t="shared" si="43"/>
        <v>-3.0469993304940036E-2</v>
      </c>
      <c r="AA176" s="12">
        <f t="shared" si="43"/>
        <v>0.26924109223281995</v>
      </c>
      <c r="AB176" s="12">
        <f t="shared" si="43"/>
        <v>-3.8895741035648836E-2</v>
      </c>
      <c r="AC176" s="12">
        <f t="shared" si="43"/>
        <v>-0.12546294233083097</v>
      </c>
      <c r="AD176" s="12">
        <f t="shared" si="43"/>
        <v>9.6151344378500175E-2</v>
      </c>
      <c r="AE176" s="12">
        <f t="shared" si="43"/>
        <v>-0.28148156940857771</v>
      </c>
      <c r="AF176" s="12">
        <f t="shared" si="43"/>
        <v>-0.33073955610692846</v>
      </c>
      <c r="AG176" s="12">
        <f t="shared" si="43"/>
        <v>-6.6069594876906626E-2</v>
      </c>
      <c r="AH176" s="12">
        <f t="shared" si="43"/>
        <v>-0.30208222387966144</v>
      </c>
      <c r="AI176" s="12">
        <f t="shared" si="43"/>
        <v>0.44817992910016885</v>
      </c>
      <c r="AJ176" s="12">
        <f t="shared" si="43"/>
        <v>-0.13533997476287821</v>
      </c>
      <c r="AK176" s="12">
        <f t="shared" si="43"/>
        <v>-0.17741279536818214</v>
      </c>
      <c r="AL176" s="12">
        <f>+CORREL(AL133:AL172,CA133:CA172)</f>
        <v>-9.6621195508941438E-2</v>
      </c>
      <c r="AM176" s="12">
        <f t="shared" si="43"/>
        <v>0.2194110677777476</v>
      </c>
      <c r="AN176" s="12">
        <f t="shared" si="43"/>
        <v>0.13190387159151934</v>
      </c>
    </row>
    <row r="178" spans="2:40" x14ac:dyDescent="0.25">
      <c r="B178" s="12" t="s">
        <v>9</v>
      </c>
      <c r="C178" s="12" t="s">
        <v>4</v>
      </c>
      <c r="D178" s="12" t="s">
        <v>32</v>
      </c>
      <c r="E178" s="12" t="s">
        <v>68</v>
      </c>
      <c r="F178" s="12" t="s">
        <v>45</v>
      </c>
      <c r="G178" s="12" t="s">
        <v>40</v>
      </c>
      <c r="H178" s="12" t="s">
        <v>14</v>
      </c>
      <c r="I178" s="12" t="s">
        <v>73</v>
      </c>
      <c r="J178" s="12" t="s">
        <v>79</v>
      </c>
      <c r="K178" s="12" t="s">
        <v>44</v>
      </c>
      <c r="L178" s="12" t="s">
        <v>5</v>
      </c>
      <c r="M178" s="12" t="s">
        <v>54</v>
      </c>
      <c r="N178" s="12" t="s">
        <v>17</v>
      </c>
      <c r="O178" s="12" t="s">
        <v>83</v>
      </c>
      <c r="P178" s="12" t="s">
        <v>59</v>
      </c>
      <c r="Q178" s="12" t="s">
        <v>37</v>
      </c>
      <c r="R178" s="12" t="s">
        <v>26</v>
      </c>
      <c r="S178" s="12" t="s">
        <v>12</v>
      </c>
      <c r="T178" s="12" t="s">
        <v>56</v>
      </c>
      <c r="U178" s="12" t="s">
        <v>65</v>
      </c>
      <c r="V178" s="12" t="s">
        <v>41</v>
      </c>
      <c r="W178" s="12" t="s">
        <v>25</v>
      </c>
      <c r="X178" s="12" t="s">
        <v>24</v>
      </c>
      <c r="Y178" s="12" t="s">
        <v>46</v>
      </c>
      <c r="Z178" s="12" t="s">
        <v>199</v>
      </c>
      <c r="AA178" s="12" t="s">
        <v>64</v>
      </c>
      <c r="AB178" s="12" t="s">
        <v>43</v>
      </c>
      <c r="AC178" s="12" t="s">
        <v>66</v>
      </c>
      <c r="AD178" s="12" t="s">
        <v>72</v>
      </c>
      <c r="AE178" s="12" t="s">
        <v>55</v>
      </c>
      <c r="AF178" s="12" t="s">
        <v>78</v>
      </c>
      <c r="AG178" s="12" t="s">
        <v>200</v>
      </c>
      <c r="AH178" s="12" t="s">
        <v>201</v>
      </c>
      <c r="AI178" s="12" t="s">
        <v>57</v>
      </c>
      <c r="AJ178" s="12" t="s">
        <v>15</v>
      </c>
      <c r="AK178" s="12" t="s">
        <v>35</v>
      </c>
      <c r="AL178" s="12" t="s">
        <v>30</v>
      </c>
      <c r="AM178" s="12" t="s">
        <v>20</v>
      </c>
      <c r="AN178" s="12" t="s">
        <v>38</v>
      </c>
    </row>
    <row r="179" spans="2:40" x14ac:dyDescent="0.25">
      <c r="B179" s="12">
        <v>-0.4970658769313871</v>
      </c>
      <c r="C179" s="12">
        <v>-0.42406805483097537</v>
      </c>
      <c r="D179" s="12">
        <v>-0.33073955610692846</v>
      </c>
      <c r="E179" s="12">
        <v>-0.30208222387966144</v>
      </c>
      <c r="F179" s="12">
        <v>-0.28148156940857771</v>
      </c>
      <c r="G179" s="12">
        <v>-0.23907876585260826</v>
      </c>
      <c r="H179" s="12">
        <v>-0.23336490295000731</v>
      </c>
      <c r="I179" s="12">
        <v>-0.19774159493409513</v>
      </c>
      <c r="J179" s="12">
        <v>-0.18015047605882201</v>
      </c>
      <c r="K179" s="12">
        <v>-0.17741279536818214</v>
      </c>
      <c r="L179" s="12">
        <v>-0.15494426448103008</v>
      </c>
      <c r="M179" s="12">
        <v>-0.15319748494683239</v>
      </c>
      <c r="N179" s="12">
        <v>-0.15269909712437671</v>
      </c>
      <c r="O179" s="12">
        <v>-0.15109110895608915</v>
      </c>
      <c r="P179" s="12">
        <v>-0.14229166903382506</v>
      </c>
      <c r="Q179" s="12">
        <v>-0.14161534395340694</v>
      </c>
      <c r="R179" s="12">
        <v>-0.13533997476287821</v>
      </c>
      <c r="S179" s="12">
        <v>-0.12546294233083097</v>
      </c>
      <c r="T179" s="12">
        <v>-0.11028224142931926</v>
      </c>
      <c r="U179" s="12">
        <v>-9.6804824928232738E-2</v>
      </c>
      <c r="V179" s="12">
        <v>-9.6621195508941438E-2</v>
      </c>
      <c r="W179" s="12">
        <v>-8.0230366162674691E-2</v>
      </c>
      <c r="X179" s="12">
        <v>-7.9141394822109121E-2</v>
      </c>
      <c r="Y179" s="12">
        <v>-6.6069594876906626E-2</v>
      </c>
      <c r="Z179" s="12">
        <v>-4.6108229112985219E-2</v>
      </c>
      <c r="AA179" s="12">
        <v>-3.8895741035648836E-2</v>
      </c>
      <c r="AB179" s="12">
        <v>-3.0469993304940036E-2</v>
      </c>
      <c r="AC179" s="12">
        <v>-2.7073168499103031E-2</v>
      </c>
      <c r="AD179" s="12">
        <v>7.2825107952392693E-2</v>
      </c>
      <c r="AE179" s="12">
        <v>8.7789841433562263E-2</v>
      </c>
      <c r="AF179" s="12">
        <v>9.6151344378500175E-2</v>
      </c>
      <c r="AG179" s="12">
        <v>9.8749597807912051E-2</v>
      </c>
      <c r="AH179" s="12">
        <v>0.13190387159151934</v>
      </c>
      <c r="AI179" s="12">
        <v>0.20796287342212733</v>
      </c>
      <c r="AJ179" s="12">
        <v>0.2194110677777476</v>
      </c>
      <c r="AK179" s="12">
        <v>0.25315861615450819</v>
      </c>
      <c r="AL179" s="12">
        <v>0.26924109223281995</v>
      </c>
      <c r="AM179" s="12">
        <v>0.44817992910016885</v>
      </c>
      <c r="AN179" s="12">
        <v>0.46563741175196566</v>
      </c>
    </row>
    <row r="183" spans="2:40" x14ac:dyDescent="0.25"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</row>
    <row r="184" spans="2:40" x14ac:dyDescent="0.25"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</row>
    <row r="185" spans="2:40" x14ac:dyDescent="0.25"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</row>
    <row r="186" spans="2:40" x14ac:dyDescent="0.25"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</row>
    <row r="187" spans="2:40" x14ac:dyDescent="0.25"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</row>
    <row r="188" spans="2:40" x14ac:dyDescent="0.25"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</row>
    <row r="189" spans="2:40" x14ac:dyDescent="0.25"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</row>
    <row r="190" spans="2:40" x14ac:dyDescent="0.25"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</row>
    <row r="191" spans="2:40" x14ac:dyDescent="0.25"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</row>
    <row r="192" spans="2:40" x14ac:dyDescent="0.25"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</row>
    <row r="193" spans="10:36" x14ac:dyDescent="0.25"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</row>
    <row r="194" spans="10:36" x14ac:dyDescent="0.25"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</row>
    <row r="195" spans="10:36" x14ac:dyDescent="0.25"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</row>
    <row r="196" spans="10:36" x14ac:dyDescent="0.25"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</row>
    <row r="197" spans="10:36" x14ac:dyDescent="0.25"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</row>
    <row r="198" spans="10:36" x14ac:dyDescent="0.25"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</row>
    <row r="199" spans="10:36" x14ac:dyDescent="0.25"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</row>
    <row r="200" spans="10:36" x14ac:dyDescent="0.25"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</row>
    <row r="201" spans="10:36" x14ac:dyDescent="0.25"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</row>
    <row r="202" spans="10:36" x14ac:dyDescent="0.25"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</row>
    <row r="203" spans="10:36" x14ac:dyDescent="0.25"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</row>
    <row r="204" spans="10:36" x14ac:dyDescent="0.25"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</row>
    <row r="205" spans="10:36" x14ac:dyDescent="0.25"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</row>
    <row r="206" spans="10:36" x14ac:dyDescent="0.25"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</row>
    <row r="207" spans="10:36" x14ac:dyDescent="0.25"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</row>
    <row r="208" spans="10:36" x14ac:dyDescent="0.25"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</row>
    <row r="209" spans="10:36" x14ac:dyDescent="0.25"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</row>
    <row r="210" spans="10:36" x14ac:dyDescent="0.25"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</row>
    <row r="211" spans="10:36" x14ac:dyDescent="0.25"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</row>
    <row r="212" spans="10:36" x14ac:dyDescent="0.25"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</row>
    <row r="213" spans="10:36" x14ac:dyDescent="0.25"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</row>
    <row r="214" spans="10:36" x14ac:dyDescent="0.25"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</row>
    <row r="215" spans="10:36" x14ac:dyDescent="0.25"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</row>
    <row r="216" spans="10:36" x14ac:dyDescent="0.25"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</row>
    <row r="217" spans="10:36" x14ac:dyDescent="0.25"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A4D68-CC7B-4806-B68D-FBD0926E4C7B}">
  <sheetPr>
    <tabColor rgb="FFFF0000"/>
  </sheetPr>
  <dimension ref="A1:FG207"/>
  <sheetViews>
    <sheetView zoomScale="115" zoomScaleNormal="115" workbookViewId="0">
      <pane xSplit="1" ySplit="4" topLeftCell="M175" activePane="bottomRight" state="frozen"/>
      <selection activeCell="Q31" sqref="Q31"/>
      <selection pane="topRight" activeCell="Q31" sqref="Q31"/>
      <selection pane="bottomLeft" activeCell="Q31" sqref="Q31"/>
      <selection pane="bottomRight" activeCell="Q31" sqref="Q31"/>
    </sheetView>
  </sheetViews>
  <sheetFormatPr defaultColWidth="9" defaultRowHeight="15" x14ac:dyDescent="0.25"/>
  <cols>
    <col min="1" max="16384" width="9" style="12"/>
  </cols>
  <sheetData>
    <row r="1" spans="1:163" x14ac:dyDescent="0.25">
      <c r="AR1" s="13" t="s">
        <v>196</v>
      </c>
      <c r="CF1" s="13" t="s">
        <v>213</v>
      </c>
    </row>
    <row r="2" spans="1:163" x14ac:dyDescent="0.25">
      <c r="C2" s="12">
        <v>2000</v>
      </c>
      <c r="E2" s="12">
        <v>1992</v>
      </c>
      <c r="G2" s="12">
        <v>1994</v>
      </c>
      <c r="H2" s="12">
        <v>2002</v>
      </c>
      <c r="J2" s="12">
        <v>1991</v>
      </c>
      <c r="L2" s="12">
        <v>1989</v>
      </c>
      <c r="M2" s="12">
        <v>1999</v>
      </c>
      <c r="R2" s="12">
        <v>1987</v>
      </c>
      <c r="S2" s="12">
        <v>1988</v>
      </c>
      <c r="U2" s="12">
        <v>1989</v>
      </c>
      <c r="W2" s="12">
        <v>1992</v>
      </c>
      <c r="X2" s="12">
        <v>1994</v>
      </c>
      <c r="Y2" s="12">
        <v>1995</v>
      </c>
      <c r="AA2" s="12">
        <v>1987</v>
      </c>
      <c r="AD2" s="12">
        <v>1988</v>
      </c>
      <c r="AE2" s="12">
        <v>1985</v>
      </c>
      <c r="AF2" s="12">
        <v>1992</v>
      </c>
      <c r="AG2" s="12">
        <v>1992</v>
      </c>
      <c r="AH2" s="12">
        <v>1986</v>
      </c>
      <c r="AJ2" s="12">
        <v>1985</v>
      </c>
      <c r="AN2" s="12">
        <v>1993</v>
      </c>
      <c r="AO2" s="12">
        <v>1995</v>
      </c>
      <c r="AS2" s="12">
        <v>2000</v>
      </c>
      <c r="AU2" s="12">
        <v>1992</v>
      </c>
      <c r="AW2" s="12">
        <v>1994</v>
      </c>
      <c r="AX2" s="12">
        <v>2002</v>
      </c>
      <c r="AZ2" s="12">
        <v>1991</v>
      </c>
      <c r="BB2" s="12">
        <v>1989</v>
      </c>
      <c r="BC2" s="12">
        <v>1999</v>
      </c>
      <c r="BH2" s="12">
        <v>1987</v>
      </c>
      <c r="BI2" s="12">
        <v>1988</v>
      </c>
      <c r="BK2" s="12">
        <v>1989</v>
      </c>
      <c r="BM2" s="12">
        <v>1992</v>
      </c>
      <c r="BN2" s="12">
        <v>1994</v>
      </c>
      <c r="BO2" s="12">
        <v>1995</v>
      </c>
      <c r="BQ2" s="12">
        <v>1987</v>
      </c>
      <c r="BT2" s="12">
        <v>1988</v>
      </c>
      <c r="BU2" s="12">
        <v>1985</v>
      </c>
      <c r="BV2" s="12">
        <v>1992</v>
      </c>
      <c r="BW2" s="12">
        <v>1992</v>
      </c>
      <c r="BX2" s="12">
        <v>1986</v>
      </c>
      <c r="BZ2" s="12">
        <v>1985</v>
      </c>
      <c r="CD2" s="12">
        <v>1993</v>
      </c>
      <c r="CG2" s="12">
        <v>2000</v>
      </c>
      <c r="CI2" s="12">
        <v>1992</v>
      </c>
      <c r="CK2" s="12">
        <v>1994</v>
      </c>
      <c r="CL2" s="12">
        <v>2002</v>
      </c>
      <c r="CN2" s="12">
        <v>1991</v>
      </c>
      <c r="CP2" s="12">
        <v>1989</v>
      </c>
      <c r="CQ2" s="12">
        <v>1999</v>
      </c>
      <c r="CV2" s="12">
        <v>1987</v>
      </c>
      <c r="CW2" s="12">
        <v>1988</v>
      </c>
      <c r="CY2" s="12">
        <v>1989</v>
      </c>
      <c r="DA2" s="12">
        <v>1992</v>
      </c>
      <c r="DB2" s="12">
        <v>1994</v>
      </c>
      <c r="DC2" s="12">
        <v>1995</v>
      </c>
      <c r="DE2" s="12">
        <v>1987</v>
      </c>
      <c r="DH2" s="12">
        <v>1988</v>
      </c>
      <c r="DI2" s="12">
        <v>1985</v>
      </c>
      <c r="DJ2" s="12">
        <v>1992</v>
      </c>
      <c r="DK2" s="12">
        <v>1992</v>
      </c>
      <c r="DL2" s="12">
        <v>1986</v>
      </c>
      <c r="DN2" s="12">
        <v>1985</v>
      </c>
      <c r="DR2" s="12">
        <v>1993</v>
      </c>
      <c r="DU2" s="13" t="s">
        <v>198</v>
      </c>
    </row>
    <row r="3" spans="1:163" x14ac:dyDescent="0.25">
      <c r="B3" s="12" t="s">
        <v>35</v>
      </c>
      <c r="C3" s="12" t="s">
        <v>37</v>
      </c>
      <c r="D3" s="12" t="s">
        <v>54</v>
      </c>
      <c r="E3" s="12" t="s">
        <v>5</v>
      </c>
      <c r="F3" s="12" t="s">
        <v>59</v>
      </c>
      <c r="G3" s="12" t="s">
        <v>55</v>
      </c>
      <c r="H3" s="12" t="s">
        <v>199</v>
      </c>
      <c r="I3" s="12" t="s">
        <v>66</v>
      </c>
      <c r="J3" s="12" t="s">
        <v>57</v>
      </c>
      <c r="K3" s="12" t="s">
        <v>9</v>
      </c>
      <c r="L3" s="12" t="s">
        <v>17</v>
      </c>
      <c r="M3" s="12" t="s">
        <v>40</v>
      </c>
      <c r="N3" s="12" t="s">
        <v>73</v>
      </c>
      <c r="O3" s="12" t="s">
        <v>200</v>
      </c>
      <c r="P3" s="12" t="s">
        <v>65</v>
      </c>
      <c r="Q3" s="12" t="s">
        <v>25</v>
      </c>
      <c r="R3" s="12" t="s">
        <v>56</v>
      </c>
      <c r="S3" s="12" t="s">
        <v>79</v>
      </c>
      <c r="T3" s="12" t="s">
        <v>14</v>
      </c>
      <c r="U3" s="12" t="s">
        <v>83</v>
      </c>
      <c r="V3" s="12" t="s">
        <v>4</v>
      </c>
      <c r="W3" s="12" t="s">
        <v>72</v>
      </c>
      <c r="X3" s="12" t="s">
        <v>38</v>
      </c>
      <c r="Y3" s="12" t="s">
        <v>24</v>
      </c>
      <c r="Z3" s="12" t="s">
        <v>43</v>
      </c>
      <c r="AA3" s="12" t="s">
        <v>30</v>
      </c>
      <c r="AB3" s="12" t="s">
        <v>64</v>
      </c>
      <c r="AC3" s="12" t="s">
        <v>12</v>
      </c>
      <c r="AD3" s="12" t="s">
        <v>78</v>
      </c>
      <c r="AE3" s="12" t="s">
        <v>45</v>
      </c>
      <c r="AF3" s="12" t="s">
        <v>32</v>
      </c>
      <c r="AG3" s="12" t="s">
        <v>46</v>
      </c>
      <c r="AH3" s="12" t="s">
        <v>68</v>
      </c>
      <c r="AI3" s="12" t="s">
        <v>20</v>
      </c>
      <c r="AJ3" s="12" t="s">
        <v>26</v>
      </c>
      <c r="AK3" s="12" t="s">
        <v>44</v>
      </c>
      <c r="AL3" s="12" t="s">
        <v>41</v>
      </c>
      <c r="AM3" s="12" t="s">
        <v>15</v>
      </c>
      <c r="AN3" s="12" t="s">
        <v>201</v>
      </c>
      <c r="AO3" s="12" t="s">
        <v>202</v>
      </c>
      <c r="AR3" s="12" t="s">
        <v>35</v>
      </c>
      <c r="AS3" s="12" t="s">
        <v>37</v>
      </c>
      <c r="AT3" s="12" t="s">
        <v>54</v>
      </c>
      <c r="AU3" s="12" t="s">
        <v>5</v>
      </c>
      <c r="AV3" s="12" t="s">
        <v>59</v>
      </c>
      <c r="AW3" s="12" t="s">
        <v>55</v>
      </c>
      <c r="AX3" s="12" t="s">
        <v>199</v>
      </c>
      <c r="AY3" s="12" t="s">
        <v>66</v>
      </c>
      <c r="AZ3" s="12" t="s">
        <v>57</v>
      </c>
      <c r="BA3" s="12" t="s">
        <v>9</v>
      </c>
      <c r="BB3" s="12" t="s">
        <v>17</v>
      </c>
      <c r="BC3" s="12" t="s">
        <v>40</v>
      </c>
      <c r="BD3" s="12" t="s">
        <v>73</v>
      </c>
      <c r="BE3" s="12" t="s">
        <v>200</v>
      </c>
      <c r="BF3" s="12" t="s">
        <v>65</v>
      </c>
      <c r="BG3" s="12" t="s">
        <v>25</v>
      </c>
      <c r="BH3" s="12" t="s">
        <v>56</v>
      </c>
      <c r="BI3" s="12" t="s">
        <v>79</v>
      </c>
      <c r="BJ3" s="12" t="s">
        <v>14</v>
      </c>
      <c r="BK3" s="12" t="s">
        <v>83</v>
      </c>
      <c r="BL3" s="12" t="s">
        <v>4</v>
      </c>
      <c r="BM3" s="12" t="s">
        <v>72</v>
      </c>
      <c r="BN3" s="12" t="s">
        <v>38</v>
      </c>
      <c r="BO3" s="12" t="s">
        <v>24</v>
      </c>
      <c r="BP3" s="12" t="s">
        <v>43</v>
      </c>
      <c r="BQ3" s="12" t="s">
        <v>30</v>
      </c>
      <c r="BR3" s="12" t="s">
        <v>64</v>
      </c>
      <c r="BS3" s="12" t="s">
        <v>12</v>
      </c>
      <c r="BT3" s="12" t="s">
        <v>78</v>
      </c>
      <c r="BU3" s="12" t="s">
        <v>45</v>
      </c>
      <c r="BV3" s="12" t="s">
        <v>32</v>
      </c>
      <c r="BW3" s="12" t="s">
        <v>46</v>
      </c>
      <c r="BX3" s="12" t="s">
        <v>68</v>
      </c>
      <c r="BY3" s="12" t="s">
        <v>20</v>
      </c>
      <c r="BZ3" s="12" t="s">
        <v>26</v>
      </c>
      <c r="CA3" s="12" t="s">
        <v>44</v>
      </c>
      <c r="CB3" s="12" t="s">
        <v>41</v>
      </c>
      <c r="CC3" s="12" t="s">
        <v>15</v>
      </c>
      <c r="CD3" s="12" t="s">
        <v>201</v>
      </c>
      <c r="CF3" s="12" t="s">
        <v>35</v>
      </c>
      <c r="CG3" s="12" t="s">
        <v>37</v>
      </c>
      <c r="CH3" s="12" t="s">
        <v>54</v>
      </c>
      <c r="CI3" s="12" t="s">
        <v>5</v>
      </c>
      <c r="CJ3" s="12" t="s">
        <v>59</v>
      </c>
      <c r="CK3" s="12" t="s">
        <v>55</v>
      </c>
      <c r="CL3" s="12" t="s">
        <v>199</v>
      </c>
      <c r="CM3" s="12" t="s">
        <v>66</v>
      </c>
      <c r="CN3" s="12" t="s">
        <v>57</v>
      </c>
      <c r="CO3" s="12" t="s">
        <v>9</v>
      </c>
      <c r="CP3" s="12" t="s">
        <v>17</v>
      </c>
      <c r="CQ3" s="12" t="s">
        <v>40</v>
      </c>
      <c r="CR3" s="12" t="s">
        <v>73</v>
      </c>
      <c r="CS3" s="12" t="s">
        <v>200</v>
      </c>
      <c r="CT3" s="12" t="s">
        <v>65</v>
      </c>
      <c r="CU3" s="12" t="s">
        <v>25</v>
      </c>
      <c r="CV3" s="12" t="s">
        <v>56</v>
      </c>
      <c r="CW3" s="12" t="s">
        <v>79</v>
      </c>
      <c r="CX3" s="12" t="s">
        <v>14</v>
      </c>
      <c r="CY3" s="12" t="s">
        <v>83</v>
      </c>
      <c r="CZ3" s="12" t="s">
        <v>4</v>
      </c>
      <c r="DA3" s="12" t="s">
        <v>72</v>
      </c>
      <c r="DB3" s="12" t="s">
        <v>38</v>
      </c>
      <c r="DC3" s="12" t="s">
        <v>24</v>
      </c>
      <c r="DD3" s="12" t="s">
        <v>43</v>
      </c>
      <c r="DE3" s="12" t="s">
        <v>30</v>
      </c>
      <c r="DF3" s="12" t="s">
        <v>64</v>
      </c>
      <c r="DG3" s="12" t="s">
        <v>12</v>
      </c>
      <c r="DH3" s="12" t="s">
        <v>78</v>
      </c>
      <c r="DI3" s="12" t="s">
        <v>45</v>
      </c>
      <c r="DJ3" s="12" t="s">
        <v>32</v>
      </c>
      <c r="DK3" s="12" t="s">
        <v>46</v>
      </c>
      <c r="DL3" s="12" t="s">
        <v>68</v>
      </c>
      <c r="DM3" s="12" t="s">
        <v>20</v>
      </c>
      <c r="DN3" s="12" t="s">
        <v>26</v>
      </c>
      <c r="DO3" s="12" t="s">
        <v>44</v>
      </c>
      <c r="DP3" s="12" t="s">
        <v>41</v>
      </c>
      <c r="DQ3" s="12" t="s">
        <v>15</v>
      </c>
      <c r="DR3" s="12" t="s">
        <v>201</v>
      </c>
    </row>
    <row r="4" spans="1:163" x14ac:dyDescent="0.25">
      <c r="B4" s="12" t="s">
        <v>212</v>
      </c>
      <c r="C4" s="12" t="s">
        <v>212</v>
      </c>
      <c r="D4" s="12" t="s">
        <v>212</v>
      </c>
      <c r="E4" s="12" t="s">
        <v>212</v>
      </c>
      <c r="F4" s="12" t="s">
        <v>212</v>
      </c>
      <c r="G4" s="12" t="s">
        <v>212</v>
      </c>
      <c r="H4" s="12" t="s">
        <v>212</v>
      </c>
      <c r="I4" s="12" t="s">
        <v>212</v>
      </c>
      <c r="J4" s="12" t="s">
        <v>212</v>
      </c>
      <c r="K4" s="12" t="s">
        <v>212</v>
      </c>
      <c r="L4" s="12" t="s">
        <v>212</v>
      </c>
      <c r="M4" s="12" t="s">
        <v>212</v>
      </c>
      <c r="N4" s="12" t="s">
        <v>212</v>
      </c>
      <c r="O4" s="12" t="s">
        <v>212</v>
      </c>
      <c r="P4" s="12" t="s">
        <v>212</v>
      </c>
      <c r="Q4" s="12" t="s">
        <v>212</v>
      </c>
      <c r="R4" s="12" t="s">
        <v>212</v>
      </c>
      <c r="S4" s="12" t="s">
        <v>212</v>
      </c>
      <c r="T4" s="12" t="s">
        <v>212</v>
      </c>
      <c r="U4" s="12" t="s">
        <v>212</v>
      </c>
      <c r="V4" s="12" t="s">
        <v>212</v>
      </c>
      <c r="W4" s="12" t="s">
        <v>212</v>
      </c>
      <c r="X4" s="12" t="s">
        <v>212</v>
      </c>
      <c r="Y4" s="12" t="s">
        <v>212</v>
      </c>
      <c r="Z4" s="12" t="s">
        <v>212</v>
      </c>
      <c r="AA4" s="12" t="s">
        <v>212</v>
      </c>
      <c r="AB4" s="12" t="s">
        <v>212</v>
      </c>
      <c r="AC4" s="12" t="s">
        <v>212</v>
      </c>
      <c r="AD4" s="12" t="s">
        <v>212</v>
      </c>
      <c r="AE4" s="12" t="s">
        <v>212</v>
      </c>
      <c r="AF4" s="12" t="s">
        <v>212</v>
      </c>
      <c r="AG4" s="12" t="s">
        <v>212</v>
      </c>
      <c r="AH4" s="12" t="s">
        <v>212</v>
      </c>
      <c r="AI4" s="12" t="s">
        <v>212</v>
      </c>
      <c r="AJ4" s="12" t="s">
        <v>212</v>
      </c>
      <c r="AK4" s="12" t="s">
        <v>212</v>
      </c>
      <c r="AL4" s="12" t="s">
        <v>212</v>
      </c>
      <c r="AM4" s="12" t="s">
        <v>212</v>
      </c>
      <c r="AN4" s="12" t="s">
        <v>212</v>
      </c>
      <c r="AO4" s="12" t="s">
        <v>212</v>
      </c>
      <c r="DU4" s="12" t="s">
        <v>35</v>
      </c>
      <c r="DV4" s="12" t="s">
        <v>37</v>
      </c>
      <c r="DW4" s="12" t="s">
        <v>54</v>
      </c>
      <c r="DX4" s="12" t="s">
        <v>5</v>
      </c>
      <c r="DY4" s="12" t="s">
        <v>59</v>
      </c>
      <c r="DZ4" s="12" t="s">
        <v>55</v>
      </c>
      <c r="EA4" s="12" t="s">
        <v>199</v>
      </c>
      <c r="EB4" s="12" t="s">
        <v>66</v>
      </c>
      <c r="EC4" s="12" t="s">
        <v>57</v>
      </c>
      <c r="ED4" s="12" t="s">
        <v>9</v>
      </c>
      <c r="EE4" s="12" t="s">
        <v>17</v>
      </c>
      <c r="EF4" s="12" t="s">
        <v>40</v>
      </c>
      <c r="EG4" s="12" t="s">
        <v>73</v>
      </c>
      <c r="EH4" s="12" t="s">
        <v>200</v>
      </c>
      <c r="EI4" s="12" t="s">
        <v>65</v>
      </c>
      <c r="EJ4" s="12" t="s">
        <v>25</v>
      </c>
      <c r="EK4" s="12" t="s">
        <v>56</v>
      </c>
      <c r="EL4" s="12" t="s">
        <v>79</v>
      </c>
      <c r="EM4" s="12" t="s">
        <v>14</v>
      </c>
      <c r="EN4" s="12" t="s">
        <v>83</v>
      </c>
      <c r="EO4" s="12" t="s">
        <v>4</v>
      </c>
      <c r="EP4" s="12" t="s">
        <v>72</v>
      </c>
      <c r="EQ4" s="12" t="s">
        <v>38</v>
      </c>
      <c r="ER4" s="12" t="s">
        <v>24</v>
      </c>
      <c r="ES4" s="12" t="s">
        <v>43</v>
      </c>
      <c r="ET4" s="12" t="s">
        <v>30</v>
      </c>
      <c r="EU4" s="12" t="s">
        <v>64</v>
      </c>
      <c r="EV4" s="12" t="s">
        <v>12</v>
      </c>
      <c r="EW4" s="12" t="s">
        <v>204</v>
      </c>
      <c r="EX4" s="12" t="s">
        <v>45</v>
      </c>
      <c r="EY4" s="12" t="s">
        <v>32</v>
      </c>
      <c r="EZ4" s="12" t="s">
        <v>46</v>
      </c>
      <c r="FA4" s="12" t="s">
        <v>68</v>
      </c>
      <c r="FB4" s="12" t="s">
        <v>20</v>
      </c>
      <c r="FC4" s="12" t="s">
        <v>26</v>
      </c>
      <c r="FD4" s="12" t="s">
        <v>44</v>
      </c>
      <c r="FE4" s="12" t="s">
        <v>41</v>
      </c>
      <c r="FF4" s="12" t="s">
        <v>15</v>
      </c>
      <c r="FG4" s="12" t="s">
        <v>201</v>
      </c>
    </row>
    <row r="5" spans="1:163" hidden="1" x14ac:dyDescent="0.25">
      <c r="A5" s="12">
        <v>1960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</row>
    <row r="6" spans="1:163" hidden="1" x14ac:dyDescent="0.25">
      <c r="A6" s="12">
        <v>1961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</row>
    <row r="7" spans="1:163" hidden="1" x14ac:dyDescent="0.25">
      <c r="A7" s="12">
        <v>1962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</row>
    <row r="8" spans="1:163" hidden="1" x14ac:dyDescent="0.25">
      <c r="A8" s="12">
        <v>1963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</row>
    <row r="9" spans="1:163" hidden="1" x14ac:dyDescent="0.25">
      <c r="A9" s="12">
        <v>1964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</row>
    <row r="10" spans="1:163" hidden="1" x14ac:dyDescent="0.25">
      <c r="A10" s="12">
        <v>1965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</row>
    <row r="11" spans="1:163" hidden="1" x14ac:dyDescent="0.25">
      <c r="A11" s="12">
        <v>1966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</row>
    <row r="12" spans="1:163" hidden="1" x14ac:dyDescent="0.25">
      <c r="A12" s="12">
        <v>1967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>
        <v>10</v>
      </c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</row>
    <row r="13" spans="1:163" hidden="1" x14ac:dyDescent="0.25">
      <c r="A13" s="12">
        <v>1968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>
        <v>10</v>
      </c>
      <c r="O13" s="135"/>
      <c r="P13" s="135">
        <v>19.66</v>
      </c>
      <c r="Q13" s="135">
        <v>10</v>
      </c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</row>
    <row r="14" spans="1:163" hidden="1" x14ac:dyDescent="0.25">
      <c r="A14" s="12">
        <v>1969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>
        <v>10</v>
      </c>
      <c r="O14" s="135"/>
      <c r="P14" s="135">
        <v>19</v>
      </c>
      <c r="Q14" s="135">
        <v>11</v>
      </c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>
        <v>11.11</v>
      </c>
      <c r="AJ14" s="135"/>
      <c r="AK14" s="135"/>
      <c r="AL14" s="135"/>
      <c r="AM14" s="135">
        <v>14</v>
      </c>
      <c r="AN14" s="135"/>
      <c r="AO14" s="135"/>
    </row>
    <row r="15" spans="1:163" hidden="1" x14ac:dyDescent="0.25">
      <c r="A15" s="12">
        <v>1970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>
        <v>10</v>
      </c>
      <c r="O15" s="135"/>
      <c r="P15" s="135">
        <v>23</v>
      </c>
      <c r="Q15" s="135">
        <v>11</v>
      </c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>
        <v>20</v>
      </c>
      <c r="AC15" s="135"/>
      <c r="AD15" s="135"/>
      <c r="AE15" s="135"/>
      <c r="AF15" s="135"/>
      <c r="AG15" s="135"/>
      <c r="AH15" s="135"/>
      <c r="AI15" s="135">
        <v>11.11</v>
      </c>
      <c r="AJ15" s="135"/>
      <c r="AK15" s="135"/>
      <c r="AL15" s="135"/>
      <c r="AM15" s="135">
        <v>14</v>
      </c>
      <c r="AN15" s="135"/>
      <c r="AO15" s="135"/>
    </row>
    <row r="16" spans="1:163" hidden="1" x14ac:dyDescent="0.25">
      <c r="A16" s="12">
        <v>1971</v>
      </c>
      <c r="B16" s="135"/>
      <c r="C16" s="135"/>
      <c r="D16" s="135"/>
      <c r="E16" s="135"/>
      <c r="F16" s="135">
        <v>18</v>
      </c>
      <c r="G16" s="135"/>
      <c r="H16" s="135"/>
      <c r="I16" s="135"/>
      <c r="J16" s="135"/>
      <c r="K16" s="135"/>
      <c r="L16" s="135"/>
      <c r="M16" s="135"/>
      <c r="N16" s="135">
        <v>15</v>
      </c>
      <c r="O16" s="135"/>
      <c r="P16" s="135">
        <v>23</v>
      </c>
      <c r="Q16" s="135">
        <v>11</v>
      </c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>
        <v>20</v>
      </c>
      <c r="AC16" s="135"/>
      <c r="AD16" s="135"/>
      <c r="AE16" s="135"/>
      <c r="AF16" s="135"/>
      <c r="AG16" s="135"/>
      <c r="AH16" s="135"/>
      <c r="AI16" s="135">
        <v>17.649999999999999</v>
      </c>
      <c r="AJ16" s="135"/>
      <c r="AK16" s="135"/>
      <c r="AL16" s="135"/>
      <c r="AM16" s="135">
        <v>14</v>
      </c>
      <c r="AN16" s="135"/>
      <c r="AO16" s="135"/>
    </row>
    <row r="17" spans="1:163" hidden="1" x14ac:dyDescent="0.25">
      <c r="A17" s="12">
        <v>1972</v>
      </c>
      <c r="B17" s="135"/>
      <c r="C17" s="135"/>
      <c r="D17" s="135"/>
      <c r="E17" s="135"/>
      <c r="F17" s="135">
        <v>18</v>
      </c>
      <c r="G17" s="135"/>
      <c r="H17" s="135"/>
      <c r="I17" s="135"/>
      <c r="J17" s="135"/>
      <c r="K17" s="135"/>
      <c r="L17" s="135"/>
      <c r="M17" s="135"/>
      <c r="N17" s="135">
        <v>15</v>
      </c>
      <c r="O17" s="135"/>
      <c r="P17" s="135">
        <v>23</v>
      </c>
      <c r="Q17" s="135">
        <v>11</v>
      </c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>
        <v>20</v>
      </c>
      <c r="AC17" s="135"/>
      <c r="AD17" s="135"/>
      <c r="AE17" s="135"/>
      <c r="AF17" s="135"/>
      <c r="AG17" s="135"/>
      <c r="AH17" s="135"/>
      <c r="AI17" s="135">
        <v>17.649999999999999</v>
      </c>
      <c r="AJ17" s="135"/>
      <c r="AK17" s="135"/>
      <c r="AL17" s="135"/>
      <c r="AM17" s="135">
        <v>14</v>
      </c>
      <c r="AN17" s="135"/>
      <c r="AO17" s="135"/>
    </row>
    <row r="18" spans="1:163" hidden="1" x14ac:dyDescent="0.25">
      <c r="A18" s="12">
        <v>1973</v>
      </c>
      <c r="B18" s="135"/>
      <c r="C18" s="135"/>
      <c r="D18" s="135">
        <v>16</v>
      </c>
      <c r="E18" s="135"/>
      <c r="F18" s="135">
        <v>18</v>
      </c>
      <c r="G18" s="135"/>
      <c r="H18" s="135"/>
      <c r="I18" s="135"/>
      <c r="J18" s="135"/>
      <c r="K18" s="135"/>
      <c r="L18" s="135"/>
      <c r="M18" s="135"/>
      <c r="N18" s="135">
        <v>15</v>
      </c>
      <c r="O18" s="135"/>
      <c r="P18" s="135">
        <v>20</v>
      </c>
      <c r="Q18" s="135">
        <v>11</v>
      </c>
      <c r="R18" s="135"/>
      <c r="S18" s="135"/>
      <c r="T18" s="135">
        <v>12</v>
      </c>
      <c r="U18" s="135"/>
      <c r="V18" s="135"/>
      <c r="W18" s="135"/>
      <c r="X18" s="135"/>
      <c r="Y18" s="135"/>
      <c r="Z18" s="135"/>
      <c r="AA18" s="135"/>
      <c r="AB18" s="135">
        <v>20</v>
      </c>
      <c r="AC18" s="135"/>
      <c r="AD18" s="135"/>
      <c r="AE18" s="135"/>
      <c r="AF18" s="135"/>
      <c r="AG18" s="135"/>
      <c r="AH18" s="135"/>
      <c r="AI18" s="135">
        <v>17.649999999999999</v>
      </c>
      <c r="AJ18" s="135"/>
      <c r="AK18" s="135">
        <v>10</v>
      </c>
      <c r="AL18" s="135"/>
      <c r="AM18" s="135">
        <v>14</v>
      </c>
      <c r="AN18" s="135"/>
      <c r="AO18" s="135"/>
    </row>
    <row r="19" spans="1:163" hidden="1" x14ac:dyDescent="0.25">
      <c r="A19" s="12">
        <v>1974</v>
      </c>
      <c r="B19" s="135">
        <v>10</v>
      </c>
      <c r="C19" s="135"/>
      <c r="D19" s="135">
        <v>16</v>
      </c>
      <c r="E19" s="135"/>
      <c r="F19" s="135">
        <v>18</v>
      </c>
      <c r="G19" s="135"/>
      <c r="H19" s="135"/>
      <c r="I19" s="135"/>
      <c r="J19" s="135"/>
      <c r="K19" s="135"/>
      <c r="L19" s="135"/>
      <c r="M19" s="135"/>
      <c r="N19" s="135">
        <v>15</v>
      </c>
      <c r="O19" s="135"/>
      <c r="P19" s="135">
        <v>20</v>
      </c>
      <c r="Q19" s="135">
        <v>11</v>
      </c>
      <c r="R19" s="135"/>
      <c r="S19" s="135"/>
      <c r="T19" s="135">
        <v>12</v>
      </c>
      <c r="U19" s="135"/>
      <c r="V19" s="135"/>
      <c r="W19" s="135"/>
      <c r="X19" s="135"/>
      <c r="Y19" s="135"/>
      <c r="Z19" s="135"/>
      <c r="AA19" s="135"/>
      <c r="AB19" s="135">
        <v>20</v>
      </c>
      <c r="AC19" s="135"/>
      <c r="AD19" s="135"/>
      <c r="AE19" s="135"/>
      <c r="AF19" s="135"/>
      <c r="AG19" s="135"/>
      <c r="AH19" s="135"/>
      <c r="AI19" s="135">
        <v>17.649999999999999</v>
      </c>
      <c r="AJ19" s="135"/>
      <c r="AK19" s="135">
        <v>10</v>
      </c>
      <c r="AL19" s="135"/>
      <c r="AM19" s="135">
        <v>18</v>
      </c>
      <c r="AN19" s="135"/>
      <c r="AO19" s="135"/>
    </row>
    <row r="20" spans="1:163" hidden="1" x14ac:dyDescent="0.25">
      <c r="A20" s="12">
        <v>1975</v>
      </c>
      <c r="B20" s="135">
        <v>13</v>
      </c>
      <c r="C20" s="135"/>
      <c r="D20" s="135">
        <v>16</v>
      </c>
      <c r="E20" s="135"/>
      <c r="F20" s="135">
        <v>18</v>
      </c>
      <c r="G20" s="135"/>
      <c r="H20" s="135"/>
      <c r="I20" s="135"/>
      <c r="J20" s="135"/>
      <c r="K20" s="135">
        <v>20</v>
      </c>
      <c r="L20" s="135"/>
      <c r="M20" s="135"/>
      <c r="N20" s="135">
        <v>15</v>
      </c>
      <c r="O20" s="135"/>
      <c r="P20" s="135">
        <v>20</v>
      </c>
      <c r="Q20" s="135">
        <v>11</v>
      </c>
      <c r="R20" s="135"/>
      <c r="S20" s="135"/>
      <c r="T20" s="135">
        <v>12</v>
      </c>
      <c r="U20" s="135"/>
      <c r="V20" s="135"/>
      <c r="W20" s="135"/>
      <c r="X20" s="135"/>
      <c r="Y20" s="135"/>
      <c r="Z20" s="135"/>
      <c r="AA20" s="135"/>
      <c r="AB20" s="135">
        <v>20</v>
      </c>
      <c r="AC20" s="135"/>
      <c r="AD20" s="135"/>
      <c r="AE20" s="135"/>
      <c r="AF20" s="135"/>
      <c r="AG20" s="135"/>
      <c r="AH20" s="135"/>
      <c r="AI20" s="135">
        <v>17.649999999999999</v>
      </c>
      <c r="AJ20" s="135"/>
      <c r="AK20" s="135">
        <v>8</v>
      </c>
      <c r="AL20" s="135"/>
      <c r="AM20" s="135">
        <v>20</v>
      </c>
      <c r="AN20" s="135"/>
      <c r="AO20" s="135"/>
    </row>
    <row r="21" spans="1:163" hidden="1" x14ac:dyDescent="0.25">
      <c r="A21" s="12">
        <v>1976</v>
      </c>
      <c r="B21" s="135">
        <v>13</v>
      </c>
      <c r="C21" s="135"/>
      <c r="D21" s="135">
        <v>18</v>
      </c>
      <c r="E21" s="135"/>
      <c r="F21" s="135">
        <v>18</v>
      </c>
      <c r="G21" s="135"/>
      <c r="H21" s="135"/>
      <c r="I21" s="135"/>
      <c r="J21" s="135"/>
      <c r="K21" s="135">
        <v>20</v>
      </c>
      <c r="L21" s="135"/>
      <c r="M21" s="135"/>
      <c r="N21" s="135">
        <v>15</v>
      </c>
      <c r="O21" s="135"/>
      <c r="P21" s="135">
        <v>20</v>
      </c>
      <c r="Q21" s="135">
        <v>11</v>
      </c>
      <c r="R21" s="135"/>
      <c r="S21" s="135"/>
      <c r="T21" s="135">
        <v>12</v>
      </c>
      <c r="U21" s="135"/>
      <c r="V21" s="135"/>
      <c r="W21" s="135"/>
      <c r="X21" s="135"/>
      <c r="Y21" s="135"/>
      <c r="Z21" s="135"/>
      <c r="AA21" s="135"/>
      <c r="AB21" s="135">
        <v>20</v>
      </c>
      <c r="AC21" s="135"/>
      <c r="AD21" s="135"/>
      <c r="AE21" s="135"/>
      <c r="AF21" s="135"/>
      <c r="AG21" s="135"/>
      <c r="AH21" s="135"/>
      <c r="AI21" s="135">
        <v>17.649999999999999</v>
      </c>
      <c r="AJ21" s="135"/>
      <c r="AK21" s="135">
        <v>8</v>
      </c>
      <c r="AL21" s="135"/>
      <c r="AM21" s="135">
        <v>20</v>
      </c>
      <c r="AN21" s="135"/>
      <c r="AO21" s="135"/>
    </row>
    <row r="22" spans="1:163" hidden="1" x14ac:dyDescent="0.25">
      <c r="A22" s="12">
        <v>1977</v>
      </c>
      <c r="B22" s="135">
        <v>16</v>
      </c>
      <c r="C22" s="135"/>
      <c r="D22" s="135">
        <v>18</v>
      </c>
      <c r="E22" s="135"/>
      <c r="F22" s="135">
        <v>18</v>
      </c>
      <c r="G22" s="135"/>
      <c r="H22" s="135"/>
      <c r="I22" s="135"/>
      <c r="J22" s="135"/>
      <c r="K22" s="135">
        <v>20</v>
      </c>
      <c r="L22" s="135"/>
      <c r="M22" s="135"/>
      <c r="N22" s="135">
        <v>15</v>
      </c>
      <c r="O22" s="135"/>
      <c r="P22" s="135">
        <v>17.600000000000001</v>
      </c>
      <c r="Q22" s="135">
        <v>11</v>
      </c>
      <c r="R22" s="135"/>
      <c r="S22" s="135"/>
      <c r="T22" s="135">
        <v>14</v>
      </c>
      <c r="U22" s="135"/>
      <c r="V22" s="135"/>
      <c r="W22" s="135"/>
      <c r="X22" s="135"/>
      <c r="Y22" s="135"/>
      <c r="Z22" s="135"/>
      <c r="AA22" s="135"/>
      <c r="AB22" s="135">
        <v>20</v>
      </c>
      <c r="AC22" s="135"/>
      <c r="AD22" s="135"/>
      <c r="AE22" s="135"/>
      <c r="AF22" s="135"/>
      <c r="AG22" s="135"/>
      <c r="AH22" s="135"/>
      <c r="AI22" s="135">
        <v>17.649999999999999</v>
      </c>
      <c r="AJ22" s="135"/>
      <c r="AK22" s="135">
        <v>8</v>
      </c>
      <c r="AL22" s="135"/>
      <c r="AM22" s="135">
        <v>18</v>
      </c>
      <c r="AN22" s="135"/>
      <c r="AO22" s="135"/>
    </row>
    <row r="23" spans="1:163" hidden="1" x14ac:dyDescent="0.25">
      <c r="A23" s="12">
        <v>1978</v>
      </c>
      <c r="B23" s="135">
        <v>16</v>
      </c>
      <c r="C23" s="135"/>
      <c r="D23" s="135">
        <v>18</v>
      </c>
      <c r="E23" s="135"/>
      <c r="F23" s="135">
        <v>16</v>
      </c>
      <c r="G23" s="135"/>
      <c r="H23" s="135"/>
      <c r="I23" s="135"/>
      <c r="J23" s="135"/>
      <c r="K23" s="135">
        <v>20</v>
      </c>
      <c r="L23" s="135"/>
      <c r="M23" s="135"/>
      <c r="N23" s="135">
        <v>18</v>
      </c>
      <c r="O23" s="135"/>
      <c r="P23" s="135">
        <v>17.600000000000001</v>
      </c>
      <c r="Q23" s="135">
        <v>12</v>
      </c>
      <c r="R23" s="135"/>
      <c r="S23" s="135"/>
      <c r="T23" s="135">
        <v>14</v>
      </c>
      <c r="U23" s="135"/>
      <c r="V23" s="135">
        <v>10</v>
      </c>
      <c r="W23" s="135"/>
      <c r="X23" s="135"/>
      <c r="Y23" s="135"/>
      <c r="Z23" s="135"/>
      <c r="AA23" s="135"/>
      <c r="AB23" s="135">
        <v>20</v>
      </c>
      <c r="AC23" s="135"/>
      <c r="AD23" s="135"/>
      <c r="AE23" s="135"/>
      <c r="AF23" s="135"/>
      <c r="AG23" s="135"/>
      <c r="AH23" s="135"/>
      <c r="AI23" s="135">
        <v>20.63</v>
      </c>
      <c r="AJ23" s="135"/>
      <c r="AK23" s="135">
        <v>8</v>
      </c>
      <c r="AL23" s="135"/>
      <c r="AM23" s="135">
        <v>18</v>
      </c>
      <c r="AN23" s="135"/>
      <c r="AO23" s="135"/>
    </row>
    <row r="24" spans="1:163" hidden="1" x14ac:dyDescent="0.25">
      <c r="A24" s="12">
        <v>1979</v>
      </c>
      <c r="B24" s="135">
        <v>16</v>
      </c>
      <c r="C24" s="135"/>
      <c r="D24" s="135">
        <v>18</v>
      </c>
      <c r="E24" s="135"/>
      <c r="F24" s="135">
        <v>16</v>
      </c>
      <c r="G24" s="135"/>
      <c r="H24" s="135"/>
      <c r="I24" s="135"/>
      <c r="J24" s="135"/>
      <c r="K24" s="135">
        <v>20</v>
      </c>
      <c r="L24" s="135"/>
      <c r="M24" s="135"/>
      <c r="N24" s="135">
        <v>18</v>
      </c>
      <c r="O24" s="135"/>
      <c r="P24" s="135">
        <v>17.600000000000001</v>
      </c>
      <c r="Q24" s="135">
        <v>12</v>
      </c>
      <c r="R24" s="135"/>
      <c r="S24" s="135"/>
      <c r="T24" s="135">
        <v>14</v>
      </c>
      <c r="U24" s="135"/>
      <c r="V24" s="135">
        <v>10</v>
      </c>
      <c r="W24" s="135"/>
      <c r="X24" s="135"/>
      <c r="Y24" s="135"/>
      <c r="Z24" s="135"/>
      <c r="AA24" s="135"/>
      <c r="AB24" s="135">
        <v>20</v>
      </c>
      <c r="AC24" s="135"/>
      <c r="AD24" s="135"/>
      <c r="AE24" s="135"/>
      <c r="AF24" s="135"/>
      <c r="AG24" s="135"/>
      <c r="AH24" s="135"/>
      <c r="AI24" s="135">
        <v>20.63</v>
      </c>
      <c r="AJ24" s="135"/>
      <c r="AK24" s="135">
        <v>8</v>
      </c>
      <c r="AL24" s="135"/>
      <c r="AM24" s="135">
        <v>18</v>
      </c>
      <c r="AN24" s="135"/>
      <c r="AO24" s="135"/>
    </row>
    <row r="25" spans="1:163" x14ac:dyDescent="0.25">
      <c r="A25" s="12">
        <v>1980</v>
      </c>
      <c r="B25" s="135">
        <v>16</v>
      </c>
      <c r="C25" s="135"/>
      <c r="D25" s="135">
        <v>18</v>
      </c>
      <c r="E25" s="135"/>
      <c r="F25" s="135">
        <v>16</v>
      </c>
      <c r="G25" s="135"/>
      <c r="H25" s="135"/>
      <c r="I25" s="135"/>
      <c r="J25" s="135"/>
      <c r="K25" s="135">
        <v>20</v>
      </c>
      <c r="L25" s="135"/>
      <c r="M25" s="135"/>
      <c r="N25" s="135">
        <v>18</v>
      </c>
      <c r="O25" s="135">
        <v>10</v>
      </c>
      <c r="P25" s="135">
        <v>17.600000000000001</v>
      </c>
      <c r="Q25" s="135">
        <v>13</v>
      </c>
      <c r="R25" s="135"/>
      <c r="S25" s="135"/>
      <c r="T25" s="135">
        <v>14</v>
      </c>
      <c r="U25" s="135"/>
      <c r="V25" s="135">
        <v>10</v>
      </c>
      <c r="W25" s="135"/>
      <c r="X25" s="135"/>
      <c r="Y25" s="135"/>
      <c r="Z25" s="135">
        <v>10</v>
      </c>
      <c r="AA25" s="135"/>
      <c r="AB25" s="135">
        <v>20</v>
      </c>
      <c r="AC25" s="135">
        <v>16</v>
      </c>
      <c r="AD25" s="135"/>
      <c r="AE25" s="135"/>
      <c r="AF25" s="135"/>
      <c r="AG25" s="135"/>
      <c r="AH25" s="135"/>
      <c r="AI25" s="135">
        <v>20.63</v>
      </c>
      <c r="AJ25" s="135"/>
      <c r="AK25" s="135">
        <v>15</v>
      </c>
      <c r="AL25" s="135"/>
      <c r="AM25" s="135">
        <v>18</v>
      </c>
      <c r="AN25" s="135"/>
      <c r="AO25" s="135"/>
      <c r="AR25" s="12" t="e" cm="1">
        <f t="array" aca="1" ref="AR25" ca="1">+[3]!hp(B25:B65,100)</f>
        <v>#NAME?</v>
      </c>
      <c r="AT25" s="12" t="e" cm="1">
        <f t="array" aca="1" ref="AT25" ca="1">+[3]!hp(D25:D65,100)</f>
        <v>#NAME?</v>
      </c>
      <c r="AV25" s="12" t="e" cm="1">
        <f t="array" aca="1" ref="AV25" ca="1">+[3]!hp(F25:F65,100)</f>
        <v>#NAME?</v>
      </c>
      <c r="AY25" s="12" t="e" cm="1">
        <f t="array" aca="1" ref="AY25" ca="1">+[3]!hp(I25:I65,100)</f>
        <v>#NAME?</v>
      </c>
      <c r="BA25" s="12" t="e" cm="1">
        <f t="array" aca="1" ref="BA25" ca="1">+[3]!hp(K25:K65,100)</f>
        <v>#NAME?</v>
      </c>
      <c r="BD25" s="12" t="e" cm="1">
        <f t="array" aca="1" ref="BD25" ca="1">+[3]!hp(N25:N65,100)</f>
        <v>#NAME?</v>
      </c>
      <c r="BE25" s="12" t="e" cm="1">
        <f t="array" aca="1" ref="BE25" ca="1">+[3]!hp(O25:O65,100)</f>
        <v>#NAME?</v>
      </c>
      <c r="BF25" s="12" t="e" cm="1">
        <f t="array" aca="1" ref="BF25" ca="1">+[3]!hp(P25:P65,100)</f>
        <v>#NAME?</v>
      </c>
      <c r="BG25" s="12" t="e" cm="1">
        <f t="array" aca="1" ref="BG25" ca="1">+[3]!hp(Q25:Q65,100)</f>
        <v>#NAME?</v>
      </c>
      <c r="BJ25" s="12" t="e" cm="1">
        <f t="array" aca="1" ref="BJ25" ca="1">+[3]!hp(T25:T65,100)</f>
        <v>#NAME?</v>
      </c>
      <c r="BL25" s="12" t="e" cm="1">
        <f t="array" aca="1" ref="BL25" ca="1">+[3]!hp(V25:V65,100)</f>
        <v>#NAME?</v>
      </c>
      <c r="BP25" s="12" t="e" cm="1">
        <f t="array" aca="1" ref="BP25" ca="1">+[3]!hp(Z25:Z65,100)</f>
        <v>#NAME?</v>
      </c>
      <c r="BR25" s="12" t="e" cm="1">
        <f t="array" aca="1" ref="BR25" ca="1">+[3]!hp(AB25:AB65,100)</f>
        <v>#NAME?</v>
      </c>
      <c r="BS25" s="12" t="e" cm="1">
        <f t="array" aca="1" ref="BS25" ca="1">+[3]!hp(AC25:AC65,100)</f>
        <v>#NAME?</v>
      </c>
      <c r="BY25" s="12" t="e" cm="1">
        <f t="array" aca="1" ref="BY25" ca="1">+[3]!hp(AI25:AI65,100)</f>
        <v>#NAME?</v>
      </c>
      <c r="CA25" s="12" t="e" cm="1">
        <f t="array" aca="1" ref="CA25" ca="1">+[3]!hp(AK25:AK65,100)</f>
        <v>#NAME?</v>
      </c>
      <c r="CB25" s="12" t="e" cm="1">
        <f t="array" aca="1" ref="CB25" ca="1">+[3]!hp(AL25:AL65,100)</f>
        <v>#NAME?</v>
      </c>
      <c r="CC25" s="12" t="e" cm="1">
        <f t="array" aca="1" ref="CC25" ca="1">+[3]!hp(AM25:AM65,100)</f>
        <v>#NAME?</v>
      </c>
      <c r="CF25" s="136" t="e">
        <f ca="1">+B25-AR25</f>
        <v>#NAME?</v>
      </c>
      <c r="CG25" s="136"/>
      <c r="CH25" s="136" t="e">
        <f t="shared" ref="CH25:CW40" ca="1" si="0">+D25-AT25</f>
        <v>#NAME?</v>
      </c>
      <c r="CI25" s="136">
        <f t="shared" si="0"/>
        <v>0</v>
      </c>
      <c r="CJ25" s="136" t="e">
        <f t="shared" ca="1" si="0"/>
        <v>#NAME?</v>
      </c>
      <c r="CK25" s="136"/>
      <c r="CL25" s="136">
        <f t="shared" si="0"/>
        <v>0</v>
      </c>
      <c r="CM25" s="136" t="e">
        <f t="shared" ca="1" si="0"/>
        <v>#NAME?</v>
      </c>
      <c r="CN25" s="136"/>
      <c r="CO25" s="136" t="e">
        <f t="shared" ca="1" si="0"/>
        <v>#NAME?</v>
      </c>
      <c r="CP25" s="136"/>
      <c r="CQ25" s="136"/>
      <c r="CR25" s="136" t="e">
        <f t="shared" ca="1" si="0"/>
        <v>#NAME?</v>
      </c>
      <c r="CS25" s="136" t="e">
        <f t="shared" ca="1" si="0"/>
        <v>#NAME?</v>
      </c>
      <c r="CT25" s="136" t="e">
        <f t="shared" ca="1" si="0"/>
        <v>#NAME?</v>
      </c>
      <c r="CU25" s="136" t="e">
        <f t="shared" ca="1" si="0"/>
        <v>#NAME?</v>
      </c>
      <c r="CV25" s="136"/>
      <c r="CW25" s="136"/>
      <c r="CX25" s="136" t="e">
        <f t="shared" ref="CX25:DM40" ca="1" si="1">+T25-BJ25</f>
        <v>#NAME?</v>
      </c>
      <c r="CY25" s="136"/>
      <c r="CZ25" s="136" t="e">
        <f t="shared" ca="1" si="1"/>
        <v>#NAME?</v>
      </c>
      <c r="DA25" s="136"/>
      <c r="DB25" s="136"/>
      <c r="DC25" s="136"/>
      <c r="DD25" s="136" t="e">
        <f t="shared" ca="1" si="1"/>
        <v>#NAME?</v>
      </c>
      <c r="DE25" s="136"/>
      <c r="DF25" s="136" t="e">
        <f t="shared" ca="1" si="1"/>
        <v>#NAME?</v>
      </c>
      <c r="DG25" s="136" t="e">
        <f t="shared" ca="1" si="1"/>
        <v>#NAME?</v>
      </c>
      <c r="DH25" s="136"/>
      <c r="DI25" s="136"/>
      <c r="DJ25" s="136"/>
      <c r="DK25" s="136"/>
      <c r="DL25" s="136"/>
      <c r="DM25" s="136" t="e">
        <f t="shared" ca="1" si="1"/>
        <v>#NAME?</v>
      </c>
      <c r="DN25" s="136"/>
      <c r="DO25" s="136" t="e">
        <f t="shared" ref="DO25:DQ29" ca="1" si="2">+AK25-CA25</f>
        <v>#NAME?</v>
      </c>
      <c r="DP25" s="136" t="e">
        <f t="shared" ca="1" si="2"/>
        <v>#NAME?</v>
      </c>
      <c r="DQ25" s="136" t="e">
        <f t="shared" ca="1" si="2"/>
        <v>#NAME?</v>
      </c>
      <c r="DR25" s="136"/>
      <c r="DU25" s="12">
        <v>5.955567233559222</v>
      </c>
      <c r="DV25" s="12">
        <v>2.106849184906082</v>
      </c>
      <c r="DW25" s="12">
        <v>2.2086576118185093</v>
      </c>
      <c r="DX25" s="12" t="e">
        <v>#N/A</v>
      </c>
      <c r="DY25" s="12">
        <v>3.1642672333027804</v>
      </c>
      <c r="DZ25" s="12">
        <v>4.5449138962210185</v>
      </c>
      <c r="EA25" s="12" t="e">
        <v>#N/A</v>
      </c>
      <c r="EB25" s="12">
        <v>6.2124900946277819</v>
      </c>
      <c r="EC25" s="12">
        <v>1.6954447604566809</v>
      </c>
      <c r="ED25" s="12">
        <v>11.094653810564935</v>
      </c>
      <c r="EE25" s="12">
        <v>4.2717787882106961</v>
      </c>
      <c r="EF25" s="12">
        <v>9.5530905562889075</v>
      </c>
      <c r="EG25" s="12">
        <v>1.0819485601316359</v>
      </c>
      <c r="EH25" s="12">
        <v>1.0349483797401859</v>
      </c>
      <c r="EI25" s="12">
        <v>1.7201188653508694</v>
      </c>
      <c r="EJ25" s="12">
        <v>4.0130399020657279</v>
      </c>
      <c r="EK25" s="12">
        <v>3.5008801504085341</v>
      </c>
      <c r="EL25" s="12">
        <v>3.7060812774592193</v>
      </c>
      <c r="EM25" s="12">
        <v>2.686728250554296</v>
      </c>
      <c r="EN25" s="12">
        <v>1.9175333056955139</v>
      </c>
      <c r="EO25" s="12">
        <v>13.588200191963296</v>
      </c>
      <c r="ER25" s="12">
        <v>0</v>
      </c>
      <c r="ES25" s="12">
        <v>-1.7281956010483839</v>
      </c>
      <c r="ET25" s="12">
        <v>-1.2716710024892137</v>
      </c>
      <c r="EU25" s="12">
        <v>1.8920064546621091</v>
      </c>
      <c r="EV25" s="12">
        <v>-2.3485306747179351</v>
      </c>
      <c r="EW25" s="12">
        <v>-16.400798099473832</v>
      </c>
      <c r="EX25" s="12">
        <v>3.6283335748967431</v>
      </c>
      <c r="EY25" s="12">
        <v>0</v>
      </c>
      <c r="EZ25" s="12">
        <v>0</v>
      </c>
      <c r="FA25" s="12">
        <v>4.3883107259492959</v>
      </c>
      <c r="FB25" s="12">
        <v>-1.4666996152953971</v>
      </c>
      <c r="FC25" s="12">
        <v>3.1284790039713926</v>
      </c>
      <c r="FD25" s="12">
        <v>3.0381606054361328</v>
      </c>
      <c r="FE25" s="12">
        <v>2.8768949490122964</v>
      </c>
      <c r="FF25" s="12">
        <v>7.4637216288076758</v>
      </c>
      <c r="FG25" s="12" t="e">
        <v>#N/A</v>
      </c>
    </row>
    <row r="26" spans="1:163" x14ac:dyDescent="0.25">
      <c r="A26" s="12">
        <v>1981</v>
      </c>
      <c r="B26" s="135">
        <v>20</v>
      </c>
      <c r="C26" s="135"/>
      <c r="D26" s="135">
        <v>18</v>
      </c>
      <c r="E26" s="135"/>
      <c r="F26" s="135">
        <v>16</v>
      </c>
      <c r="G26" s="135"/>
      <c r="H26" s="135"/>
      <c r="I26" s="135"/>
      <c r="J26" s="135"/>
      <c r="K26" s="135">
        <v>20</v>
      </c>
      <c r="L26" s="135"/>
      <c r="M26" s="135"/>
      <c r="N26" s="135">
        <v>18</v>
      </c>
      <c r="O26" s="135">
        <v>10</v>
      </c>
      <c r="P26" s="135">
        <v>17.600000000000001</v>
      </c>
      <c r="Q26" s="135">
        <v>13</v>
      </c>
      <c r="R26" s="135"/>
      <c r="S26" s="135"/>
      <c r="T26" s="135">
        <v>15</v>
      </c>
      <c r="U26" s="135"/>
      <c r="V26" s="135">
        <v>10</v>
      </c>
      <c r="W26" s="135"/>
      <c r="X26" s="135"/>
      <c r="Y26" s="135"/>
      <c r="Z26" s="135">
        <v>10</v>
      </c>
      <c r="AA26" s="135"/>
      <c r="AB26" s="135">
        <v>20</v>
      </c>
      <c r="AC26" s="135">
        <v>16</v>
      </c>
      <c r="AD26" s="135"/>
      <c r="AE26" s="135"/>
      <c r="AF26" s="135"/>
      <c r="AG26" s="135"/>
      <c r="AH26" s="135"/>
      <c r="AI26" s="135">
        <v>23.46</v>
      </c>
      <c r="AJ26" s="135"/>
      <c r="AK26" s="135">
        <v>15</v>
      </c>
      <c r="AL26" s="135"/>
      <c r="AM26" s="135">
        <v>18</v>
      </c>
      <c r="AN26" s="135"/>
      <c r="AO26" s="135"/>
      <c r="CF26" s="136">
        <f t="shared" ref="CF26:CI64" si="3">+B26-AR26</f>
        <v>20</v>
      </c>
      <c r="CG26" s="136"/>
      <c r="CH26" s="136">
        <f t="shared" si="0"/>
        <v>18</v>
      </c>
      <c r="CI26" s="136">
        <f t="shared" si="0"/>
        <v>0</v>
      </c>
      <c r="CJ26" s="136">
        <f t="shared" si="0"/>
        <v>16</v>
      </c>
      <c r="CK26" s="136"/>
      <c r="CL26" s="136">
        <f t="shared" si="0"/>
        <v>0</v>
      </c>
      <c r="CM26" s="136">
        <f t="shared" si="0"/>
        <v>0</v>
      </c>
      <c r="CN26" s="136"/>
      <c r="CO26" s="136">
        <f t="shared" si="0"/>
        <v>20</v>
      </c>
      <c r="CP26" s="136"/>
      <c r="CQ26" s="136"/>
      <c r="CR26" s="136">
        <f t="shared" si="0"/>
        <v>18</v>
      </c>
      <c r="CS26" s="136">
        <f t="shared" si="0"/>
        <v>10</v>
      </c>
      <c r="CT26" s="136">
        <f t="shared" si="0"/>
        <v>17.600000000000001</v>
      </c>
      <c r="CU26" s="136">
        <f t="shared" si="0"/>
        <v>13</v>
      </c>
      <c r="CV26" s="136"/>
      <c r="CW26" s="136"/>
      <c r="CX26" s="136">
        <f t="shared" si="1"/>
        <v>15</v>
      </c>
      <c r="CY26" s="136"/>
      <c r="CZ26" s="136">
        <f t="shared" si="1"/>
        <v>10</v>
      </c>
      <c r="DA26" s="136"/>
      <c r="DB26" s="136"/>
      <c r="DC26" s="136"/>
      <c r="DD26" s="136">
        <f t="shared" si="1"/>
        <v>10</v>
      </c>
      <c r="DE26" s="136"/>
      <c r="DF26" s="136">
        <f t="shared" si="1"/>
        <v>20</v>
      </c>
      <c r="DG26" s="136">
        <f t="shared" si="1"/>
        <v>16</v>
      </c>
      <c r="DH26" s="136"/>
      <c r="DI26" s="136"/>
      <c r="DJ26" s="136"/>
      <c r="DK26" s="136"/>
      <c r="DL26" s="136"/>
      <c r="DM26" s="136">
        <f t="shared" si="1"/>
        <v>23.46</v>
      </c>
      <c r="DN26" s="136"/>
      <c r="DO26" s="136">
        <f t="shared" si="2"/>
        <v>15</v>
      </c>
      <c r="DP26" s="136">
        <f t="shared" si="2"/>
        <v>0</v>
      </c>
      <c r="DQ26" s="136">
        <f t="shared" si="2"/>
        <v>18</v>
      </c>
      <c r="DR26" s="136"/>
      <c r="DU26" s="12">
        <v>0.42693278385490885</v>
      </c>
      <c r="DV26" s="12">
        <v>2.7952122135143895</v>
      </c>
      <c r="DW26" s="12">
        <v>0.15808798245355149</v>
      </c>
      <c r="DX26" s="12" t="e">
        <v>#N/A</v>
      </c>
      <c r="DY26" s="12">
        <v>1.0989810158336866</v>
      </c>
      <c r="DZ26" s="12">
        <v>5.6052012733499481</v>
      </c>
      <c r="EA26" s="12" t="e">
        <v>#N/A</v>
      </c>
      <c r="EB26" s="12">
        <v>-0.40923765519926292</v>
      </c>
      <c r="EC26" s="12">
        <v>2.3756877652071182</v>
      </c>
      <c r="ED26" s="12">
        <v>15.206106475346928</v>
      </c>
      <c r="EE26" s="12">
        <v>2.8043196915784421</v>
      </c>
      <c r="EF26" s="12">
        <v>4.9337018690257963</v>
      </c>
      <c r="EG26" s="12">
        <v>-2.2797036466294571</v>
      </c>
      <c r="EH26" s="12">
        <v>2.8212866481046603</v>
      </c>
      <c r="EI26" s="12">
        <v>0.50055544696959942</v>
      </c>
      <c r="EJ26" s="12">
        <v>1.9447818232024758</v>
      </c>
      <c r="EK26" s="12">
        <v>1.4084724945701481</v>
      </c>
      <c r="EL26" s="12">
        <v>3.7627949941540777</v>
      </c>
      <c r="EM26" s="12">
        <v>1.0125306006121093</v>
      </c>
      <c r="EN26" s="12">
        <v>0.8810554025723718</v>
      </c>
      <c r="EO26" s="12">
        <v>5.8514019529906705</v>
      </c>
      <c r="ER26" s="12">
        <v>0</v>
      </c>
      <c r="ES26" s="12">
        <v>5.5379974166626198</v>
      </c>
      <c r="ET26" s="12">
        <v>-0.49393901288503628</v>
      </c>
      <c r="EU26" s="12">
        <v>0.16088893238524804</v>
      </c>
      <c r="EV26" s="12">
        <v>3.0337306180410195</v>
      </c>
      <c r="EW26" s="12">
        <v>115.44445401094617</v>
      </c>
      <c r="EX26" s="12">
        <v>3.901782025936356</v>
      </c>
      <c r="EY26" s="12">
        <v>0</v>
      </c>
      <c r="EZ26" s="12">
        <v>0</v>
      </c>
      <c r="FA26" s="12">
        <v>1.2497177673773621</v>
      </c>
      <c r="FB26" s="12">
        <v>0.26233844185095734</v>
      </c>
      <c r="FC26" s="12">
        <v>1.2096813398161999</v>
      </c>
      <c r="FD26" s="12">
        <v>-0.8600141919576032</v>
      </c>
      <c r="FE26" s="12">
        <v>1.6357290149140908</v>
      </c>
      <c r="FF26" s="12">
        <v>8.7776417231734598</v>
      </c>
      <c r="FG26" s="12" t="e">
        <v>#N/A</v>
      </c>
    </row>
    <row r="27" spans="1:163" x14ac:dyDescent="0.25">
      <c r="A27" s="12">
        <v>1982</v>
      </c>
      <c r="B27" s="135">
        <v>20</v>
      </c>
      <c r="C27" s="135"/>
      <c r="D27" s="135">
        <v>18</v>
      </c>
      <c r="E27" s="135"/>
      <c r="F27" s="135">
        <v>17</v>
      </c>
      <c r="G27" s="135"/>
      <c r="H27" s="135"/>
      <c r="I27" s="135"/>
      <c r="J27" s="135"/>
      <c r="K27" s="135">
        <v>20</v>
      </c>
      <c r="L27" s="135"/>
      <c r="M27" s="135"/>
      <c r="N27" s="135">
        <v>18</v>
      </c>
      <c r="O27" s="135">
        <v>10</v>
      </c>
      <c r="P27" s="135">
        <v>17.600000000000001</v>
      </c>
      <c r="Q27" s="135">
        <v>13</v>
      </c>
      <c r="R27" s="135"/>
      <c r="S27" s="135"/>
      <c r="T27" s="135">
        <v>15</v>
      </c>
      <c r="U27" s="135"/>
      <c r="V27" s="135">
        <v>10</v>
      </c>
      <c r="W27" s="135"/>
      <c r="X27" s="135"/>
      <c r="Y27" s="135"/>
      <c r="Z27" s="135">
        <v>10</v>
      </c>
      <c r="AA27" s="135"/>
      <c r="AB27" s="135">
        <v>20</v>
      </c>
      <c r="AC27" s="135">
        <v>16</v>
      </c>
      <c r="AD27" s="135"/>
      <c r="AE27" s="135"/>
      <c r="AF27" s="135"/>
      <c r="AG27" s="135"/>
      <c r="AH27" s="135"/>
      <c r="AI27" s="135">
        <v>21.51</v>
      </c>
      <c r="AJ27" s="135"/>
      <c r="AK27" s="135">
        <v>15</v>
      </c>
      <c r="AL27" s="135"/>
      <c r="AM27" s="135">
        <v>18</v>
      </c>
      <c r="AN27" s="135"/>
      <c r="AO27" s="135"/>
      <c r="CF27" s="136">
        <f t="shared" si="3"/>
        <v>20</v>
      </c>
      <c r="CG27" s="136"/>
      <c r="CH27" s="136">
        <f t="shared" si="0"/>
        <v>18</v>
      </c>
      <c r="CI27" s="136">
        <f t="shared" si="0"/>
        <v>0</v>
      </c>
      <c r="CJ27" s="136">
        <f t="shared" si="0"/>
        <v>17</v>
      </c>
      <c r="CK27" s="136"/>
      <c r="CL27" s="136">
        <f t="shared" si="0"/>
        <v>0</v>
      </c>
      <c r="CM27" s="136">
        <f t="shared" si="0"/>
        <v>0</v>
      </c>
      <c r="CN27" s="136"/>
      <c r="CO27" s="136">
        <f t="shared" si="0"/>
        <v>20</v>
      </c>
      <c r="CP27" s="136"/>
      <c r="CQ27" s="136"/>
      <c r="CR27" s="136">
        <f t="shared" si="0"/>
        <v>18</v>
      </c>
      <c r="CS27" s="136">
        <f t="shared" si="0"/>
        <v>10</v>
      </c>
      <c r="CT27" s="136">
        <f t="shared" si="0"/>
        <v>17.600000000000001</v>
      </c>
      <c r="CU27" s="136">
        <f t="shared" si="0"/>
        <v>13</v>
      </c>
      <c r="CV27" s="136"/>
      <c r="CW27" s="136"/>
      <c r="CX27" s="136">
        <f t="shared" si="1"/>
        <v>15</v>
      </c>
      <c r="CY27" s="136"/>
      <c r="CZ27" s="136">
        <f t="shared" si="1"/>
        <v>10</v>
      </c>
      <c r="DA27" s="136"/>
      <c r="DB27" s="136"/>
      <c r="DC27" s="136"/>
      <c r="DD27" s="136">
        <f t="shared" si="1"/>
        <v>10</v>
      </c>
      <c r="DE27" s="136"/>
      <c r="DF27" s="136">
        <f t="shared" si="1"/>
        <v>20</v>
      </c>
      <c r="DG27" s="136">
        <f t="shared" si="1"/>
        <v>16</v>
      </c>
      <c r="DH27" s="136"/>
      <c r="DI27" s="136"/>
      <c r="DJ27" s="136"/>
      <c r="DK27" s="136"/>
      <c r="DL27" s="136"/>
      <c r="DM27" s="136">
        <f t="shared" si="1"/>
        <v>21.51</v>
      </c>
      <c r="DN27" s="136"/>
      <c r="DO27" s="136">
        <f t="shared" si="2"/>
        <v>15</v>
      </c>
      <c r="DP27" s="136">
        <f t="shared" si="2"/>
        <v>0</v>
      </c>
      <c r="DQ27" s="136">
        <f t="shared" si="2"/>
        <v>18</v>
      </c>
      <c r="DR27" s="136"/>
      <c r="DU27" s="12">
        <v>-2.3853787781850002</v>
      </c>
      <c r="DV27" s="12">
        <v>-0.59889323972636532</v>
      </c>
      <c r="DW27" s="12">
        <v>9.0542856970415642E-2</v>
      </c>
      <c r="DX27" s="12" t="e">
        <v>#N/A</v>
      </c>
      <c r="DY27" s="12">
        <v>-0.12560792396844533</v>
      </c>
      <c r="DZ27" s="12">
        <v>2.3692225115166821</v>
      </c>
      <c r="EA27" s="12" t="e">
        <v>#N/A</v>
      </c>
      <c r="EB27" s="12">
        <v>-2.1233143059725847</v>
      </c>
      <c r="EC27" s="12">
        <v>-3.7626642876469845</v>
      </c>
      <c r="ED27" s="12">
        <v>-1.4374739579767208</v>
      </c>
      <c r="EE27" s="12">
        <v>-1.3271232935935018E-2</v>
      </c>
      <c r="EF27" s="12">
        <v>-4.641576723800199</v>
      </c>
      <c r="EG27" s="12">
        <v>-1.3403765789918651</v>
      </c>
      <c r="EH27" s="12">
        <v>1.9440754326717524</v>
      </c>
      <c r="EI27" s="12">
        <v>0.58827386993482378</v>
      </c>
      <c r="EJ27" s="12">
        <v>-1.0624734546814381</v>
      </c>
      <c r="EK27" s="12">
        <v>-0.27536116277232736</v>
      </c>
      <c r="EL27" s="12">
        <v>-0.17678613192566672</v>
      </c>
      <c r="EM27" s="12">
        <v>-1.0886654118356347</v>
      </c>
      <c r="EN27" s="12">
        <v>-0.93219575360771501</v>
      </c>
      <c r="EO27" s="12">
        <v>-0.32510680790157664</v>
      </c>
      <c r="ER27" s="12">
        <v>0</v>
      </c>
      <c r="ES27" s="12">
        <v>3.7300519303841213</v>
      </c>
      <c r="ET27" s="12">
        <v>0.29872726674405214</v>
      </c>
      <c r="EU27" s="12">
        <v>-2.9483933544382381</v>
      </c>
      <c r="EV27" s="12">
        <v>2.6367835775471491</v>
      </c>
      <c r="EW27" s="12">
        <v>261.6367141023602</v>
      </c>
      <c r="EX27" s="12">
        <v>2.8551496312270075</v>
      </c>
      <c r="EY27" s="12">
        <v>0</v>
      </c>
      <c r="EZ27" s="12">
        <v>0</v>
      </c>
      <c r="FA27" s="12">
        <v>-0.29081341845406428</v>
      </c>
      <c r="FB27" s="12">
        <v>-1.0735327048497396</v>
      </c>
      <c r="FC27" s="12">
        <v>-1.5267252643786975</v>
      </c>
      <c r="FD27" s="12">
        <v>-2.1382296254057138</v>
      </c>
      <c r="FE27" s="12">
        <v>-4.020966008674236</v>
      </c>
      <c r="FF27" s="12">
        <v>-1.4005353987488292</v>
      </c>
      <c r="FG27" s="12" t="e">
        <v>#N/A</v>
      </c>
    </row>
    <row r="28" spans="1:163" x14ac:dyDescent="0.25">
      <c r="A28" s="12">
        <v>1983</v>
      </c>
      <c r="B28" s="135">
        <v>20</v>
      </c>
      <c r="C28" s="135"/>
      <c r="D28" s="135">
        <v>18</v>
      </c>
      <c r="E28" s="135"/>
      <c r="F28" s="135">
        <v>19</v>
      </c>
      <c r="G28" s="135"/>
      <c r="H28" s="135"/>
      <c r="I28" s="135"/>
      <c r="J28" s="135"/>
      <c r="K28" s="135">
        <v>20</v>
      </c>
      <c r="L28" s="135"/>
      <c r="M28" s="135"/>
      <c r="N28" s="135">
        <v>18</v>
      </c>
      <c r="O28" s="135">
        <v>10</v>
      </c>
      <c r="P28" s="135">
        <v>18.600000000000001</v>
      </c>
      <c r="Q28" s="135">
        <v>13</v>
      </c>
      <c r="R28" s="135"/>
      <c r="S28" s="135"/>
      <c r="T28" s="135">
        <v>18</v>
      </c>
      <c r="U28" s="135"/>
      <c r="V28" s="135">
        <v>10</v>
      </c>
      <c r="W28" s="135"/>
      <c r="X28" s="135"/>
      <c r="Y28" s="135"/>
      <c r="Z28" s="135">
        <v>15</v>
      </c>
      <c r="AA28" s="135"/>
      <c r="AB28" s="135">
        <v>20</v>
      </c>
      <c r="AC28" s="135">
        <v>16</v>
      </c>
      <c r="AD28" s="135"/>
      <c r="AE28" s="135"/>
      <c r="AF28" s="135"/>
      <c r="AG28" s="135"/>
      <c r="AH28" s="135"/>
      <c r="AI28" s="135">
        <v>23.46</v>
      </c>
      <c r="AJ28" s="135"/>
      <c r="AK28" s="135">
        <v>15</v>
      </c>
      <c r="AL28" s="135"/>
      <c r="AM28" s="135">
        <v>18</v>
      </c>
      <c r="AN28" s="135"/>
      <c r="AO28" s="135"/>
      <c r="CF28" s="136">
        <f t="shared" si="3"/>
        <v>20</v>
      </c>
      <c r="CG28" s="136"/>
      <c r="CH28" s="136">
        <f t="shared" si="0"/>
        <v>18</v>
      </c>
      <c r="CI28" s="136">
        <f t="shared" si="0"/>
        <v>0</v>
      </c>
      <c r="CJ28" s="136">
        <f t="shared" si="0"/>
        <v>19</v>
      </c>
      <c r="CK28" s="136"/>
      <c r="CL28" s="136">
        <f t="shared" si="0"/>
        <v>0</v>
      </c>
      <c r="CM28" s="136">
        <f t="shared" si="0"/>
        <v>0</v>
      </c>
      <c r="CN28" s="136"/>
      <c r="CO28" s="136">
        <f t="shared" si="0"/>
        <v>20</v>
      </c>
      <c r="CP28" s="136"/>
      <c r="CQ28" s="136"/>
      <c r="CR28" s="136">
        <f t="shared" si="0"/>
        <v>18</v>
      </c>
      <c r="CS28" s="136">
        <f t="shared" si="0"/>
        <v>10</v>
      </c>
      <c r="CT28" s="136">
        <f t="shared" si="0"/>
        <v>18.600000000000001</v>
      </c>
      <c r="CU28" s="136">
        <f t="shared" si="0"/>
        <v>13</v>
      </c>
      <c r="CV28" s="136"/>
      <c r="CW28" s="136"/>
      <c r="CX28" s="136">
        <f t="shared" si="1"/>
        <v>18</v>
      </c>
      <c r="CY28" s="136"/>
      <c r="CZ28" s="136">
        <f t="shared" si="1"/>
        <v>10</v>
      </c>
      <c r="DA28" s="136"/>
      <c r="DB28" s="136"/>
      <c r="DC28" s="136"/>
      <c r="DD28" s="136">
        <f t="shared" si="1"/>
        <v>15</v>
      </c>
      <c r="DE28" s="136"/>
      <c r="DF28" s="136">
        <f t="shared" si="1"/>
        <v>20</v>
      </c>
      <c r="DG28" s="136">
        <f t="shared" si="1"/>
        <v>16</v>
      </c>
      <c r="DH28" s="136"/>
      <c r="DI28" s="136"/>
      <c r="DJ28" s="136"/>
      <c r="DK28" s="136"/>
      <c r="DL28" s="136"/>
      <c r="DM28" s="136">
        <f t="shared" si="1"/>
        <v>23.46</v>
      </c>
      <c r="DN28" s="136"/>
      <c r="DO28" s="136">
        <f t="shared" si="2"/>
        <v>15</v>
      </c>
      <c r="DP28" s="136">
        <f t="shared" si="2"/>
        <v>0</v>
      </c>
      <c r="DQ28" s="136">
        <f t="shared" si="2"/>
        <v>18</v>
      </c>
      <c r="DR28" s="136"/>
      <c r="DU28" s="12">
        <v>1.0548269339101779</v>
      </c>
      <c r="DV28" s="12">
        <v>-4.6225607328477736</v>
      </c>
      <c r="DW28" s="12">
        <v>0.92580401410958757</v>
      </c>
      <c r="DX28" s="12" t="e">
        <v>#N/A</v>
      </c>
      <c r="DY28" s="12">
        <v>-1.7048312279509332</v>
      </c>
      <c r="DZ28" s="12">
        <v>-0.95732351783449587</v>
      </c>
      <c r="EA28" s="12" t="e">
        <v>#N/A</v>
      </c>
      <c r="EB28" s="12">
        <v>-7.7970967660864545</v>
      </c>
      <c r="EC28" s="12">
        <v>-4.053726115628379</v>
      </c>
      <c r="ED28" s="12">
        <v>-6.5945951468539334</v>
      </c>
      <c r="EE28" s="12">
        <v>-2.288825627119877</v>
      </c>
      <c r="EF28" s="12">
        <v>-4.746079610252238</v>
      </c>
      <c r="EG28" s="12">
        <v>-1.3819791862562028</v>
      </c>
      <c r="EH28" s="12">
        <v>-3.1729580168370006</v>
      </c>
      <c r="EI28" s="12">
        <v>-0.43671995084426385</v>
      </c>
      <c r="EJ28" s="12">
        <v>-1.8361269275786896</v>
      </c>
      <c r="EK28" s="12">
        <v>-1.9801144106526607</v>
      </c>
      <c r="EL28" s="12">
        <v>-3.7361093210589331</v>
      </c>
      <c r="EM28" s="12">
        <v>-2.4789869277905723</v>
      </c>
      <c r="EN28" s="12">
        <v>-2.4511342446490261</v>
      </c>
      <c r="EO28" s="12">
        <v>-0.23273525499817538</v>
      </c>
      <c r="ER28" s="12">
        <v>0</v>
      </c>
      <c r="ES28" s="12">
        <v>-1.2967949608044336</v>
      </c>
      <c r="ET28" s="12">
        <v>-1.9727972532474212</v>
      </c>
      <c r="EU28" s="12">
        <v>-2.2899056716098158</v>
      </c>
      <c r="EV28" s="12">
        <v>-7.2084166059571686</v>
      </c>
      <c r="EW28" s="12">
        <v>330.11954561565472</v>
      </c>
      <c r="EX28" s="12">
        <v>0.48573886296316005</v>
      </c>
      <c r="EY28" s="12">
        <v>0</v>
      </c>
      <c r="EZ28" s="12">
        <v>0</v>
      </c>
      <c r="FA28" s="12">
        <v>-1.4999082670606185</v>
      </c>
      <c r="FB28" s="12">
        <v>-1.6616283218590269</v>
      </c>
      <c r="FC28" s="12">
        <v>-2.7805140151081815</v>
      </c>
      <c r="FD28" s="12">
        <v>-1.1748720651223579</v>
      </c>
      <c r="FE28" s="12">
        <v>-3.2872013262095265</v>
      </c>
      <c r="FF28" s="12">
        <v>-5.3293745078790096</v>
      </c>
      <c r="FG28" s="12" t="e">
        <v>#N/A</v>
      </c>
    </row>
    <row r="29" spans="1:163" x14ac:dyDescent="0.25">
      <c r="A29" s="12">
        <v>1984</v>
      </c>
      <c r="B29" s="135">
        <v>18</v>
      </c>
      <c r="C29" s="135"/>
      <c r="D29" s="135">
        <v>20</v>
      </c>
      <c r="E29" s="135"/>
      <c r="F29" s="135">
        <v>19</v>
      </c>
      <c r="G29" s="135"/>
      <c r="H29" s="135"/>
      <c r="I29" s="135"/>
      <c r="J29" s="135"/>
      <c r="K29" s="135">
        <v>20</v>
      </c>
      <c r="L29" s="135"/>
      <c r="M29" s="135"/>
      <c r="N29" s="135">
        <v>18</v>
      </c>
      <c r="O29" s="135">
        <v>10</v>
      </c>
      <c r="P29" s="135">
        <v>18.600000000000001</v>
      </c>
      <c r="Q29" s="135">
        <v>14</v>
      </c>
      <c r="R29" s="135"/>
      <c r="S29" s="135"/>
      <c r="T29" s="135">
        <v>18</v>
      </c>
      <c r="U29" s="135"/>
      <c r="V29" s="135">
        <v>10</v>
      </c>
      <c r="W29" s="135"/>
      <c r="X29" s="135"/>
      <c r="Y29" s="135"/>
      <c r="Z29" s="135">
        <v>15</v>
      </c>
      <c r="AA29" s="135"/>
      <c r="AB29" s="135">
        <v>20</v>
      </c>
      <c r="AC29" s="135">
        <v>13.8</v>
      </c>
      <c r="AD29" s="135"/>
      <c r="AE29" s="135"/>
      <c r="AF29" s="135"/>
      <c r="AG29" s="135"/>
      <c r="AH29" s="135"/>
      <c r="AI29" s="135">
        <v>23.46</v>
      </c>
      <c r="AJ29" s="135"/>
      <c r="AK29" s="135">
        <v>15</v>
      </c>
      <c r="AL29" s="135"/>
      <c r="AM29" s="135">
        <v>20</v>
      </c>
      <c r="AN29" s="135"/>
      <c r="AO29" s="135"/>
      <c r="CF29" s="136">
        <f t="shared" si="3"/>
        <v>18</v>
      </c>
      <c r="CG29" s="136"/>
      <c r="CH29" s="136">
        <f t="shared" si="0"/>
        <v>20</v>
      </c>
      <c r="CI29" s="136">
        <f t="shared" si="0"/>
        <v>0</v>
      </c>
      <c r="CJ29" s="136">
        <f t="shared" si="0"/>
        <v>19</v>
      </c>
      <c r="CK29" s="136"/>
      <c r="CL29" s="136">
        <f t="shared" si="0"/>
        <v>0</v>
      </c>
      <c r="CM29" s="136">
        <f t="shared" si="0"/>
        <v>0</v>
      </c>
      <c r="CN29" s="136"/>
      <c r="CO29" s="136">
        <f t="shared" si="0"/>
        <v>20</v>
      </c>
      <c r="CP29" s="136"/>
      <c r="CQ29" s="136"/>
      <c r="CR29" s="136">
        <f t="shared" si="0"/>
        <v>18</v>
      </c>
      <c r="CS29" s="136">
        <f t="shared" si="0"/>
        <v>10</v>
      </c>
      <c r="CT29" s="136">
        <f t="shared" si="0"/>
        <v>18.600000000000001</v>
      </c>
      <c r="CU29" s="136">
        <f t="shared" si="0"/>
        <v>14</v>
      </c>
      <c r="CV29" s="136"/>
      <c r="CW29" s="136"/>
      <c r="CX29" s="136">
        <f t="shared" si="1"/>
        <v>18</v>
      </c>
      <c r="CY29" s="136"/>
      <c r="CZ29" s="136">
        <f t="shared" si="1"/>
        <v>10</v>
      </c>
      <c r="DA29" s="136"/>
      <c r="DB29" s="136"/>
      <c r="DC29" s="136"/>
      <c r="DD29" s="136">
        <f t="shared" si="1"/>
        <v>15</v>
      </c>
      <c r="DE29" s="136"/>
      <c r="DF29" s="136">
        <f t="shared" si="1"/>
        <v>20</v>
      </c>
      <c r="DG29" s="136">
        <f t="shared" si="1"/>
        <v>13.8</v>
      </c>
      <c r="DH29" s="136"/>
      <c r="DI29" s="136"/>
      <c r="DJ29" s="136"/>
      <c r="DK29" s="136"/>
      <c r="DL29" s="136"/>
      <c r="DM29" s="136">
        <f t="shared" si="1"/>
        <v>23.46</v>
      </c>
      <c r="DN29" s="136"/>
      <c r="DO29" s="136">
        <f t="shared" si="2"/>
        <v>15</v>
      </c>
      <c r="DP29" s="136">
        <f t="shared" si="2"/>
        <v>0</v>
      </c>
      <c r="DQ29" s="136">
        <f t="shared" si="2"/>
        <v>20</v>
      </c>
      <c r="DR29" s="136"/>
      <c r="DU29" s="12">
        <v>2.8178173557914334</v>
      </c>
      <c r="DV29" s="12">
        <v>-1.6847548684674081</v>
      </c>
      <c r="DW29" s="12">
        <v>-0.81645602219181512</v>
      </c>
      <c r="DX29" s="12" t="e">
        <v>#N/A</v>
      </c>
      <c r="DY29" s="12">
        <v>-1.2312171024222067</v>
      </c>
      <c r="DZ29" s="12">
        <v>-0.84741328333096533</v>
      </c>
      <c r="EA29" s="12" t="e">
        <v>#N/A</v>
      </c>
      <c r="EB29" s="12">
        <v>-5.4278604569743152</v>
      </c>
      <c r="EC29" s="12">
        <v>-0.93779912071653371</v>
      </c>
      <c r="ED29" s="12">
        <v>-4.5518331433643482</v>
      </c>
      <c r="EE29" s="12">
        <v>-2.8593380906196728</v>
      </c>
      <c r="EF29" s="12">
        <v>-0.29731356900011008</v>
      </c>
      <c r="EG29" s="12">
        <v>0.33969507657830889</v>
      </c>
      <c r="EH29" s="12">
        <v>-1.1602830418267445</v>
      </c>
      <c r="EI29" s="12">
        <v>-1.1297183588279012</v>
      </c>
      <c r="EJ29" s="12">
        <v>-1.4524249197463206</v>
      </c>
      <c r="EK29" s="12">
        <v>-0.83368870759296954</v>
      </c>
      <c r="EL29" s="12">
        <v>-2.1923779049140535</v>
      </c>
      <c r="EM29" s="12">
        <v>-1.8282994590537385</v>
      </c>
      <c r="EN29" s="12">
        <v>-2.8111472730565339</v>
      </c>
      <c r="EO29" s="12">
        <v>-2.3030195191224436</v>
      </c>
      <c r="ER29" s="12">
        <v>0</v>
      </c>
      <c r="ES29" s="12">
        <v>0.89781153634289979</v>
      </c>
      <c r="ET29" s="12">
        <v>3.1873410251380392</v>
      </c>
      <c r="EU29" s="12">
        <v>0.70013647907636312</v>
      </c>
      <c r="EV29" s="12">
        <v>-3.6407865015214327</v>
      </c>
      <c r="EW29" s="12">
        <v>-49.354855149307696</v>
      </c>
      <c r="EX29" s="12">
        <v>-4.23987165722464</v>
      </c>
      <c r="EY29" s="12">
        <v>0</v>
      </c>
      <c r="EZ29" s="12">
        <v>0</v>
      </c>
      <c r="FA29" s="12">
        <v>-2.7880760784959477</v>
      </c>
      <c r="FB29" s="12">
        <v>0.32094462332085527</v>
      </c>
      <c r="FC29" s="12">
        <v>-1.5576200463924152</v>
      </c>
      <c r="FD29" s="12">
        <v>-2.1505532593615868</v>
      </c>
      <c r="FE29" s="12">
        <v>0.37201466514548542</v>
      </c>
      <c r="FF29" s="12">
        <v>-7.5883196489289872</v>
      </c>
      <c r="FG29" s="12" t="e">
        <v>#N/A</v>
      </c>
    </row>
    <row r="30" spans="1:163" x14ac:dyDescent="0.25">
      <c r="A30" s="12">
        <v>1985</v>
      </c>
      <c r="B30" s="135">
        <v>18</v>
      </c>
      <c r="C30" s="135"/>
      <c r="D30" s="135">
        <v>20</v>
      </c>
      <c r="E30" s="135"/>
      <c r="F30" s="135">
        <v>19</v>
      </c>
      <c r="G30" s="135"/>
      <c r="H30" s="135"/>
      <c r="I30" s="135"/>
      <c r="J30" s="135"/>
      <c r="K30" s="135">
        <v>20</v>
      </c>
      <c r="L30" s="135"/>
      <c r="M30" s="135"/>
      <c r="N30" s="135">
        <v>18</v>
      </c>
      <c r="O30" s="135">
        <v>10</v>
      </c>
      <c r="P30" s="135">
        <v>18.600000000000001</v>
      </c>
      <c r="Q30" s="135">
        <v>14</v>
      </c>
      <c r="R30" s="135"/>
      <c r="S30" s="135"/>
      <c r="T30" s="135">
        <v>18</v>
      </c>
      <c r="U30" s="135"/>
      <c r="V30" s="135">
        <v>10</v>
      </c>
      <c r="W30" s="135"/>
      <c r="X30" s="135"/>
      <c r="Y30" s="135"/>
      <c r="Z30" s="135">
        <v>15</v>
      </c>
      <c r="AA30" s="135"/>
      <c r="AB30" s="135">
        <v>20</v>
      </c>
      <c r="AC30" s="135">
        <v>11</v>
      </c>
      <c r="AD30" s="135"/>
      <c r="AE30" s="135"/>
      <c r="AF30" s="135"/>
      <c r="AG30" s="135"/>
      <c r="AH30" s="135"/>
      <c r="AI30" s="135">
        <v>23.46</v>
      </c>
      <c r="AJ30" s="135">
        <v>10</v>
      </c>
      <c r="AK30" s="135">
        <v>15</v>
      </c>
      <c r="AL30" s="135"/>
      <c r="AM30" s="135">
        <v>20</v>
      </c>
      <c r="AN30" s="135"/>
      <c r="AO30" s="135"/>
      <c r="BZ30" s="12" t="e" cm="1">
        <f t="array" aca="1" ref="BZ30" ca="1">+[3]!hp(AJ30:AJ65,100)</f>
        <v>#NAME?</v>
      </c>
      <c r="CF30" s="136">
        <f t="shared" si="3"/>
        <v>18</v>
      </c>
      <c r="CG30" s="136"/>
      <c r="CH30" s="136">
        <f t="shared" si="0"/>
        <v>20</v>
      </c>
      <c r="CI30" s="136">
        <f t="shared" si="0"/>
        <v>0</v>
      </c>
      <c r="CJ30" s="136">
        <f t="shared" si="0"/>
        <v>19</v>
      </c>
      <c r="CK30" s="136"/>
      <c r="CL30" s="136">
        <f t="shared" si="0"/>
        <v>0</v>
      </c>
      <c r="CM30" s="136">
        <f t="shared" si="0"/>
        <v>0</v>
      </c>
      <c r="CN30" s="136"/>
      <c r="CO30" s="136">
        <f t="shared" si="0"/>
        <v>20</v>
      </c>
      <c r="CP30" s="136"/>
      <c r="CQ30" s="136"/>
      <c r="CR30" s="136">
        <f t="shared" si="0"/>
        <v>18</v>
      </c>
      <c r="CS30" s="136">
        <f t="shared" si="0"/>
        <v>10</v>
      </c>
      <c r="CT30" s="136">
        <f t="shared" si="0"/>
        <v>18.600000000000001</v>
      </c>
      <c r="CU30" s="136">
        <f t="shared" si="0"/>
        <v>14</v>
      </c>
      <c r="CV30" s="136"/>
      <c r="CW30" s="136"/>
      <c r="CX30" s="136">
        <f t="shared" si="1"/>
        <v>18</v>
      </c>
      <c r="CY30" s="136"/>
      <c r="CZ30" s="136">
        <f t="shared" si="1"/>
        <v>10</v>
      </c>
      <c r="DA30" s="136"/>
      <c r="DB30" s="136"/>
      <c r="DC30" s="136"/>
      <c r="DD30" s="136">
        <f t="shared" si="1"/>
        <v>15</v>
      </c>
      <c r="DE30" s="136"/>
      <c r="DF30" s="136">
        <f t="shared" si="1"/>
        <v>20</v>
      </c>
      <c r="DG30" s="136">
        <f t="shared" si="1"/>
        <v>11</v>
      </c>
      <c r="DH30" s="136"/>
      <c r="DI30" s="136"/>
      <c r="DJ30" s="136"/>
      <c r="DK30" s="136"/>
      <c r="DL30" s="136"/>
      <c r="DM30" s="136">
        <f t="shared" si="1"/>
        <v>23.46</v>
      </c>
      <c r="DN30" s="136" t="e">
        <f t="shared" ref="DN30:DR45" ca="1" si="4">+AJ30-BZ30</f>
        <v>#NAME?</v>
      </c>
      <c r="DO30" s="136">
        <f t="shared" si="4"/>
        <v>15</v>
      </c>
      <c r="DP30" s="136">
        <f t="shared" si="4"/>
        <v>0</v>
      </c>
      <c r="DQ30" s="136">
        <f t="shared" si="4"/>
        <v>20</v>
      </c>
      <c r="DR30" s="136"/>
      <c r="DU30" s="12">
        <v>-4.2409175736497104</v>
      </c>
      <c r="DV30" s="12">
        <v>0.5792496129802629</v>
      </c>
      <c r="DW30" s="12">
        <v>-0.65499332487620165</v>
      </c>
      <c r="DX30" s="12" t="e">
        <v>#N/A</v>
      </c>
      <c r="DY30" s="12">
        <v>-1.6756951364531147</v>
      </c>
      <c r="DZ30" s="12">
        <v>-2.4858598274168315</v>
      </c>
      <c r="EA30" s="12" t="e">
        <v>#N/A</v>
      </c>
      <c r="EB30" s="12">
        <v>-0.37504792021977096</v>
      </c>
      <c r="EC30" s="12">
        <v>1.2386449656050189</v>
      </c>
      <c r="ED30" s="12">
        <v>-6.7061882241350474</v>
      </c>
      <c r="EE30" s="12">
        <v>-3.8083967773685714</v>
      </c>
      <c r="EF30" s="12">
        <v>-2.9943190360715306</v>
      </c>
      <c r="EG30" s="12">
        <v>2.1272034512625453</v>
      </c>
      <c r="EH30" s="12">
        <v>1.1124794196465473</v>
      </c>
      <c r="EI30" s="12">
        <v>-1.9549963744750727</v>
      </c>
      <c r="EJ30" s="12">
        <v>-1.824982871844739</v>
      </c>
      <c r="EK30" s="12">
        <v>0.69150554311598</v>
      </c>
      <c r="EL30" s="12">
        <v>-0.84482486629229925</v>
      </c>
      <c r="EM30" s="12">
        <v>-1.5870739404819716</v>
      </c>
      <c r="EN30" s="12">
        <v>-2.1538421769336225</v>
      </c>
      <c r="EO30" s="12">
        <v>-7.5677371289815767</v>
      </c>
      <c r="ER30" s="12">
        <v>0</v>
      </c>
      <c r="ES30" s="12">
        <v>1.7372077028379636</v>
      </c>
      <c r="ET30" s="12">
        <v>2.542916629536407</v>
      </c>
      <c r="EU30" s="12">
        <v>3.5190213125529937</v>
      </c>
      <c r="EV30" s="12">
        <v>-1.6069514086704686</v>
      </c>
      <c r="EW30" s="12">
        <v>-413.44548734882119</v>
      </c>
      <c r="EX30" s="12">
        <v>-6.4479921646648108</v>
      </c>
      <c r="EY30" s="12">
        <v>0</v>
      </c>
      <c r="EZ30" s="12">
        <v>0</v>
      </c>
      <c r="FA30" s="12">
        <v>-3.5468022909243899</v>
      </c>
      <c r="FB30" s="12">
        <v>0.31542993667714825</v>
      </c>
      <c r="FC30" s="12">
        <v>-3.0097859594174423</v>
      </c>
      <c r="FD30" s="12">
        <v>-1.0819968923607348</v>
      </c>
      <c r="FE30" s="12">
        <v>1.0694761638525989</v>
      </c>
      <c r="FF30" s="12">
        <v>-8.0485780891594061</v>
      </c>
      <c r="FG30" s="12" t="e">
        <v>#N/A</v>
      </c>
    </row>
    <row r="31" spans="1:163" x14ac:dyDescent="0.25">
      <c r="A31" s="12">
        <v>1986</v>
      </c>
      <c r="B31" s="135">
        <v>18</v>
      </c>
      <c r="C31" s="135"/>
      <c r="D31" s="135">
        <v>20</v>
      </c>
      <c r="E31" s="135"/>
      <c r="F31" s="135">
        <v>19</v>
      </c>
      <c r="G31" s="135"/>
      <c r="H31" s="135"/>
      <c r="I31" s="135"/>
      <c r="J31" s="135"/>
      <c r="K31" s="135">
        <v>20</v>
      </c>
      <c r="L31" s="135"/>
      <c r="M31" s="135"/>
      <c r="N31" s="135">
        <v>18</v>
      </c>
      <c r="O31" s="135">
        <v>10</v>
      </c>
      <c r="P31" s="135">
        <v>18.600000000000001</v>
      </c>
      <c r="Q31" s="135">
        <v>14</v>
      </c>
      <c r="R31" s="135"/>
      <c r="S31" s="135"/>
      <c r="T31" s="135">
        <v>18</v>
      </c>
      <c r="U31" s="135"/>
      <c r="V31" s="135">
        <v>10</v>
      </c>
      <c r="W31" s="135"/>
      <c r="X31" s="135"/>
      <c r="Y31" s="135"/>
      <c r="Z31" s="135">
        <v>15</v>
      </c>
      <c r="AA31" s="135"/>
      <c r="AB31" s="135">
        <v>20</v>
      </c>
      <c r="AC31" s="135">
        <v>6.3</v>
      </c>
      <c r="AD31" s="135"/>
      <c r="AE31" s="135">
        <v>16</v>
      </c>
      <c r="AF31" s="135"/>
      <c r="AG31" s="135"/>
      <c r="AH31" s="135">
        <v>12</v>
      </c>
      <c r="AI31" s="135">
        <v>23.46</v>
      </c>
      <c r="AJ31" s="135">
        <v>10</v>
      </c>
      <c r="AK31" s="135">
        <v>15</v>
      </c>
      <c r="AL31" s="135"/>
      <c r="AM31" s="135">
        <v>20</v>
      </c>
      <c r="AN31" s="135"/>
      <c r="AO31" s="135"/>
      <c r="BU31" s="12" t="e" cm="1">
        <f t="array" aca="1" ref="BU31" ca="1">+[3]!hp(AE31:AE65,100)</f>
        <v>#NAME?</v>
      </c>
      <c r="BX31" s="12" t="e" cm="1">
        <f t="array" aca="1" ref="BX31" ca="1">+[3]!hp(AH31:AH65,100)</f>
        <v>#NAME?</v>
      </c>
      <c r="CF31" s="136">
        <f t="shared" si="3"/>
        <v>18</v>
      </c>
      <c r="CG31" s="136"/>
      <c r="CH31" s="136">
        <f t="shared" si="0"/>
        <v>20</v>
      </c>
      <c r="CI31" s="136">
        <f t="shared" si="0"/>
        <v>0</v>
      </c>
      <c r="CJ31" s="136">
        <f t="shared" si="0"/>
        <v>19</v>
      </c>
      <c r="CK31" s="136"/>
      <c r="CL31" s="136">
        <f t="shared" si="0"/>
        <v>0</v>
      </c>
      <c r="CM31" s="136">
        <f t="shared" si="0"/>
        <v>0</v>
      </c>
      <c r="CN31" s="136"/>
      <c r="CO31" s="136">
        <f t="shared" si="0"/>
        <v>20</v>
      </c>
      <c r="CP31" s="136"/>
      <c r="CQ31" s="136"/>
      <c r="CR31" s="136">
        <f t="shared" si="0"/>
        <v>18</v>
      </c>
      <c r="CS31" s="136">
        <f t="shared" si="0"/>
        <v>10</v>
      </c>
      <c r="CT31" s="136">
        <f t="shared" si="0"/>
        <v>18.600000000000001</v>
      </c>
      <c r="CU31" s="136">
        <f t="shared" si="0"/>
        <v>14</v>
      </c>
      <c r="CV31" s="136"/>
      <c r="CW31" s="136"/>
      <c r="CX31" s="136">
        <f t="shared" si="1"/>
        <v>18</v>
      </c>
      <c r="CY31" s="136"/>
      <c r="CZ31" s="136">
        <f t="shared" si="1"/>
        <v>10</v>
      </c>
      <c r="DA31" s="136"/>
      <c r="DB31" s="136"/>
      <c r="DC31" s="136"/>
      <c r="DD31" s="136">
        <f t="shared" si="1"/>
        <v>15</v>
      </c>
      <c r="DE31" s="136"/>
      <c r="DF31" s="136">
        <f t="shared" si="1"/>
        <v>20</v>
      </c>
      <c r="DG31" s="136">
        <f t="shared" si="1"/>
        <v>6.3</v>
      </c>
      <c r="DH31" s="136"/>
      <c r="DI31" s="136" t="e">
        <f t="shared" ref="DI31:DK65" ca="1" si="5">+AE31-BU31</f>
        <v>#NAME?</v>
      </c>
      <c r="DJ31" s="136"/>
      <c r="DK31" s="136"/>
      <c r="DL31" s="136" t="e">
        <f t="shared" ref="DL31:DR65" ca="1" si="6">+AH31-BX31</f>
        <v>#NAME?</v>
      </c>
      <c r="DM31" s="136">
        <f t="shared" si="1"/>
        <v>23.46</v>
      </c>
      <c r="DN31" s="136">
        <f t="shared" si="4"/>
        <v>10</v>
      </c>
      <c r="DO31" s="136">
        <f t="shared" si="4"/>
        <v>15</v>
      </c>
      <c r="DP31" s="136">
        <f t="shared" si="4"/>
        <v>0</v>
      </c>
      <c r="DQ31" s="136">
        <f t="shared" si="4"/>
        <v>20</v>
      </c>
      <c r="DR31" s="136"/>
      <c r="DU31" s="12">
        <v>1.5442316841017316</v>
      </c>
      <c r="DV31" s="12">
        <v>-0.41654469068701871</v>
      </c>
      <c r="DW31" s="12">
        <v>-0.46530683523310756</v>
      </c>
      <c r="DX31" s="12" t="e">
        <v>#N/A</v>
      </c>
      <c r="DY31" s="12">
        <v>-2.064800505784774</v>
      </c>
      <c r="DZ31" s="12">
        <v>-5.4079860145352825</v>
      </c>
      <c r="EA31" s="12" t="e">
        <v>#N/A</v>
      </c>
      <c r="EB31" s="12">
        <v>4.8912941052113865</v>
      </c>
      <c r="EC31" s="12">
        <v>0.72696586191037227</v>
      </c>
      <c r="ED31" s="12">
        <v>-6.2719848708900656</v>
      </c>
      <c r="EE31" s="12">
        <v>-1.8674770651947767</v>
      </c>
      <c r="EF31" s="12">
        <v>-1.2415581176366857</v>
      </c>
      <c r="EG31" s="12">
        <v>5.2174548651528596</v>
      </c>
      <c r="EH31" s="12">
        <v>1.9915336874696692</v>
      </c>
      <c r="EI31" s="12">
        <v>-2.1543005188256501</v>
      </c>
      <c r="EJ31" s="12">
        <v>-2.1045525943080889</v>
      </c>
      <c r="EK31" s="12">
        <v>9.1897391929578021E-2</v>
      </c>
      <c r="EL31" s="12">
        <v>-3.3213156692581975</v>
      </c>
      <c r="EM31" s="12">
        <v>-1.2526000124620538</v>
      </c>
      <c r="EN31" s="12">
        <v>-3.5397133045358089</v>
      </c>
      <c r="EO31" s="12">
        <v>-7.3358428645118181</v>
      </c>
      <c r="ER31" s="12">
        <v>0</v>
      </c>
      <c r="ES31" s="12">
        <v>-3.4012980302958908</v>
      </c>
      <c r="ET31" s="12">
        <v>2.6801715568205537</v>
      </c>
      <c r="EU31" s="12">
        <v>4.9194446782666859</v>
      </c>
      <c r="EV31" s="12">
        <v>10.685011467292554</v>
      </c>
      <c r="EW31" s="12">
        <v>-325.49180158768195</v>
      </c>
      <c r="EX31" s="12">
        <v>-7.2095638817932155</v>
      </c>
      <c r="EY31" s="12">
        <v>0</v>
      </c>
      <c r="EZ31" s="12">
        <v>0</v>
      </c>
      <c r="FA31" s="12">
        <v>-3.3085537492479489</v>
      </c>
      <c r="FB31" s="12">
        <v>1.2411007456022674</v>
      </c>
      <c r="FC31" s="12">
        <v>-0.95183627422272821</v>
      </c>
      <c r="FD31" s="12">
        <v>-0.92783520334806724</v>
      </c>
      <c r="FE31" s="12">
        <v>1.1038339760654736</v>
      </c>
      <c r="FF31" s="12">
        <v>-2.3692888617290464</v>
      </c>
      <c r="FG31" s="12" t="e">
        <v>#N/A</v>
      </c>
    </row>
    <row r="32" spans="1:163" x14ac:dyDescent="0.25">
      <c r="A32" s="12">
        <v>1987</v>
      </c>
      <c r="B32" s="135">
        <v>18</v>
      </c>
      <c r="C32" s="135"/>
      <c r="D32" s="135">
        <v>20</v>
      </c>
      <c r="E32" s="135"/>
      <c r="F32" s="135">
        <v>19</v>
      </c>
      <c r="G32" s="135"/>
      <c r="H32" s="135"/>
      <c r="I32" s="135"/>
      <c r="J32" s="135"/>
      <c r="K32" s="135">
        <v>20</v>
      </c>
      <c r="L32" s="135"/>
      <c r="M32" s="135"/>
      <c r="N32" s="135">
        <v>18</v>
      </c>
      <c r="O32" s="135">
        <v>10</v>
      </c>
      <c r="P32" s="135">
        <v>18.600000000000001</v>
      </c>
      <c r="Q32" s="135">
        <v>14</v>
      </c>
      <c r="R32" s="135">
        <v>18</v>
      </c>
      <c r="S32" s="135"/>
      <c r="T32" s="135">
        <v>18</v>
      </c>
      <c r="U32" s="135"/>
      <c r="V32" s="135">
        <v>10</v>
      </c>
      <c r="W32" s="135"/>
      <c r="X32" s="135"/>
      <c r="Y32" s="135"/>
      <c r="Z32" s="135">
        <v>15</v>
      </c>
      <c r="AA32" s="135">
        <v>10</v>
      </c>
      <c r="AB32" s="135">
        <v>20</v>
      </c>
      <c r="AC32" s="135">
        <v>6</v>
      </c>
      <c r="AD32" s="135"/>
      <c r="AE32" s="135">
        <v>16</v>
      </c>
      <c r="AF32" s="135"/>
      <c r="AG32" s="135"/>
      <c r="AH32" s="135">
        <v>12</v>
      </c>
      <c r="AI32" s="135">
        <v>23.46</v>
      </c>
      <c r="AJ32" s="135">
        <v>12</v>
      </c>
      <c r="AK32" s="135">
        <v>15</v>
      </c>
      <c r="AL32" s="135"/>
      <c r="AM32" s="135">
        <v>20</v>
      </c>
      <c r="AN32" s="135"/>
      <c r="AO32" s="135"/>
      <c r="BH32" s="12" t="e" cm="1">
        <f t="array" aca="1" ref="BH32" ca="1">+[3]!hp(R32:R65,100)</f>
        <v>#NAME?</v>
      </c>
      <c r="BQ32" s="12" t="e" cm="1">
        <f t="array" aca="1" ref="BQ32" ca="1">+[3]!hp(AA32:AA65,100)</f>
        <v>#NAME?</v>
      </c>
      <c r="CF32" s="136">
        <f t="shared" si="3"/>
        <v>18</v>
      </c>
      <c r="CG32" s="136"/>
      <c r="CH32" s="136">
        <f t="shared" si="0"/>
        <v>20</v>
      </c>
      <c r="CI32" s="136">
        <f t="shared" si="0"/>
        <v>0</v>
      </c>
      <c r="CJ32" s="136">
        <f t="shared" si="0"/>
        <v>19</v>
      </c>
      <c r="CK32" s="136"/>
      <c r="CL32" s="136">
        <f t="shared" si="0"/>
        <v>0</v>
      </c>
      <c r="CM32" s="136">
        <f t="shared" si="0"/>
        <v>0</v>
      </c>
      <c r="CN32" s="136"/>
      <c r="CO32" s="136">
        <f t="shared" si="0"/>
        <v>20</v>
      </c>
      <c r="CP32" s="136"/>
      <c r="CQ32" s="136"/>
      <c r="CR32" s="136">
        <f t="shared" si="0"/>
        <v>18</v>
      </c>
      <c r="CS32" s="136">
        <f t="shared" si="0"/>
        <v>10</v>
      </c>
      <c r="CT32" s="136">
        <f t="shared" si="0"/>
        <v>18.600000000000001</v>
      </c>
      <c r="CU32" s="136">
        <f t="shared" si="0"/>
        <v>14</v>
      </c>
      <c r="CV32" s="136" t="e">
        <f t="shared" ca="1" si="0"/>
        <v>#NAME?</v>
      </c>
      <c r="CW32" s="136"/>
      <c r="CX32" s="136">
        <f t="shared" si="1"/>
        <v>18</v>
      </c>
      <c r="CY32" s="136"/>
      <c r="CZ32" s="136">
        <f t="shared" si="1"/>
        <v>10</v>
      </c>
      <c r="DA32" s="136"/>
      <c r="DB32" s="136"/>
      <c r="DC32" s="136"/>
      <c r="DD32" s="136">
        <f t="shared" si="1"/>
        <v>15</v>
      </c>
      <c r="DE32" s="136" t="e">
        <f t="shared" ca="1" si="1"/>
        <v>#NAME?</v>
      </c>
      <c r="DF32" s="136">
        <f t="shared" si="1"/>
        <v>20</v>
      </c>
      <c r="DG32" s="136">
        <f t="shared" si="1"/>
        <v>6</v>
      </c>
      <c r="DH32" s="136"/>
      <c r="DI32" s="136">
        <f t="shared" si="5"/>
        <v>16</v>
      </c>
      <c r="DJ32" s="136"/>
      <c r="DK32" s="136"/>
      <c r="DL32" s="136">
        <f t="shared" si="6"/>
        <v>12</v>
      </c>
      <c r="DM32" s="136">
        <f t="shared" si="1"/>
        <v>23.46</v>
      </c>
      <c r="DN32" s="136">
        <f t="shared" si="4"/>
        <v>12</v>
      </c>
      <c r="DO32" s="136">
        <f t="shared" si="4"/>
        <v>15</v>
      </c>
      <c r="DP32" s="136">
        <f t="shared" si="4"/>
        <v>0</v>
      </c>
      <c r="DQ32" s="136">
        <f t="shared" si="4"/>
        <v>20</v>
      </c>
      <c r="DR32" s="136"/>
      <c r="DU32" s="12">
        <v>3.0133910653652975</v>
      </c>
      <c r="DV32" s="12">
        <v>1.4947694560525235</v>
      </c>
      <c r="DW32" s="12">
        <v>-1.0909171068533681</v>
      </c>
      <c r="DX32" s="12" t="e">
        <v>#N/A</v>
      </c>
      <c r="DY32" s="12">
        <v>-2.0497891819705814</v>
      </c>
      <c r="DZ32" s="12">
        <v>-4.3951336095771154</v>
      </c>
      <c r="EA32" s="12" t="e">
        <v>#N/A</v>
      </c>
      <c r="EB32" s="12">
        <v>6.3610430670821074</v>
      </c>
      <c r="EC32" s="12">
        <v>2.571639168318427</v>
      </c>
      <c r="ED32" s="12">
        <v>-5.5468855751190631</v>
      </c>
      <c r="EE32" s="12">
        <v>-0.31764948089522704</v>
      </c>
      <c r="EF32" s="12">
        <v>-0.45914680344947101</v>
      </c>
      <c r="EG32" s="12">
        <v>3.1190819020053624</v>
      </c>
      <c r="EH32" s="12">
        <v>-7.5881685866814053</v>
      </c>
      <c r="EI32" s="12">
        <v>-1.9862499052899381</v>
      </c>
      <c r="EJ32" s="12">
        <v>-3.5444107846073649</v>
      </c>
      <c r="EK32" s="12">
        <v>-3.5106427134744536</v>
      </c>
      <c r="EL32" s="12">
        <v>-0.20877162760322676</v>
      </c>
      <c r="EM32" s="12">
        <v>-0.48668826168446344</v>
      </c>
      <c r="EN32" s="12">
        <v>-2.9823626986574823</v>
      </c>
      <c r="EO32" s="12">
        <v>-3.6127466009010334</v>
      </c>
      <c r="ER32" s="12">
        <v>0</v>
      </c>
      <c r="ES32" s="12">
        <v>-3.6306934853769093</v>
      </c>
      <c r="ET32" s="12">
        <v>3.6431974619097929</v>
      </c>
      <c r="EU32" s="12">
        <v>3.7066604026659462</v>
      </c>
      <c r="EV32" s="12">
        <v>19.70023611314906</v>
      </c>
      <c r="EW32" s="12">
        <v>-214.24379359720206</v>
      </c>
      <c r="EX32" s="12">
        <v>-3.459915354669576</v>
      </c>
      <c r="EY32" s="12">
        <v>0</v>
      </c>
      <c r="EZ32" s="12">
        <v>0</v>
      </c>
      <c r="FA32" s="12">
        <v>-0.60976301182139991</v>
      </c>
      <c r="FB32" s="12">
        <v>2.8205309633002855</v>
      </c>
      <c r="FC32" s="12">
        <v>5.8266172064462296</v>
      </c>
      <c r="FD32" s="12">
        <v>1.9701957711970834</v>
      </c>
      <c r="FE32" s="12">
        <v>1.2636662982043276</v>
      </c>
      <c r="FF32" s="12">
        <v>2.6729229980684011</v>
      </c>
      <c r="FG32" s="12" t="e">
        <v>#N/A</v>
      </c>
    </row>
    <row r="33" spans="1:163" x14ac:dyDescent="0.25">
      <c r="A33" s="12">
        <v>1988</v>
      </c>
      <c r="B33" s="135">
        <v>18</v>
      </c>
      <c r="C33" s="135"/>
      <c r="D33" s="135">
        <v>20</v>
      </c>
      <c r="E33" s="135"/>
      <c r="F33" s="135">
        <v>19</v>
      </c>
      <c r="G33" s="135"/>
      <c r="H33" s="135"/>
      <c r="I33" s="135"/>
      <c r="J33" s="135"/>
      <c r="K33" s="135">
        <v>16</v>
      </c>
      <c r="L33" s="135"/>
      <c r="M33" s="135"/>
      <c r="N33" s="135">
        <v>20.25</v>
      </c>
      <c r="O33" s="135">
        <v>10</v>
      </c>
      <c r="P33" s="135">
        <v>18.600000000000001</v>
      </c>
      <c r="Q33" s="135">
        <v>14</v>
      </c>
      <c r="R33" s="135">
        <v>16</v>
      </c>
      <c r="S33" s="135">
        <v>25</v>
      </c>
      <c r="T33" s="135">
        <v>18</v>
      </c>
      <c r="U33" s="135"/>
      <c r="V33" s="135">
        <v>10</v>
      </c>
      <c r="W33" s="135"/>
      <c r="X33" s="135"/>
      <c r="Y33" s="135"/>
      <c r="Z33" s="135">
        <v>15</v>
      </c>
      <c r="AA33" s="135">
        <v>10</v>
      </c>
      <c r="AB33" s="135">
        <v>20</v>
      </c>
      <c r="AC33" s="135">
        <v>10.7</v>
      </c>
      <c r="AD33" s="135">
        <v>10</v>
      </c>
      <c r="AE33" s="135">
        <v>17</v>
      </c>
      <c r="AF33" s="135"/>
      <c r="AG33" s="135"/>
      <c r="AH33" s="135">
        <v>12</v>
      </c>
      <c r="AI33" s="135">
        <v>23.46</v>
      </c>
      <c r="AJ33" s="135">
        <v>12</v>
      </c>
      <c r="AK33" s="135">
        <v>15</v>
      </c>
      <c r="AL33" s="135"/>
      <c r="AM33" s="135">
        <v>21</v>
      </c>
      <c r="AN33" s="135"/>
      <c r="AO33" s="135"/>
      <c r="BI33" s="12" t="e" cm="1">
        <f t="array" aca="1" ref="BI33" ca="1">+[3]!hp(S33:S65,100)</f>
        <v>#NAME?</v>
      </c>
      <c r="BT33" s="12" t="e" cm="1">
        <f t="array" aca="1" ref="BT33" ca="1">+[3]!hp(AD33:AD65,100)</f>
        <v>#NAME?</v>
      </c>
      <c r="CF33" s="136">
        <f t="shared" si="3"/>
        <v>18</v>
      </c>
      <c r="CG33" s="136"/>
      <c r="CH33" s="136">
        <f t="shared" si="0"/>
        <v>20</v>
      </c>
      <c r="CI33" s="136">
        <f t="shared" si="0"/>
        <v>0</v>
      </c>
      <c r="CJ33" s="136">
        <f t="shared" si="0"/>
        <v>19</v>
      </c>
      <c r="CK33" s="136"/>
      <c r="CL33" s="136">
        <f t="shared" si="0"/>
        <v>0</v>
      </c>
      <c r="CM33" s="136">
        <f t="shared" si="0"/>
        <v>0</v>
      </c>
      <c r="CN33" s="136"/>
      <c r="CO33" s="136">
        <f t="shared" si="0"/>
        <v>16</v>
      </c>
      <c r="CP33" s="136"/>
      <c r="CQ33" s="136"/>
      <c r="CR33" s="136">
        <f t="shared" si="0"/>
        <v>20.25</v>
      </c>
      <c r="CS33" s="136">
        <f t="shared" si="0"/>
        <v>10</v>
      </c>
      <c r="CT33" s="136">
        <f t="shared" si="0"/>
        <v>18.600000000000001</v>
      </c>
      <c r="CU33" s="136">
        <f t="shared" si="0"/>
        <v>14</v>
      </c>
      <c r="CV33" s="136">
        <f t="shared" si="0"/>
        <v>16</v>
      </c>
      <c r="CW33" s="136" t="e">
        <f t="shared" ca="1" si="0"/>
        <v>#NAME?</v>
      </c>
      <c r="CX33" s="136">
        <f t="shared" si="1"/>
        <v>18</v>
      </c>
      <c r="CY33" s="136"/>
      <c r="CZ33" s="136">
        <f t="shared" si="1"/>
        <v>10</v>
      </c>
      <c r="DA33" s="136"/>
      <c r="DB33" s="136"/>
      <c r="DC33" s="136"/>
      <c r="DD33" s="136">
        <f t="shared" si="1"/>
        <v>15</v>
      </c>
      <c r="DE33" s="136">
        <f t="shared" si="1"/>
        <v>10</v>
      </c>
      <c r="DF33" s="136">
        <f t="shared" si="1"/>
        <v>20</v>
      </c>
      <c r="DG33" s="136">
        <f t="shared" si="1"/>
        <v>10.7</v>
      </c>
      <c r="DH33" s="136" t="e">
        <f t="shared" ca="1" si="1"/>
        <v>#NAME?</v>
      </c>
      <c r="DI33" s="136">
        <f t="shared" si="5"/>
        <v>17</v>
      </c>
      <c r="DJ33" s="136"/>
      <c r="DK33" s="136"/>
      <c r="DL33" s="136">
        <f t="shared" si="6"/>
        <v>12</v>
      </c>
      <c r="DM33" s="136">
        <f t="shared" si="1"/>
        <v>23.46</v>
      </c>
      <c r="DN33" s="136">
        <f t="shared" si="4"/>
        <v>12</v>
      </c>
      <c r="DO33" s="136">
        <f t="shared" si="4"/>
        <v>15</v>
      </c>
      <c r="DP33" s="136">
        <f t="shared" si="4"/>
        <v>0</v>
      </c>
      <c r="DQ33" s="136">
        <f t="shared" si="4"/>
        <v>21</v>
      </c>
      <c r="DR33" s="136"/>
      <c r="DU33" s="12">
        <v>-0.26563277979803956</v>
      </c>
      <c r="DV33" s="12">
        <v>2.8342811700595405</v>
      </c>
      <c r="DW33" s="12">
        <v>-2.6533029972395781</v>
      </c>
      <c r="DX33" s="12" t="e">
        <v>#N/A</v>
      </c>
      <c r="DY33" s="12">
        <v>0.53806608084254037</v>
      </c>
      <c r="DZ33" s="12">
        <v>-3.529244703778744</v>
      </c>
      <c r="EA33" s="12" t="e">
        <v>#N/A</v>
      </c>
      <c r="EB33" s="12">
        <v>4.1824684364267171</v>
      </c>
      <c r="EC33" s="12">
        <v>5.1032674396881816</v>
      </c>
      <c r="ED33" s="12">
        <v>-4.6348321593806929</v>
      </c>
      <c r="EE33" s="12">
        <v>-0.24754224215493537</v>
      </c>
      <c r="EF33" s="12">
        <v>-1.3900679962777218</v>
      </c>
      <c r="EG33" s="12">
        <v>0.78447197046578765</v>
      </c>
      <c r="EH33" s="12">
        <v>0.75929286122511996</v>
      </c>
      <c r="EI33" s="12">
        <v>0.39480482588815846</v>
      </c>
      <c r="EJ33" s="12">
        <v>-2.6337500120679351</v>
      </c>
      <c r="EK33" s="12">
        <v>-0.81383057913420487</v>
      </c>
      <c r="EL33" s="12">
        <v>1.4390079264646118</v>
      </c>
      <c r="EM33" s="12">
        <v>1.4811921784874187</v>
      </c>
      <c r="EN33" s="12">
        <v>0.70314402733419001</v>
      </c>
      <c r="EO33" s="12">
        <v>0.50751804074315032</v>
      </c>
      <c r="ER33" s="12">
        <v>0</v>
      </c>
      <c r="ES33" s="12">
        <v>-4.6786083724948355</v>
      </c>
      <c r="ET33" s="12">
        <v>2.4401365428121693</v>
      </c>
      <c r="EU33" s="12">
        <v>-3.1500343630384009E-2</v>
      </c>
      <c r="EV33" s="12">
        <v>8.633104449372027</v>
      </c>
      <c r="EW33" s="12">
        <v>-4.5825410928155179</v>
      </c>
      <c r="EX33" s="12">
        <v>-2.1235100384710535</v>
      </c>
      <c r="EY33" s="12">
        <v>0</v>
      </c>
      <c r="EZ33" s="12">
        <v>0</v>
      </c>
      <c r="FA33" s="12">
        <v>1.8341216813610117</v>
      </c>
      <c r="FB33" s="12">
        <v>3.6836365767549211</v>
      </c>
      <c r="FC33" s="12">
        <v>2.2561298181627194</v>
      </c>
      <c r="FD33" s="12">
        <v>5.5454669376069745</v>
      </c>
      <c r="FE33" s="12">
        <v>2.4614480391002473</v>
      </c>
      <c r="FF33" s="12">
        <v>1.1628908266408331</v>
      </c>
      <c r="FG33" s="12" t="e">
        <v>#N/A</v>
      </c>
    </row>
    <row r="34" spans="1:163" x14ac:dyDescent="0.25">
      <c r="A34" s="12">
        <v>1989</v>
      </c>
      <c r="B34" s="135">
        <v>15</v>
      </c>
      <c r="C34" s="135"/>
      <c r="D34" s="135">
        <v>20</v>
      </c>
      <c r="E34" s="135"/>
      <c r="F34" s="135">
        <v>19</v>
      </c>
      <c r="G34" s="135"/>
      <c r="H34" s="135"/>
      <c r="I34" s="135"/>
      <c r="J34" s="135"/>
      <c r="K34" s="135">
        <v>16</v>
      </c>
      <c r="L34" s="135">
        <v>10</v>
      </c>
      <c r="M34" s="135"/>
      <c r="N34" s="135">
        <v>20.25</v>
      </c>
      <c r="O34" s="135">
        <v>10</v>
      </c>
      <c r="P34" s="135">
        <v>18.600000000000001</v>
      </c>
      <c r="Q34" s="135">
        <v>14</v>
      </c>
      <c r="R34" s="135">
        <v>16</v>
      </c>
      <c r="S34" s="135">
        <v>25</v>
      </c>
      <c r="T34" s="135">
        <v>19</v>
      </c>
      <c r="U34" s="135">
        <v>3</v>
      </c>
      <c r="V34" s="135">
        <v>10</v>
      </c>
      <c r="W34" s="135"/>
      <c r="X34" s="135"/>
      <c r="Y34" s="135"/>
      <c r="Z34" s="135">
        <v>15</v>
      </c>
      <c r="AA34" s="135">
        <v>12.5</v>
      </c>
      <c r="AB34" s="135">
        <v>20</v>
      </c>
      <c r="AC34" s="135">
        <v>15</v>
      </c>
      <c r="AD34" s="135">
        <v>10</v>
      </c>
      <c r="AE34" s="135">
        <v>17</v>
      </c>
      <c r="AF34" s="135"/>
      <c r="AG34" s="135"/>
      <c r="AH34" s="135">
        <v>12</v>
      </c>
      <c r="AI34" s="135">
        <v>23.46</v>
      </c>
      <c r="AJ34" s="135">
        <v>10</v>
      </c>
      <c r="AK34" s="135">
        <v>15</v>
      </c>
      <c r="AL34" s="135"/>
      <c r="AM34" s="135">
        <v>21</v>
      </c>
      <c r="AN34" s="135"/>
      <c r="AO34" s="135"/>
      <c r="BB34" s="12" t="e" cm="1">
        <f t="array" aca="1" ref="BB34" ca="1">+[3]!hp(L34:L65,100)</f>
        <v>#NAME?</v>
      </c>
      <c r="BK34" s="12" t="e" cm="1">
        <f t="array" aca="1" ref="BK34" ca="1">+[3]!hp(U34:U65,100)</f>
        <v>#NAME?</v>
      </c>
      <c r="CF34" s="136">
        <f t="shared" si="3"/>
        <v>15</v>
      </c>
      <c r="CG34" s="136"/>
      <c r="CH34" s="136">
        <f t="shared" si="0"/>
        <v>20</v>
      </c>
      <c r="CI34" s="136">
        <f t="shared" si="0"/>
        <v>0</v>
      </c>
      <c r="CJ34" s="136">
        <f t="shared" si="0"/>
        <v>19</v>
      </c>
      <c r="CK34" s="136"/>
      <c r="CL34" s="136">
        <f t="shared" si="0"/>
        <v>0</v>
      </c>
      <c r="CM34" s="136">
        <f t="shared" si="0"/>
        <v>0</v>
      </c>
      <c r="CN34" s="136"/>
      <c r="CO34" s="136">
        <f t="shared" si="0"/>
        <v>16</v>
      </c>
      <c r="CP34" s="136" t="e">
        <f t="shared" ca="1" si="0"/>
        <v>#NAME?</v>
      </c>
      <c r="CQ34" s="136"/>
      <c r="CR34" s="136">
        <f t="shared" si="0"/>
        <v>20.25</v>
      </c>
      <c r="CS34" s="136">
        <f t="shared" si="0"/>
        <v>10</v>
      </c>
      <c r="CT34" s="136">
        <f t="shared" si="0"/>
        <v>18.600000000000001</v>
      </c>
      <c r="CU34" s="136">
        <f t="shared" si="0"/>
        <v>14</v>
      </c>
      <c r="CV34" s="136">
        <f t="shared" si="0"/>
        <v>16</v>
      </c>
      <c r="CW34" s="136">
        <f t="shared" si="0"/>
        <v>25</v>
      </c>
      <c r="CX34" s="136">
        <f t="shared" si="1"/>
        <v>19</v>
      </c>
      <c r="CY34" s="136" t="e">
        <f t="shared" ca="1" si="1"/>
        <v>#NAME?</v>
      </c>
      <c r="CZ34" s="136">
        <f t="shared" si="1"/>
        <v>10</v>
      </c>
      <c r="DA34" s="136"/>
      <c r="DB34" s="136"/>
      <c r="DC34" s="136"/>
      <c r="DD34" s="136">
        <f t="shared" si="1"/>
        <v>15</v>
      </c>
      <c r="DE34" s="136">
        <f t="shared" si="1"/>
        <v>12.5</v>
      </c>
      <c r="DF34" s="136">
        <f t="shared" si="1"/>
        <v>20</v>
      </c>
      <c r="DG34" s="136">
        <f t="shared" si="1"/>
        <v>15</v>
      </c>
      <c r="DH34" s="136">
        <f t="shared" si="1"/>
        <v>10</v>
      </c>
      <c r="DI34" s="136">
        <f t="shared" si="5"/>
        <v>17</v>
      </c>
      <c r="DJ34" s="136"/>
      <c r="DK34" s="136"/>
      <c r="DL34" s="136">
        <f t="shared" si="6"/>
        <v>12</v>
      </c>
      <c r="DM34" s="136">
        <f t="shared" si="1"/>
        <v>23.46</v>
      </c>
      <c r="DN34" s="136">
        <f t="shared" si="4"/>
        <v>10</v>
      </c>
      <c r="DO34" s="136">
        <f t="shared" si="4"/>
        <v>15</v>
      </c>
      <c r="DP34" s="136">
        <f t="shared" si="4"/>
        <v>0</v>
      </c>
      <c r="DQ34" s="136">
        <f t="shared" si="4"/>
        <v>21</v>
      </c>
      <c r="DR34" s="136"/>
      <c r="DU34" s="12">
        <v>-8.8577620642195996</v>
      </c>
      <c r="DV34" s="12">
        <v>4.84248603258564</v>
      </c>
      <c r="DW34" s="12">
        <v>-1.0718375946745908</v>
      </c>
      <c r="DX34" s="12" t="e">
        <v>#N/A</v>
      </c>
      <c r="DY34" s="12">
        <v>1.8596528543079103</v>
      </c>
      <c r="DZ34" s="12">
        <v>-2.3561687863113008</v>
      </c>
      <c r="EA34" s="12" t="e">
        <v>#N/A</v>
      </c>
      <c r="EB34" s="12">
        <v>5.5827242478804351</v>
      </c>
      <c r="EC34" s="12">
        <v>5.3079658757755368</v>
      </c>
      <c r="ED34" s="12">
        <v>-0.26113437602364797</v>
      </c>
      <c r="EE34" s="12">
        <v>-0.9681732361617037</v>
      </c>
      <c r="EF34" s="12">
        <v>-6.0495754725351958E-2</v>
      </c>
      <c r="EG34" s="12">
        <v>-0.75800337454899136</v>
      </c>
      <c r="EH34" s="12">
        <v>-2.0444376336375569</v>
      </c>
      <c r="EI34" s="12">
        <v>2.8849805555281023</v>
      </c>
      <c r="EJ34" s="12">
        <v>-1.4783506535042221</v>
      </c>
      <c r="EK34" s="12">
        <v>1.3431482013736655</v>
      </c>
      <c r="EL34" s="12">
        <v>2.8075098840702992</v>
      </c>
      <c r="EM34" s="12">
        <v>2.768395432405768</v>
      </c>
      <c r="EN34" s="12">
        <v>2.5110489156821529</v>
      </c>
      <c r="EO34" s="12">
        <v>-4.3511467874649554</v>
      </c>
      <c r="ER34" s="12">
        <v>0</v>
      </c>
      <c r="ES34" s="12">
        <v>-2.9968555001832726</v>
      </c>
      <c r="ET34" s="12">
        <v>1.0115725252633183</v>
      </c>
      <c r="EU34" s="12">
        <v>-2.2907964697241994</v>
      </c>
      <c r="EV34" s="12">
        <v>-5.8100814715048443</v>
      </c>
      <c r="EW34" s="12">
        <v>183.38431614601632</v>
      </c>
      <c r="EX34" s="12">
        <v>0.98330934258140701</v>
      </c>
      <c r="EY34" s="12">
        <v>0</v>
      </c>
      <c r="EZ34" s="12">
        <v>0</v>
      </c>
      <c r="FA34" s="12">
        <v>4.202808074090953</v>
      </c>
      <c r="FB34" s="12">
        <v>5.0319337301390448</v>
      </c>
      <c r="FC34" s="12">
        <v>-4.0654456400152696</v>
      </c>
      <c r="FD34" s="12">
        <v>5.5527079657268388</v>
      </c>
      <c r="FE34" s="12">
        <v>3.1957663383902002</v>
      </c>
      <c r="FF34" s="12">
        <v>-1.0079422396841977</v>
      </c>
      <c r="FG34" s="12" t="e">
        <v>#N/A</v>
      </c>
    </row>
    <row r="35" spans="1:163" x14ac:dyDescent="0.25">
      <c r="A35" s="12">
        <v>1990</v>
      </c>
      <c r="B35" s="135">
        <v>13</v>
      </c>
      <c r="C35" s="135"/>
      <c r="D35" s="135">
        <v>20</v>
      </c>
      <c r="E35" s="135"/>
      <c r="F35" s="135">
        <v>19</v>
      </c>
      <c r="G35" s="135"/>
      <c r="H35" s="135"/>
      <c r="I35" s="135"/>
      <c r="J35" s="135"/>
      <c r="K35" s="135">
        <v>18</v>
      </c>
      <c r="L35" s="135">
        <v>10</v>
      </c>
      <c r="M35" s="135"/>
      <c r="N35" s="135">
        <v>20.25</v>
      </c>
      <c r="O35" s="135">
        <v>10</v>
      </c>
      <c r="P35" s="135">
        <v>18.600000000000001</v>
      </c>
      <c r="Q35" s="135">
        <v>14</v>
      </c>
      <c r="R35" s="135">
        <v>18</v>
      </c>
      <c r="S35" s="135">
        <v>25</v>
      </c>
      <c r="T35" s="135">
        <v>19</v>
      </c>
      <c r="U35" s="135">
        <v>3</v>
      </c>
      <c r="V35" s="135">
        <v>10</v>
      </c>
      <c r="W35" s="135"/>
      <c r="X35" s="135"/>
      <c r="Y35" s="135"/>
      <c r="Z35" s="135">
        <v>15</v>
      </c>
      <c r="AA35" s="135">
        <v>12.5</v>
      </c>
      <c r="AB35" s="135">
        <v>20</v>
      </c>
      <c r="AC35" s="135">
        <v>16.2</v>
      </c>
      <c r="AD35" s="135">
        <v>10</v>
      </c>
      <c r="AE35" s="135">
        <v>17</v>
      </c>
      <c r="AF35" s="135"/>
      <c r="AG35" s="135"/>
      <c r="AH35" s="135">
        <v>12</v>
      </c>
      <c r="AI35" s="135">
        <v>23.46</v>
      </c>
      <c r="AJ35" s="135">
        <v>10</v>
      </c>
      <c r="AK35" s="135">
        <v>15</v>
      </c>
      <c r="AL35" s="135"/>
      <c r="AM35" s="135">
        <v>22</v>
      </c>
      <c r="AN35" s="135"/>
      <c r="AO35" s="135"/>
      <c r="CF35" s="136">
        <f t="shared" si="3"/>
        <v>13</v>
      </c>
      <c r="CG35" s="136"/>
      <c r="CH35" s="136">
        <f t="shared" si="0"/>
        <v>20</v>
      </c>
      <c r="CI35" s="136">
        <f t="shared" si="0"/>
        <v>0</v>
      </c>
      <c r="CJ35" s="136">
        <f t="shared" si="0"/>
        <v>19</v>
      </c>
      <c r="CK35" s="136"/>
      <c r="CL35" s="136">
        <f t="shared" si="0"/>
        <v>0</v>
      </c>
      <c r="CM35" s="136">
        <f t="shared" si="0"/>
        <v>0</v>
      </c>
      <c r="CN35" s="136"/>
      <c r="CO35" s="136">
        <f t="shared" si="0"/>
        <v>18</v>
      </c>
      <c r="CP35" s="136">
        <f t="shared" si="0"/>
        <v>10</v>
      </c>
      <c r="CQ35" s="136"/>
      <c r="CR35" s="136">
        <f t="shared" si="0"/>
        <v>20.25</v>
      </c>
      <c r="CS35" s="136">
        <f t="shared" si="0"/>
        <v>10</v>
      </c>
      <c r="CT35" s="136">
        <f t="shared" si="0"/>
        <v>18.600000000000001</v>
      </c>
      <c r="CU35" s="136">
        <f t="shared" si="0"/>
        <v>14</v>
      </c>
      <c r="CV35" s="136">
        <f t="shared" si="0"/>
        <v>18</v>
      </c>
      <c r="CW35" s="136">
        <f t="shared" si="0"/>
        <v>25</v>
      </c>
      <c r="CX35" s="136">
        <f t="shared" si="1"/>
        <v>19</v>
      </c>
      <c r="CY35" s="136">
        <f t="shared" si="1"/>
        <v>3</v>
      </c>
      <c r="CZ35" s="136">
        <f t="shared" si="1"/>
        <v>10</v>
      </c>
      <c r="DA35" s="136"/>
      <c r="DB35" s="136"/>
      <c r="DC35" s="136"/>
      <c r="DD35" s="136">
        <f t="shared" si="1"/>
        <v>15</v>
      </c>
      <c r="DE35" s="136">
        <f t="shared" si="1"/>
        <v>12.5</v>
      </c>
      <c r="DF35" s="136">
        <f t="shared" si="1"/>
        <v>20</v>
      </c>
      <c r="DG35" s="136">
        <f t="shared" si="1"/>
        <v>16.2</v>
      </c>
      <c r="DH35" s="136">
        <f t="shared" si="1"/>
        <v>10</v>
      </c>
      <c r="DI35" s="136">
        <f t="shared" si="5"/>
        <v>17</v>
      </c>
      <c r="DJ35" s="136"/>
      <c r="DK35" s="136"/>
      <c r="DL35" s="136">
        <f t="shared" si="6"/>
        <v>12</v>
      </c>
      <c r="DM35" s="136">
        <f t="shared" si="1"/>
        <v>23.46</v>
      </c>
      <c r="DN35" s="136">
        <f t="shared" si="4"/>
        <v>10</v>
      </c>
      <c r="DO35" s="136">
        <f t="shared" si="4"/>
        <v>15</v>
      </c>
      <c r="DP35" s="136">
        <f t="shared" si="4"/>
        <v>0</v>
      </c>
      <c r="DQ35" s="136">
        <f t="shared" si="4"/>
        <v>22</v>
      </c>
      <c r="DR35" s="136"/>
      <c r="DU35" s="12">
        <v>-12.413132010004318</v>
      </c>
      <c r="DV35" s="12">
        <v>2.7657641465741847</v>
      </c>
      <c r="DW35" s="12">
        <v>1.0739445431862862</v>
      </c>
      <c r="DX35" s="12" t="e">
        <v>#N/A</v>
      </c>
      <c r="DY35" s="12">
        <v>2.8905822398586594</v>
      </c>
      <c r="DZ35" s="12">
        <v>-0.76949229195618329</v>
      </c>
      <c r="EA35" s="12" t="e">
        <v>#N/A</v>
      </c>
      <c r="EB35" s="12">
        <v>-1.8020841020337741</v>
      </c>
      <c r="EC35" s="12">
        <v>2.8305410690135488</v>
      </c>
      <c r="ED35" s="12">
        <v>-4.3764423624666335</v>
      </c>
      <c r="EE35" s="12">
        <v>-0.48404105295222166</v>
      </c>
      <c r="EF35" s="12">
        <v>-1.3403988028463516</v>
      </c>
      <c r="EG35" s="12">
        <v>-1.3557327644654293</v>
      </c>
      <c r="EH35" s="12">
        <v>-1.7621061342357649</v>
      </c>
      <c r="EI35" s="12">
        <v>3.852048963897019</v>
      </c>
      <c r="EJ35" s="12">
        <v>1.9748160225845908</v>
      </c>
      <c r="EK35" s="12">
        <v>2.5934015276047973</v>
      </c>
      <c r="EL35" s="12">
        <v>-1.1294213473684351</v>
      </c>
      <c r="EM35" s="12">
        <v>2.7185853779142661</v>
      </c>
      <c r="EN35" s="12">
        <v>5.0599711301065327</v>
      </c>
      <c r="EO35" s="12">
        <v>-2.4262171734501408</v>
      </c>
      <c r="ER35" s="12">
        <v>0</v>
      </c>
      <c r="ES35" s="12">
        <v>-0.26871493798140023</v>
      </c>
      <c r="ET35" s="12">
        <v>-1.0937813105809226</v>
      </c>
      <c r="EU35" s="12">
        <v>-3.6426118095703259</v>
      </c>
      <c r="EV35" s="12">
        <v>-10.629701662365278</v>
      </c>
      <c r="EW35" s="12">
        <v>215.89196375076062</v>
      </c>
      <c r="EX35" s="12">
        <v>6.1789497203066048</v>
      </c>
      <c r="EY35" s="12">
        <v>0</v>
      </c>
      <c r="EZ35" s="12">
        <v>0</v>
      </c>
      <c r="FA35" s="12">
        <v>5.3767028436918736</v>
      </c>
      <c r="FB35" s="12">
        <v>4.1311287025769587</v>
      </c>
      <c r="FC35" s="12">
        <v>3.2539891103334355</v>
      </c>
      <c r="FD35" s="12">
        <v>3.3449275323876861</v>
      </c>
      <c r="FE35" s="12">
        <v>1.6226516492586995</v>
      </c>
      <c r="FF35" s="12">
        <v>-4.2868478424677789</v>
      </c>
      <c r="FG35" s="12" t="e">
        <v>#N/A</v>
      </c>
    </row>
    <row r="36" spans="1:163" x14ac:dyDescent="0.25">
      <c r="A36" s="12">
        <v>1991</v>
      </c>
      <c r="B36" s="135">
        <v>16</v>
      </c>
      <c r="C36" s="135"/>
      <c r="D36" s="135">
        <v>20</v>
      </c>
      <c r="E36" s="135"/>
      <c r="F36" s="135">
        <v>19</v>
      </c>
      <c r="G36" s="135"/>
      <c r="H36" s="135"/>
      <c r="I36" s="135"/>
      <c r="J36" s="135">
        <v>7</v>
      </c>
      <c r="K36" s="135">
        <v>18</v>
      </c>
      <c r="L36" s="135">
        <v>10</v>
      </c>
      <c r="M36" s="135"/>
      <c r="N36" s="135">
        <v>22</v>
      </c>
      <c r="O36" s="135">
        <v>10</v>
      </c>
      <c r="P36" s="135">
        <v>18.600000000000001</v>
      </c>
      <c r="Q36" s="135">
        <v>14</v>
      </c>
      <c r="R36" s="135">
        <v>18</v>
      </c>
      <c r="S36" s="135">
        <v>25</v>
      </c>
      <c r="T36" s="135">
        <v>19</v>
      </c>
      <c r="U36" s="135">
        <v>3</v>
      </c>
      <c r="V36" s="135">
        <v>10</v>
      </c>
      <c r="W36" s="135"/>
      <c r="X36" s="135"/>
      <c r="Y36" s="135"/>
      <c r="Z36" s="135">
        <v>15</v>
      </c>
      <c r="AA36" s="135">
        <v>12.5</v>
      </c>
      <c r="AB36" s="135">
        <v>20</v>
      </c>
      <c r="AC36" s="135">
        <v>14.7</v>
      </c>
      <c r="AD36" s="135">
        <v>10</v>
      </c>
      <c r="AE36" s="135">
        <v>17</v>
      </c>
      <c r="AF36" s="135"/>
      <c r="AG36" s="135"/>
      <c r="AH36" s="135">
        <v>12</v>
      </c>
      <c r="AI36" s="135">
        <v>25</v>
      </c>
      <c r="AJ36" s="135">
        <v>12</v>
      </c>
      <c r="AK36" s="135">
        <v>17.5</v>
      </c>
      <c r="AL36" s="135"/>
      <c r="AM36" s="135">
        <v>22</v>
      </c>
      <c r="AN36" s="135"/>
      <c r="AO36" s="135"/>
      <c r="AZ36" s="12" t="e" cm="1">
        <f t="array" aca="1" ref="AZ36" ca="1">+[3]!hp(J36:J65,100)</f>
        <v>#NAME?</v>
      </c>
      <c r="CF36" s="136">
        <f t="shared" si="3"/>
        <v>16</v>
      </c>
      <c r="CG36" s="136"/>
      <c r="CH36" s="136">
        <f t="shared" si="0"/>
        <v>20</v>
      </c>
      <c r="CI36" s="136">
        <f t="shared" si="0"/>
        <v>0</v>
      </c>
      <c r="CJ36" s="136">
        <f t="shared" si="0"/>
        <v>19</v>
      </c>
      <c r="CK36" s="136"/>
      <c r="CL36" s="136">
        <f t="shared" si="0"/>
        <v>0</v>
      </c>
      <c r="CM36" s="136">
        <f t="shared" si="0"/>
        <v>0</v>
      </c>
      <c r="CN36" s="136" t="e">
        <f t="shared" ca="1" si="0"/>
        <v>#NAME?</v>
      </c>
      <c r="CO36" s="136">
        <f t="shared" si="0"/>
        <v>18</v>
      </c>
      <c r="CP36" s="136">
        <f t="shared" si="0"/>
        <v>10</v>
      </c>
      <c r="CQ36" s="136"/>
      <c r="CR36" s="136">
        <f t="shared" si="0"/>
        <v>22</v>
      </c>
      <c r="CS36" s="136">
        <f t="shared" si="0"/>
        <v>10</v>
      </c>
      <c r="CT36" s="136">
        <f t="shared" si="0"/>
        <v>18.600000000000001</v>
      </c>
      <c r="CU36" s="136">
        <f t="shared" si="0"/>
        <v>14</v>
      </c>
      <c r="CV36" s="136">
        <f t="shared" si="0"/>
        <v>18</v>
      </c>
      <c r="CW36" s="136">
        <f t="shared" si="0"/>
        <v>25</v>
      </c>
      <c r="CX36" s="136">
        <f t="shared" si="1"/>
        <v>19</v>
      </c>
      <c r="CY36" s="136">
        <f t="shared" si="1"/>
        <v>3</v>
      </c>
      <c r="CZ36" s="136">
        <f t="shared" si="1"/>
        <v>10</v>
      </c>
      <c r="DA36" s="136"/>
      <c r="DB36" s="136"/>
      <c r="DC36" s="136"/>
      <c r="DD36" s="136">
        <f t="shared" si="1"/>
        <v>15</v>
      </c>
      <c r="DE36" s="136">
        <f t="shared" si="1"/>
        <v>12.5</v>
      </c>
      <c r="DF36" s="136">
        <f t="shared" si="1"/>
        <v>20</v>
      </c>
      <c r="DG36" s="136">
        <f t="shared" si="1"/>
        <v>14.7</v>
      </c>
      <c r="DH36" s="136">
        <f t="shared" si="1"/>
        <v>10</v>
      </c>
      <c r="DI36" s="136">
        <f t="shared" si="5"/>
        <v>17</v>
      </c>
      <c r="DJ36" s="136"/>
      <c r="DK36" s="136"/>
      <c r="DL36" s="136">
        <f t="shared" si="6"/>
        <v>12</v>
      </c>
      <c r="DM36" s="136">
        <f t="shared" si="1"/>
        <v>25</v>
      </c>
      <c r="DN36" s="136">
        <f t="shared" si="4"/>
        <v>12</v>
      </c>
      <c r="DO36" s="136">
        <f t="shared" si="4"/>
        <v>17.5</v>
      </c>
      <c r="DP36" s="136">
        <f t="shared" si="4"/>
        <v>0</v>
      </c>
      <c r="DQ36" s="136">
        <f t="shared" si="4"/>
        <v>22</v>
      </c>
      <c r="DR36" s="136"/>
      <c r="DU36" s="12">
        <v>-5.972654688431362</v>
      </c>
      <c r="DV36" s="12">
        <v>-2.8735580203038182</v>
      </c>
      <c r="DW36" s="12">
        <v>2.225401679938102</v>
      </c>
      <c r="DX36" s="12" t="e">
        <v>#N/A</v>
      </c>
      <c r="DY36" s="12">
        <v>2.4332376295547107</v>
      </c>
      <c r="DZ36" s="12">
        <v>1.1997342996363614</v>
      </c>
      <c r="EA36" s="12" t="e">
        <v>#N/A</v>
      </c>
      <c r="EB36" s="12">
        <v>-2.9625474840115515</v>
      </c>
      <c r="EC36" s="12">
        <v>-2.6322906859904691</v>
      </c>
      <c r="ED36" s="12">
        <v>-3.633784476546623</v>
      </c>
      <c r="EE36" s="12">
        <v>-2.4825120220386907</v>
      </c>
      <c r="EF36" s="12">
        <v>-4.5954164509879831</v>
      </c>
      <c r="EG36" s="12">
        <v>-2.1567878859483613</v>
      </c>
      <c r="EH36" s="12">
        <v>1.0940098950475203</v>
      </c>
      <c r="EI36" s="12">
        <v>2.3023786555178845</v>
      </c>
      <c r="EJ36" s="12">
        <v>4.9966700898648355</v>
      </c>
      <c r="EK36" s="12">
        <v>3.8562418308884929</v>
      </c>
      <c r="EL36" s="12">
        <v>-1.2352040453537256</v>
      </c>
      <c r="EM36" s="12">
        <v>2.1374530042516966</v>
      </c>
      <c r="EN36" s="12">
        <v>6.1084736810919367</v>
      </c>
      <c r="EO36" s="12">
        <v>3.2501036251879896</v>
      </c>
      <c r="ER36" s="12">
        <v>0</v>
      </c>
      <c r="ES36" s="12">
        <v>1.3037097780960352</v>
      </c>
      <c r="ET36" s="12">
        <v>-5.1221944852903647</v>
      </c>
      <c r="EU36" s="12">
        <v>-3.7709091340225598</v>
      </c>
      <c r="EV36" s="12">
        <v>-9.1438275243407645</v>
      </c>
      <c r="EW36" s="12">
        <v>59.648744191424157</v>
      </c>
      <c r="EX36" s="12">
        <v>5.7315894913109844</v>
      </c>
      <c r="EY36" s="12">
        <v>0</v>
      </c>
      <c r="EZ36" s="12">
        <v>0</v>
      </c>
      <c r="FA36" s="12">
        <v>4.9644302749604776</v>
      </c>
      <c r="FB36" s="12">
        <v>0.85532700257844851</v>
      </c>
      <c r="FC36" s="12">
        <v>-1.9346852191292783</v>
      </c>
      <c r="FD36" s="12">
        <v>-1.2557855616328197</v>
      </c>
      <c r="FE36" s="12">
        <v>-2.7871124510473919</v>
      </c>
      <c r="FF36" s="12">
        <v>-4.2421573927698688</v>
      </c>
      <c r="FG36" s="12" t="e">
        <v>#N/A</v>
      </c>
    </row>
    <row r="37" spans="1:163" x14ac:dyDescent="0.25">
      <c r="A37" s="12">
        <v>1992</v>
      </c>
      <c r="B37" s="135">
        <v>18</v>
      </c>
      <c r="C37" s="135"/>
      <c r="D37" s="135">
        <v>20</v>
      </c>
      <c r="E37" s="135">
        <v>28</v>
      </c>
      <c r="F37" s="135">
        <v>19.5</v>
      </c>
      <c r="G37" s="135"/>
      <c r="H37" s="135"/>
      <c r="I37" s="135"/>
      <c r="J37" s="135">
        <v>7</v>
      </c>
      <c r="K37" s="135">
        <v>18</v>
      </c>
      <c r="L37" s="135">
        <v>10</v>
      </c>
      <c r="M37" s="135"/>
      <c r="N37" s="135">
        <v>25</v>
      </c>
      <c r="O37" s="135">
        <v>10</v>
      </c>
      <c r="P37" s="135">
        <v>18.600000000000001</v>
      </c>
      <c r="Q37" s="135">
        <v>14</v>
      </c>
      <c r="R37" s="135">
        <v>18</v>
      </c>
      <c r="S37" s="135">
        <v>25</v>
      </c>
      <c r="T37" s="135">
        <v>19</v>
      </c>
      <c r="U37" s="135">
        <v>3</v>
      </c>
      <c r="V37" s="135">
        <v>10</v>
      </c>
      <c r="W37" s="135">
        <v>12</v>
      </c>
      <c r="X37" s="135"/>
      <c r="Y37" s="135"/>
      <c r="Z37" s="135">
        <v>10</v>
      </c>
      <c r="AA37" s="135">
        <v>12.5</v>
      </c>
      <c r="AB37" s="135">
        <v>20</v>
      </c>
      <c r="AC37" s="135">
        <v>17.7</v>
      </c>
      <c r="AD37" s="135">
        <v>10</v>
      </c>
      <c r="AE37" s="135">
        <v>16</v>
      </c>
      <c r="AF37" s="135">
        <v>28</v>
      </c>
      <c r="AG37" s="135">
        <v>10</v>
      </c>
      <c r="AH37" s="135">
        <v>13</v>
      </c>
      <c r="AI37" s="135">
        <v>25</v>
      </c>
      <c r="AJ37" s="135">
        <v>12</v>
      </c>
      <c r="AK37" s="135">
        <v>17.5</v>
      </c>
      <c r="AL37" s="135"/>
      <c r="AM37" s="135">
        <v>22</v>
      </c>
      <c r="AN37" s="135"/>
      <c r="AO37" s="135"/>
      <c r="AU37" s="12" t="e" cm="1">
        <f t="array" aca="1" ref="AU37" ca="1">+[3]!hp(E37:E65,100)</f>
        <v>#NAME?</v>
      </c>
      <c r="BM37" s="12" t="e" cm="1">
        <f t="array" aca="1" ref="BM37" ca="1">+[3]!hp(W37:W65,100)</f>
        <v>#NAME?</v>
      </c>
      <c r="BV37" s="12" t="e" cm="1">
        <f t="array" aca="1" ref="BV37" ca="1">+[3]!hp(AF37:AF65,100)</f>
        <v>#NAME?</v>
      </c>
      <c r="BW37" s="12" t="e" cm="1">
        <f t="array" aca="1" ref="BW37" ca="1">+[3]!hp(AG37:AG65,100)</f>
        <v>#NAME?</v>
      </c>
      <c r="CF37" s="136">
        <f t="shared" si="3"/>
        <v>18</v>
      </c>
      <c r="CG37" s="136"/>
      <c r="CH37" s="136">
        <f t="shared" si="0"/>
        <v>20</v>
      </c>
      <c r="CI37" s="136" t="e">
        <f t="shared" ca="1" si="0"/>
        <v>#NAME?</v>
      </c>
      <c r="CJ37" s="136">
        <f t="shared" si="0"/>
        <v>19.5</v>
      </c>
      <c r="CK37" s="136"/>
      <c r="CL37" s="136">
        <f t="shared" si="0"/>
        <v>0</v>
      </c>
      <c r="CM37" s="136">
        <f t="shared" si="0"/>
        <v>0</v>
      </c>
      <c r="CN37" s="136">
        <f t="shared" si="0"/>
        <v>7</v>
      </c>
      <c r="CO37" s="136">
        <f t="shared" si="0"/>
        <v>18</v>
      </c>
      <c r="CP37" s="136">
        <f t="shared" si="0"/>
        <v>10</v>
      </c>
      <c r="CQ37" s="136"/>
      <c r="CR37" s="136">
        <f t="shared" si="0"/>
        <v>25</v>
      </c>
      <c r="CS37" s="136">
        <f t="shared" si="0"/>
        <v>10</v>
      </c>
      <c r="CT37" s="136">
        <f t="shared" si="0"/>
        <v>18.600000000000001</v>
      </c>
      <c r="CU37" s="136">
        <f t="shared" si="0"/>
        <v>14</v>
      </c>
      <c r="CV37" s="136">
        <f t="shared" si="0"/>
        <v>18</v>
      </c>
      <c r="CW37" s="136">
        <f t="shared" si="0"/>
        <v>25</v>
      </c>
      <c r="CX37" s="136">
        <f t="shared" si="1"/>
        <v>19</v>
      </c>
      <c r="CY37" s="136">
        <f t="shared" si="1"/>
        <v>3</v>
      </c>
      <c r="CZ37" s="136">
        <f t="shared" si="1"/>
        <v>10</v>
      </c>
      <c r="DA37" s="136" t="e">
        <f t="shared" ca="1" si="1"/>
        <v>#NAME?</v>
      </c>
      <c r="DB37" s="136"/>
      <c r="DC37" s="136"/>
      <c r="DD37" s="136">
        <f t="shared" si="1"/>
        <v>10</v>
      </c>
      <c r="DE37" s="136">
        <f t="shared" si="1"/>
        <v>12.5</v>
      </c>
      <c r="DF37" s="136">
        <f t="shared" si="1"/>
        <v>20</v>
      </c>
      <c r="DG37" s="136">
        <f t="shared" si="1"/>
        <v>17.7</v>
      </c>
      <c r="DH37" s="136">
        <f t="shared" si="1"/>
        <v>10</v>
      </c>
      <c r="DI37" s="136">
        <f t="shared" si="5"/>
        <v>16</v>
      </c>
      <c r="DJ37" s="136" t="e">
        <f t="shared" ca="1" si="5"/>
        <v>#NAME?</v>
      </c>
      <c r="DK37" s="136" t="e">
        <f t="shared" ca="1" si="5"/>
        <v>#NAME?</v>
      </c>
      <c r="DL37" s="136">
        <f t="shared" si="6"/>
        <v>13</v>
      </c>
      <c r="DM37" s="136">
        <f t="shared" si="1"/>
        <v>25</v>
      </c>
      <c r="DN37" s="136">
        <f t="shared" si="4"/>
        <v>12</v>
      </c>
      <c r="DO37" s="136">
        <f t="shared" si="4"/>
        <v>17.5</v>
      </c>
      <c r="DP37" s="136">
        <f t="shared" si="4"/>
        <v>0</v>
      </c>
      <c r="DQ37" s="136">
        <f t="shared" si="4"/>
        <v>22</v>
      </c>
      <c r="DR37" s="136"/>
      <c r="DU37" s="12">
        <v>0.85253832411561348</v>
      </c>
      <c r="DV37" s="12">
        <v>-3.8742536218868793</v>
      </c>
      <c r="DW37" s="12">
        <v>1.7293847067072505</v>
      </c>
      <c r="DX37" s="12" t="e">
        <v>#N/A</v>
      </c>
      <c r="DY37" s="12">
        <v>1.621077754794328</v>
      </c>
      <c r="DZ37" s="12">
        <v>-0.78900594388339584</v>
      </c>
      <c r="EA37" s="12" t="e">
        <v>#N/A</v>
      </c>
      <c r="EB37" s="12">
        <v>-6.0188822209166091</v>
      </c>
      <c r="EC37" s="12">
        <v>-4.4424278009502984</v>
      </c>
      <c r="ED37" s="12">
        <v>2.1088886832931735</v>
      </c>
      <c r="EE37" s="12">
        <v>-1.5659163273432455</v>
      </c>
      <c r="EF37" s="12">
        <v>0.81338027597664109</v>
      </c>
      <c r="EG37" s="12">
        <v>-2.4249474583994584</v>
      </c>
      <c r="EH37" s="12">
        <v>2.2705765945035239</v>
      </c>
      <c r="EI37" s="12">
        <v>1.4747354428501183</v>
      </c>
      <c r="EJ37" s="12">
        <v>4.4128603141018061</v>
      </c>
      <c r="EK37" s="12">
        <v>2.2720131927978144</v>
      </c>
      <c r="EL37" s="12">
        <v>1.7265200560963478</v>
      </c>
      <c r="EM37" s="12">
        <v>0.75495276353352381</v>
      </c>
      <c r="EN37" s="12">
        <v>3.6814107853493852</v>
      </c>
      <c r="EO37" s="12">
        <v>-2.0378614136258193</v>
      </c>
      <c r="ER37" s="12">
        <v>0</v>
      </c>
      <c r="ES37" s="12">
        <v>1.9999378122835765</v>
      </c>
      <c r="ET37" s="12">
        <v>-7.1412167837743254</v>
      </c>
      <c r="EU37" s="12">
        <v>-3.4736200984312404</v>
      </c>
      <c r="EV37" s="12">
        <v>-10.888004217902207</v>
      </c>
      <c r="EW37" s="12">
        <v>-64.223919699493308</v>
      </c>
      <c r="EX37" s="12">
        <v>5.1692157743494249</v>
      </c>
      <c r="EY37" s="12">
        <v>0</v>
      </c>
      <c r="EZ37" s="12">
        <v>0</v>
      </c>
      <c r="FA37" s="12">
        <v>2.2823996947244609</v>
      </c>
      <c r="FB37" s="12">
        <v>-2.2923529724617993</v>
      </c>
      <c r="FC37" s="12">
        <v>1.3321437430932974</v>
      </c>
      <c r="FD37" s="12">
        <v>-3.9579875407013105</v>
      </c>
      <c r="FE37" s="12">
        <v>-2.3775797429337331</v>
      </c>
      <c r="FF37" s="12">
        <v>0.77688528911943422</v>
      </c>
      <c r="FG37" s="12" t="e">
        <v>#N/A</v>
      </c>
    </row>
    <row r="38" spans="1:163" x14ac:dyDescent="0.25">
      <c r="A38" s="12">
        <v>1993</v>
      </c>
      <c r="B38" s="135">
        <v>18</v>
      </c>
      <c r="C38" s="135"/>
      <c r="D38" s="135">
        <v>20</v>
      </c>
      <c r="E38" s="135">
        <v>20</v>
      </c>
      <c r="F38" s="135">
        <v>19.5</v>
      </c>
      <c r="G38" s="135"/>
      <c r="H38" s="135"/>
      <c r="I38" s="135"/>
      <c r="J38" s="135">
        <v>7</v>
      </c>
      <c r="K38" s="135">
        <v>18</v>
      </c>
      <c r="L38" s="135">
        <v>10</v>
      </c>
      <c r="M38" s="135"/>
      <c r="N38" s="135">
        <v>25</v>
      </c>
      <c r="O38" s="135">
        <v>10</v>
      </c>
      <c r="P38" s="135">
        <v>18.600000000000001</v>
      </c>
      <c r="Q38" s="135">
        <v>15</v>
      </c>
      <c r="R38" s="135">
        <v>18</v>
      </c>
      <c r="S38" s="135">
        <v>25</v>
      </c>
      <c r="T38" s="135">
        <v>19</v>
      </c>
      <c r="U38" s="135">
        <v>3</v>
      </c>
      <c r="V38" s="135">
        <v>10</v>
      </c>
      <c r="W38" s="135">
        <v>18</v>
      </c>
      <c r="X38" s="135"/>
      <c r="Y38" s="135"/>
      <c r="Z38" s="135">
        <v>10</v>
      </c>
      <c r="AA38" s="135">
        <v>12.5</v>
      </c>
      <c r="AB38" s="135">
        <v>22</v>
      </c>
      <c r="AC38" s="135">
        <v>18</v>
      </c>
      <c r="AD38" s="135">
        <v>10</v>
      </c>
      <c r="AE38" s="135">
        <v>16</v>
      </c>
      <c r="AF38" s="135">
        <v>20</v>
      </c>
      <c r="AG38" s="135">
        <v>14</v>
      </c>
      <c r="AH38" s="135">
        <v>15</v>
      </c>
      <c r="AI38" s="135">
        <v>25</v>
      </c>
      <c r="AJ38" s="135">
        <v>15</v>
      </c>
      <c r="AK38" s="135">
        <v>17.5</v>
      </c>
      <c r="AL38" s="135"/>
      <c r="AM38" s="135">
        <v>22</v>
      </c>
      <c r="AN38" s="135">
        <v>10</v>
      </c>
      <c r="AO38" s="135"/>
      <c r="CD38" s="12" t="e" cm="1">
        <f t="array" aca="1" ref="CD38" ca="1">+[3]!hp(AN38:AN65,100)</f>
        <v>#NAME?</v>
      </c>
      <c r="CF38" s="136">
        <f t="shared" si="3"/>
        <v>18</v>
      </c>
      <c r="CG38" s="136"/>
      <c r="CH38" s="136">
        <f t="shared" si="0"/>
        <v>20</v>
      </c>
      <c r="CI38" s="136">
        <f t="shared" si="0"/>
        <v>20</v>
      </c>
      <c r="CJ38" s="136">
        <f t="shared" si="0"/>
        <v>19.5</v>
      </c>
      <c r="CK38" s="136"/>
      <c r="CL38" s="136">
        <f t="shared" si="0"/>
        <v>0</v>
      </c>
      <c r="CM38" s="136">
        <f t="shared" si="0"/>
        <v>0</v>
      </c>
      <c r="CN38" s="136">
        <f t="shared" si="0"/>
        <v>7</v>
      </c>
      <c r="CO38" s="136">
        <f t="shared" si="0"/>
        <v>18</v>
      </c>
      <c r="CP38" s="136">
        <f t="shared" si="0"/>
        <v>10</v>
      </c>
      <c r="CQ38" s="136"/>
      <c r="CR38" s="136">
        <f t="shared" si="0"/>
        <v>25</v>
      </c>
      <c r="CS38" s="136">
        <f t="shared" si="0"/>
        <v>10</v>
      </c>
      <c r="CT38" s="136">
        <f t="shared" si="0"/>
        <v>18.600000000000001</v>
      </c>
      <c r="CU38" s="136">
        <f t="shared" si="0"/>
        <v>15</v>
      </c>
      <c r="CV38" s="136">
        <f t="shared" si="0"/>
        <v>18</v>
      </c>
      <c r="CW38" s="136">
        <f t="shared" si="0"/>
        <v>25</v>
      </c>
      <c r="CX38" s="136">
        <f t="shared" si="1"/>
        <v>19</v>
      </c>
      <c r="CY38" s="136">
        <f t="shared" si="1"/>
        <v>3</v>
      </c>
      <c r="CZ38" s="136">
        <f t="shared" si="1"/>
        <v>10</v>
      </c>
      <c r="DA38" s="136">
        <f t="shared" si="1"/>
        <v>18</v>
      </c>
      <c r="DB38" s="136"/>
      <c r="DC38" s="136"/>
      <c r="DD38" s="136">
        <f t="shared" si="1"/>
        <v>10</v>
      </c>
      <c r="DE38" s="136">
        <f t="shared" si="1"/>
        <v>12.5</v>
      </c>
      <c r="DF38" s="136">
        <f t="shared" si="1"/>
        <v>22</v>
      </c>
      <c r="DG38" s="136">
        <f t="shared" si="1"/>
        <v>18</v>
      </c>
      <c r="DH38" s="136">
        <f t="shared" si="1"/>
        <v>10</v>
      </c>
      <c r="DI38" s="136">
        <f t="shared" si="5"/>
        <v>16</v>
      </c>
      <c r="DJ38" s="136">
        <f t="shared" si="5"/>
        <v>20</v>
      </c>
      <c r="DK38" s="136">
        <f t="shared" si="5"/>
        <v>14</v>
      </c>
      <c r="DL38" s="136">
        <f t="shared" si="6"/>
        <v>15</v>
      </c>
      <c r="DM38" s="136">
        <f t="shared" si="1"/>
        <v>25</v>
      </c>
      <c r="DN38" s="136">
        <f t="shared" si="4"/>
        <v>15</v>
      </c>
      <c r="DO38" s="136">
        <f t="shared" si="4"/>
        <v>17.5</v>
      </c>
      <c r="DP38" s="136">
        <f t="shared" si="4"/>
        <v>0</v>
      </c>
      <c r="DQ38" s="136">
        <f t="shared" si="4"/>
        <v>22</v>
      </c>
      <c r="DR38" s="136" t="e">
        <f t="shared" ca="1" si="4"/>
        <v>#NAME?</v>
      </c>
      <c r="DU38" s="12">
        <v>4.1313545192830503</v>
      </c>
      <c r="DV38" s="12">
        <v>-3.1824971196715808</v>
      </c>
      <c r="DW38" s="12">
        <v>-0.82131103288463692</v>
      </c>
      <c r="DX38" s="12" t="e">
        <v>#N/A</v>
      </c>
      <c r="DY38" s="12">
        <v>-2.3589780982432842</v>
      </c>
      <c r="DZ38" s="12">
        <v>-0.22059461464385777</v>
      </c>
      <c r="EA38" s="12" t="e">
        <v>#N/A</v>
      </c>
      <c r="EB38" s="12">
        <v>-3.2606656248080554</v>
      </c>
      <c r="EC38" s="12">
        <v>-4.2865341360996183</v>
      </c>
      <c r="ED38" s="12">
        <v>2.080529343284951</v>
      </c>
      <c r="EE38" s="12">
        <v>1.7321814335156489</v>
      </c>
      <c r="EF38" s="12">
        <v>4.0014275915806365</v>
      </c>
      <c r="EG38" s="12">
        <v>-5.3508109541438813</v>
      </c>
      <c r="EH38" s="12">
        <v>1.4404827135456628</v>
      </c>
      <c r="EI38" s="12">
        <v>-2.0290614520912698</v>
      </c>
      <c r="EJ38" s="12">
        <v>0.16926302819922512</v>
      </c>
      <c r="EK38" s="12">
        <v>-2.2148569108521059</v>
      </c>
      <c r="EL38" s="12">
        <v>5.7755704666679151</v>
      </c>
      <c r="EM38" s="12">
        <v>-2.5674194942371571</v>
      </c>
      <c r="EN38" s="12">
        <v>-0.495199880214102</v>
      </c>
      <c r="EO38" s="12">
        <v>-4.9090915198643756</v>
      </c>
      <c r="EP38" s="12">
        <v>9.8929117248902259</v>
      </c>
      <c r="ER38" s="12">
        <v>0</v>
      </c>
      <c r="ES38" s="12">
        <v>1.6138211010456871</v>
      </c>
      <c r="ET38" s="12">
        <v>-4.2096296067246186</v>
      </c>
      <c r="EU38" s="12">
        <v>-4.35600417943607</v>
      </c>
      <c r="EV38" s="12">
        <v>-8.0455110984759699</v>
      </c>
      <c r="EW38" s="12">
        <v>-109.29009253140521</v>
      </c>
      <c r="EX38" s="12">
        <v>-1.0590535043132263</v>
      </c>
      <c r="EY38" s="12">
        <v>16.457898887325939</v>
      </c>
      <c r="EZ38" s="12">
        <v>1.3462270387116746</v>
      </c>
      <c r="FA38" s="12">
        <v>-3.5440449653147255</v>
      </c>
      <c r="FB38" s="12">
        <v>-6.8180087649035954</v>
      </c>
      <c r="FC38" s="12">
        <v>8.8282431496995173</v>
      </c>
      <c r="FD38" s="12">
        <v>-4.0952948035847783</v>
      </c>
      <c r="FE38" s="12">
        <v>-3.1598044965542442</v>
      </c>
      <c r="FF38" s="12">
        <v>0.16187128423921138</v>
      </c>
      <c r="FG38" s="12" t="e">
        <v>#N/A</v>
      </c>
    </row>
    <row r="39" spans="1:163" x14ac:dyDescent="0.25">
      <c r="A39" s="12">
        <v>1994</v>
      </c>
      <c r="B39" s="135">
        <v>18</v>
      </c>
      <c r="C39" s="135"/>
      <c r="D39" s="135">
        <v>20</v>
      </c>
      <c r="E39" s="135">
        <v>20</v>
      </c>
      <c r="F39" s="135">
        <v>20.5</v>
      </c>
      <c r="G39" s="135">
        <v>13</v>
      </c>
      <c r="H39" s="135"/>
      <c r="I39" s="135"/>
      <c r="J39" s="135">
        <v>7</v>
      </c>
      <c r="K39" s="135">
        <v>18</v>
      </c>
      <c r="L39" s="135">
        <v>10</v>
      </c>
      <c r="M39" s="135"/>
      <c r="N39" s="135">
        <v>25</v>
      </c>
      <c r="O39" s="135">
        <v>10</v>
      </c>
      <c r="P39" s="135">
        <v>18.600000000000001</v>
      </c>
      <c r="Q39" s="135">
        <v>15</v>
      </c>
      <c r="R39" s="135">
        <v>18</v>
      </c>
      <c r="S39" s="135">
        <v>25</v>
      </c>
      <c r="T39" s="135">
        <v>19</v>
      </c>
      <c r="U39" s="135">
        <v>3</v>
      </c>
      <c r="V39" s="135">
        <v>10</v>
      </c>
      <c r="W39" s="135">
        <v>18</v>
      </c>
      <c r="X39" s="135">
        <v>18</v>
      </c>
      <c r="Y39" s="135"/>
      <c r="Z39" s="135">
        <v>10</v>
      </c>
      <c r="AA39" s="135">
        <v>12.5</v>
      </c>
      <c r="AB39" s="135">
        <v>22</v>
      </c>
      <c r="AC39" s="135">
        <v>18</v>
      </c>
      <c r="AD39" s="135">
        <v>10</v>
      </c>
      <c r="AE39" s="135">
        <v>16</v>
      </c>
      <c r="AF39" s="135">
        <v>23</v>
      </c>
      <c r="AG39" s="135">
        <v>14</v>
      </c>
      <c r="AH39" s="135">
        <v>15</v>
      </c>
      <c r="AI39" s="135">
        <v>25</v>
      </c>
      <c r="AJ39" s="135">
        <v>15</v>
      </c>
      <c r="AK39" s="135">
        <v>17.5</v>
      </c>
      <c r="AL39" s="135"/>
      <c r="AM39" s="135">
        <v>22</v>
      </c>
      <c r="AN39" s="135">
        <v>10</v>
      </c>
      <c r="AO39" s="135"/>
      <c r="AW39" s="12" t="e" cm="1">
        <f t="array" aca="1" ref="AW39" ca="1">+[3]!hp(G39:G65,100)</f>
        <v>#NAME?</v>
      </c>
      <c r="BN39" s="12" t="e" cm="1">
        <f t="array" aca="1" ref="BN39" ca="1">+[3]!hp(X39:X65,100)</f>
        <v>#NAME?</v>
      </c>
      <c r="CF39" s="136">
        <f t="shared" si="3"/>
        <v>18</v>
      </c>
      <c r="CG39" s="136"/>
      <c r="CH39" s="136">
        <f t="shared" si="0"/>
        <v>20</v>
      </c>
      <c r="CI39" s="136">
        <f t="shared" si="0"/>
        <v>20</v>
      </c>
      <c r="CJ39" s="136">
        <f t="shared" si="0"/>
        <v>20.5</v>
      </c>
      <c r="CK39" s="136" t="e">
        <f t="shared" ca="1" si="0"/>
        <v>#NAME?</v>
      </c>
      <c r="CL39" s="136">
        <f t="shared" si="0"/>
        <v>0</v>
      </c>
      <c r="CM39" s="136">
        <f t="shared" si="0"/>
        <v>0</v>
      </c>
      <c r="CN39" s="136">
        <f t="shared" si="0"/>
        <v>7</v>
      </c>
      <c r="CO39" s="136">
        <f t="shared" si="0"/>
        <v>18</v>
      </c>
      <c r="CP39" s="136">
        <f t="shared" si="0"/>
        <v>10</v>
      </c>
      <c r="CQ39" s="136"/>
      <c r="CR39" s="136">
        <f t="shared" si="0"/>
        <v>25</v>
      </c>
      <c r="CS39" s="136">
        <f t="shared" si="0"/>
        <v>10</v>
      </c>
      <c r="CT39" s="136">
        <f t="shared" si="0"/>
        <v>18.600000000000001</v>
      </c>
      <c r="CU39" s="136">
        <f t="shared" si="0"/>
        <v>15</v>
      </c>
      <c r="CV39" s="136">
        <f t="shared" si="0"/>
        <v>18</v>
      </c>
      <c r="CW39" s="136">
        <f t="shared" si="0"/>
        <v>25</v>
      </c>
      <c r="CX39" s="136">
        <f t="shared" si="1"/>
        <v>19</v>
      </c>
      <c r="CY39" s="136">
        <f t="shared" si="1"/>
        <v>3</v>
      </c>
      <c r="CZ39" s="136">
        <f t="shared" si="1"/>
        <v>10</v>
      </c>
      <c r="DA39" s="136">
        <f t="shared" si="1"/>
        <v>18</v>
      </c>
      <c r="DB39" s="136" t="e">
        <f t="shared" ca="1" si="1"/>
        <v>#NAME?</v>
      </c>
      <c r="DC39" s="136"/>
      <c r="DD39" s="136">
        <f t="shared" si="1"/>
        <v>10</v>
      </c>
      <c r="DE39" s="136">
        <f t="shared" si="1"/>
        <v>12.5</v>
      </c>
      <c r="DF39" s="136">
        <f t="shared" si="1"/>
        <v>22</v>
      </c>
      <c r="DG39" s="136">
        <f t="shared" si="1"/>
        <v>18</v>
      </c>
      <c r="DH39" s="136">
        <f t="shared" si="1"/>
        <v>10</v>
      </c>
      <c r="DI39" s="136">
        <f t="shared" si="5"/>
        <v>16</v>
      </c>
      <c r="DJ39" s="136">
        <f t="shared" si="5"/>
        <v>23</v>
      </c>
      <c r="DK39" s="136">
        <f t="shared" si="5"/>
        <v>14</v>
      </c>
      <c r="DL39" s="136">
        <f t="shared" si="6"/>
        <v>15</v>
      </c>
      <c r="DM39" s="136">
        <f t="shared" si="1"/>
        <v>25</v>
      </c>
      <c r="DN39" s="136">
        <f t="shared" si="4"/>
        <v>15</v>
      </c>
      <c r="DO39" s="136">
        <f t="shared" si="4"/>
        <v>17.5</v>
      </c>
      <c r="DP39" s="136">
        <f t="shared" si="4"/>
        <v>0</v>
      </c>
      <c r="DQ39" s="136">
        <f t="shared" si="4"/>
        <v>22</v>
      </c>
      <c r="DR39" s="136">
        <f t="shared" si="4"/>
        <v>10</v>
      </c>
      <c r="DU39" s="12">
        <v>7.3280774083406754</v>
      </c>
      <c r="DV39" s="12">
        <v>-1.3043732154260965</v>
      </c>
      <c r="DW39" s="12">
        <v>-1.0376207198173404</v>
      </c>
      <c r="DX39" s="12" t="e">
        <v>#N/A</v>
      </c>
      <c r="DY39" s="12">
        <v>-1.1928406427179254</v>
      </c>
      <c r="DZ39" s="12">
        <v>0.76138254754903301</v>
      </c>
      <c r="EA39" s="12" t="e">
        <v>#N/A</v>
      </c>
      <c r="EB39" s="12">
        <v>0.36422483963667673</v>
      </c>
      <c r="EC39" s="12">
        <v>-1.9895684669459115</v>
      </c>
      <c r="ED39" s="12">
        <v>-0.31278769806593232</v>
      </c>
      <c r="EE39" s="12">
        <v>4.8094722581325868</v>
      </c>
      <c r="EF39" s="12">
        <v>3.7168365905291694</v>
      </c>
      <c r="EG39" s="12">
        <v>-1.7481787602782504</v>
      </c>
      <c r="EH39" s="12">
        <v>3.7632890723298829</v>
      </c>
      <c r="EI39" s="12">
        <v>-1.8365833286462987</v>
      </c>
      <c r="EJ39" s="12">
        <v>0.59939758478932958</v>
      </c>
      <c r="EK39" s="12">
        <v>-2.9799421009979312</v>
      </c>
      <c r="EL39" s="12">
        <v>-0.89919557956449125</v>
      </c>
      <c r="EM39" s="12">
        <v>-2.2198053968730278</v>
      </c>
      <c r="EN39" s="12">
        <v>-2.0160369038547401</v>
      </c>
      <c r="EO39" s="12">
        <v>0.78408694446096661</v>
      </c>
      <c r="EP39" s="12">
        <v>6.1785117414725477</v>
      </c>
      <c r="ER39" s="12">
        <v>0</v>
      </c>
      <c r="ES39" s="12">
        <v>4.0966821888813172</v>
      </c>
      <c r="ET39" s="12">
        <v>-0.97901700862519192</v>
      </c>
      <c r="EU39" s="12">
        <v>-2.3095162419818394</v>
      </c>
      <c r="EV39" s="12">
        <v>1.2232457779534229</v>
      </c>
      <c r="EW39" s="12">
        <v>-49.032599716727418</v>
      </c>
      <c r="EX39" s="12">
        <v>-3.9234194514279466</v>
      </c>
      <c r="EY39" s="12">
        <v>3.606001951184183</v>
      </c>
      <c r="EZ39" s="12">
        <v>1.1618986848078805</v>
      </c>
      <c r="FA39" s="12">
        <v>-4.6387371317707107</v>
      </c>
      <c r="FB39" s="12">
        <v>-4.4584747963973541</v>
      </c>
      <c r="FC39" s="12">
        <v>-8.415319513613241</v>
      </c>
      <c r="FD39" s="12">
        <v>-2.5590257878108389</v>
      </c>
      <c r="FE39" s="12">
        <v>-2.2448789914272709</v>
      </c>
      <c r="FF39" s="12">
        <v>5.5658373729812212</v>
      </c>
      <c r="FG39" s="12" t="e">
        <v>#N/A</v>
      </c>
    </row>
    <row r="40" spans="1:163" x14ac:dyDescent="0.25">
      <c r="A40" s="12">
        <v>1995</v>
      </c>
      <c r="B40" s="135">
        <v>21</v>
      </c>
      <c r="C40" s="135"/>
      <c r="D40" s="135">
        <v>20</v>
      </c>
      <c r="E40" s="135">
        <v>20</v>
      </c>
      <c r="F40" s="135">
        <v>20.5</v>
      </c>
      <c r="G40" s="135">
        <v>13</v>
      </c>
      <c r="H40" s="135"/>
      <c r="I40" s="135"/>
      <c r="J40" s="135">
        <v>7</v>
      </c>
      <c r="K40" s="135">
        <v>18</v>
      </c>
      <c r="L40" s="135">
        <v>10</v>
      </c>
      <c r="M40" s="135"/>
      <c r="N40" s="135">
        <v>25</v>
      </c>
      <c r="O40" s="135">
        <v>10</v>
      </c>
      <c r="P40" s="135">
        <v>18.600000000000001</v>
      </c>
      <c r="Q40" s="135">
        <v>15</v>
      </c>
      <c r="R40" s="135">
        <v>18</v>
      </c>
      <c r="S40" s="135">
        <v>25</v>
      </c>
      <c r="T40" s="135">
        <v>19</v>
      </c>
      <c r="U40" s="135">
        <v>3</v>
      </c>
      <c r="V40" s="135">
        <v>10</v>
      </c>
      <c r="W40" s="135">
        <v>18</v>
      </c>
      <c r="X40" s="135">
        <v>18</v>
      </c>
      <c r="Y40" s="135">
        <v>15</v>
      </c>
      <c r="Z40" s="135">
        <v>15</v>
      </c>
      <c r="AA40" s="135">
        <v>12.5</v>
      </c>
      <c r="AB40" s="135">
        <v>23</v>
      </c>
      <c r="AC40" s="135">
        <v>18</v>
      </c>
      <c r="AD40" s="135">
        <v>10</v>
      </c>
      <c r="AE40" s="135">
        <v>17</v>
      </c>
      <c r="AF40" s="135">
        <v>21.5</v>
      </c>
      <c r="AG40" s="135">
        <v>14</v>
      </c>
      <c r="AH40" s="135">
        <v>16</v>
      </c>
      <c r="AI40" s="135">
        <v>25</v>
      </c>
      <c r="AJ40" s="135">
        <v>15</v>
      </c>
      <c r="AK40" s="135">
        <v>17.5</v>
      </c>
      <c r="AL40" s="135"/>
      <c r="AM40" s="135">
        <v>23</v>
      </c>
      <c r="AN40" s="135">
        <v>12.5</v>
      </c>
      <c r="AO40" s="135">
        <v>20</v>
      </c>
      <c r="BO40" s="12" t="e" cm="1">
        <f t="array" aca="1" ref="BO40" ca="1">+[3]!hp(Y40:Y65,100)</f>
        <v>#NAME?</v>
      </c>
      <c r="CF40" s="136">
        <f t="shared" si="3"/>
        <v>21</v>
      </c>
      <c r="CG40" s="136"/>
      <c r="CH40" s="136">
        <f t="shared" si="0"/>
        <v>20</v>
      </c>
      <c r="CI40" s="136">
        <f t="shared" si="0"/>
        <v>20</v>
      </c>
      <c r="CJ40" s="136">
        <f t="shared" si="0"/>
        <v>20.5</v>
      </c>
      <c r="CK40" s="136">
        <f t="shared" si="0"/>
        <v>13</v>
      </c>
      <c r="CL40" s="136">
        <f t="shared" si="0"/>
        <v>0</v>
      </c>
      <c r="CM40" s="136">
        <f t="shared" si="0"/>
        <v>0</v>
      </c>
      <c r="CN40" s="136">
        <f t="shared" si="0"/>
        <v>7</v>
      </c>
      <c r="CO40" s="136">
        <f t="shared" si="0"/>
        <v>18</v>
      </c>
      <c r="CP40" s="136">
        <f t="shared" si="0"/>
        <v>10</v>
      </c>
      <c r="CQ40" s="136"/>
      <c r="CR40" s="136">
        <f t="shared" si="0"/>
        <v>25</v>
      </c>
      <c r="CS40" s="136">
        <f t="shared" si="0"/>
        <v>10</v>
      </c>
      <c r="CT40" s="136">
        <f t="shared" si="0"/>
        <v>18.600000000000001</v>
      </c>
      <c r="CU40" s="136">
        <f t="shared" si="0"/>
        <v>15</v>
      </c>
      <c r="CV40" s="136">
        <f t="shared" si="0"/>
        <v>18</v>
      </c>
      <c r="CW40" s="136">
        <f t="shared" si="0"/>
        <v>25</v>
      </c>
      <c r="CX40" s="136">
        <f t="shared" si="1"/>
        <v>19</v>
      </c>
      <c r="CY40" s="136">
        <f t="shared" si="1"/>
        <v>3</v>
      </c>
      <c r="CZ40" s="136">
        <f t="shared" si="1"/>
        <v>10</v>
      </c>
      <c r="DA40" s="136">
        <f t="shared" si="1"/>
        <v>18</v>
      </c>
      <c r="DB40" s="136">
        <f t="shared" si="1"/>
        <v>18</v>
      </c>
      <c r="DC40" s="136" t="e">
        <f t="shared" ca="1" si="1"/>
        <v>#NAME?</v>
      </c>
      <c r="DD40" s="136">
        <f t="shared" si="1"/>
        <v>15</v>
      </c>
      <c r="DE40" s="136">
        <f t="shared" si="1"/>
        <v>12.5</v>
      </c>
      <c r="DF40" s="136">
        <f t="shared" si="1"/>
        <v>23</v>
      </c>
      <c r="DG40" s="136">
        <f t="shared" si="1"/>
        <v>18</v>
      </c>
      <c r="DH40" s="136">
        <f t="shared" si="1"/>
        <v>10</v>
      </c>
      <c r="DI40" s="136">
        <f t="shared" si="5"/>
        <v>17</v>
      </c>
      <c r="DJ40" s="136">
        <f t="shared" si="5"/>
        <v>21.5</v>
      </c>
      <c r="DK40" s="136">
        <f t="shared" si="5"/>
        <v>14</v>
      </c>
      <c r="DL40" s="136">
        <f t="shared" si="6"/>
        <v>16</v>
      </c>
      <c r="DM40" s="136">
        <f t="shared" si="1"/>
        <v>25</v>
      </c>
      <c r="DN40" s="136">
        <f t="shared" si="4"/>
        <v>15</v>
      </c>
      <c r="DO40" s="136">
        <f t="shared" si="4"/>
        <v>17.5</v>
      </c>
      <c r="DP40" s="136">
        <f t="shared" si="4"/>
        <v>0</v>
      </c>
      <c r="DQ40" s="136">
        <f t="shared" si="4"/>
        <v>23</v>
      </c>
      <c r="DR40" s="136">
        <f t="shared" si="4"/>
        <v>12.5</v>
      </c>
      <c r="DU40" s="12">
        <v>0.47933626462437928</v>
      </c>
      <c r="DV40" s="12">
        <v>-2.3356748771643367</v>
      </c>
      <c r="DW40" s="12">
        <v>-0.93702147288607307</v>
      </c>
      <c r="DX40" s="12" t="e">
        <v>#N/A</v>
      </c>
      <c r="DY40" s="12">
        <v>-1.1059529786187738</v>
      </c>
      <c r="DZ40" s="12">
        <v>1.8494622499129463</v>
      </c>
      <c r="EA40" s="12" t="e">
        <v>#N/A</v>
      </c>
      <c r="EB40" s="12">
        <v>2.9724822302887901</v>
      </c>
      <c r="EC40" s="12">
        <v>-2.2804136411823492</v>
      </c>
      <c r="ED40" s="12">
        <v>4.3816462514164698</v>
      </c>
      <c r="EE40" s="12">
        <v>8.6586302260618879</v>
      </c>
      <c r="EF40" s="12">
        <v>2.9155994065966979</v>
      </c>
      <c r="EG40" s="12">
        <v>-1.0556819387656162</v>
      </c>
      <c r="EH40" s="12">
        <v>3.5036931303717438</v>
      </c>
      <c r="EI40" s="12">
        <v>-1.8439658807448893</v>
      </c>
      <c r="EJ40" s="12">
        <v>9.115669778518054E-2</v>
      </c>
      <c r="EK40" s="12">
        <v>-4.0089163146089675</v>
      </c>
      <c r="EL40" s="12">
        <v>3.4390110167095145E-2</v>
      </c>
      <c r="EM40" s="12">
        <v>-1.0671869141546892</v>
      </c>
      <c r="EN40" s="12">
        <v>-0.31969618132600885</v>
      </c>
      <c r="EO40" s="12">
        <v>9.9458221087969036</v>
      </c>
      <c r="EP40" s="12">
        <v>-1.9646653591940293</v>
      </c>
      <c r="ER40" s="12">
        <v>0</v>
      </c>
      <c r="ES40" s="12">
        <v>-8.9825274192080826</v>
      </c>
      <c r="ET40" s="12">
        <v>1.3407338622285749</v>
      </c>
      <c r="EU40" s="12">
        <v>-1.4696864312080038</v>
      </c>
      <c r="EV40" s="12">
        <v>6.0767459848643313</v>
      </c>
      <c r="EW40" s="12">
        <v>21.339634257432408</v>
      </c>
      <c r="EX40" s="12">
        <v>-5.5033516924654009</v>
      </c>
      <c r="EY40" s="12">
        <v>-0.28977397383083314</v>
      </c>
      <c r="EZ40" s="12">
        <v>0.96330806051696527</v>
      </c>
      <c r="FA40" s="12">
        <v>-3.5257491796038209</v>
      </c>
      <c r="FB40" s="12">
        <v>-2.3228565018167444</v>
      </c>
      <c r="FC40" s="12">
        <v>-2.316767231878373</v>
      </c>
      <c r="FD40" s="12">
        <v>-2.9506424997962881</v>
      </c>
      <c r="FE40" s="12">
        <v>-3.4420812735178288</v>
      </c>
      <c r="FF40" s="12">
        <v>0.29816798277599332</v>
      </c>
      <c r="FG40" s="12" t="e">
        <v>#N/A</v>
      </c>
    </row>
    <row r="41" spans="1:163" x14ac:dyDescent="0.25">
      <c r="A41" s="12">
        <v>1996</v>
      </c>
      <c r="B41" s="135">
        <v>21</v>
      </c>
      <c r="C41" s="135"/>
      <c r="D41" s="135">
        <v>20</v>
      </c>
      <c r="E41" s="135">
        <v>20</v>
      </c>
      <c r="F41" s="135">
        <v>21</v>
      </c>
      <c r="G41" s="135">
        <v>13</v>
      </c>
      <c r="H41" s="135"/>
      <c r="I41" s="135"/>
      <c r="J41" s="135">
        <v>7</v>
      </c>
      <c r="K41" s="135">
        <v>18</v>
      </c>
      <c r="L41" s="135">
        <v>10</v>
      </c>
      <c r="M41" s="135"/>
      <c r="N41" s="135">
        <v>25</v>
      </c>
      <c r="O41" s="135">
        <v>10</v>
      </c>
      <c r="P41" s="135">
        <v>20.6</v>
      </c>
      <c r="Q41" s="135">
        <v>15</v>
      </c>
      <c r="R41" s="135">
        <v>18</v>
      </c>
      <c r="S41" s="135">
        <v>25</v>
      </c>
      <c r="T41" s="135">
        <v>19</v>
      </c>
      <c r="U41" s="135">
        <v>3</v>
      </c>
      <c r="V41" s="135">
        <v>10</v>
      </c>
      <c r="W41" s="135">
        <v>18</v>
      </c>
      <c r="X41" s="135">
        <v>18</v>
      </c>
      <c r="Y41" s="135">
        <v>15</v>
      </c>
      <c r="Z41" s="135">
        <v>15</v>
      </c>
      <c r="AA41" s="135">
        <v>12.5</v>
      </c>
      <c r="AB41" s="135">
        <v>23</v>
      </c>
      <c r="AC41" s="135">
        <v>18</v>
      </c>
      <c r="AD41" s="135">
        <v>10</v>
      </c>
      <c r="AE41" s="135">
        <v>17</v>
      </c>
      <c r="AF41" s="135">
        <v>20</v>
      </c>
      <c r="AG41" s="135">
        <v>14</v>
      </c>
      <c r="AH41" s="135">
        <v>16</v>
      </c>
      <c r="AI41" s="135">
        <v>25</v>
      </c>
      <c r="AJ41" s="135">
        <v>15</v>
      </c>
      <c r="AK41" s="135">
        <v>17.5</v>
      </c>
      <c r="AL41" s="135"/>
      <c r="AM41" s="135">
        <v>23</v>
      </c>
      <c r="AN41" s="135">
        <v>16.5</v>
      </c>
      <c r="AO41" s="135">
        <v>20</v>
      </c>
      <c r="CF41" s="136">
        <f t="shared" si="3"/>
        <v>21</v>
      </c>
      <c r="CG41" s="136"/>
      <c r="CH41" s="136">
        <f t="shared" ref="CH41:CW63" si="7">+D41-AT41</f>
        <v>20</v>
      </c>
      <c r="CI41" s="136">
        <f t="shared" si="7"/>
        <v>20</v>
      </c>
      <c r="CJ41" s="136">
        <f t="shared" si="7"/>
        <v>21</v>
      </c>
      <c r="CK41" s="136">
        <f t="shared" si="7"/>
        <v>13</v>
      </c>
      <c r="CL41" s="136">
        <f t="shared" si="7"/>
        <v>0</v>
      </c>
      <c r="CM41" s="136">
        <f t="shared" si="7"/>
        <v>0</v>
      </c>
      <c r="CN41" s="136">
        <f t="shared" si="7"/>
        <v>7</v>
      </c>
      <c r="CO41" s="136">
        <f t="shared" si="7"/>
        <v>18</v>
      </c>
      <c r="CP41" s="136">
        <f t="shared" si="7"/>
        <v>10</v>
      </c>
      <c r="CQ41" s="136"/>
      <c r="CR41" s="136">
        <f t="shared" ref="CR41:DG56" si="8">+N41-BD41</f>
        <v>25</v>
      </c>
      <c r="CS41" s="136">
        <f t="shared" si="8"/>
        <v>10</v>
      </c>
      <c r="CT41" s="136">
        <f t="shared" si="8"/>
        <v>20.6</v>
      </c>
      <c r="CU41" s="136">
        <f t="shared" si="8"/>
        <v>15</v>
      </c>
      <c r="CV41" s="136">
        <f t="shared" si="8"/>
        <v>18</v>
      </c>
      <c r="CW41" s="136">
        <f t="shared" si="8"/>
        <v>25</v>
      </c>
      <c r="CX41" s="136">
        <f t="shared" si="8"/>
        <v>19</v>
      </c>
      <c r="CY41" s="136">
        <f t="shared" si="8"/>
        <v>3</v>
      </c>
      <c r="CZ41" s="136">
        <f t="shared" si="8"/>
        <v>10</v>
      </c>
      <c r="DA41" s="136">
        <f t="shared" si="8"/>
        <v>18</v>
      </c>
      <c r="DB41" s="136">
        <f t="shared" si="8"/>
        <v>18</v>
      </c>
      <c r="DC41" s="136">
        <f t="shared" si="8"/>
        <v>15</v>
      </c>
      <c r="DD41" s="136">
        <f t="shared" si="8"/>
        <v>15</v>
      </c>
      <c r="DE41" s="136">
        <f t="shared" si="8"/>
        <v>12.5</v>
      </c>
      <c r="DF41" s="136">
        <f t="shared" si="8"/>
        <v>23</v>
      </c>
      <c r="DG41" s="136">
        <f t="shared" si="8"/>
        <v>18</v>
      </c>
      <c r="DH41" s="136">
        <f t="shared" ref="DH41:DH65" si="9">+AD41-BT41</f>
        <v>10</v>
      </c>
      <c r="DI41" s="136">
        <f t="shared" si="5"/>
        <v>17</v>
      </c>
      <c r="DJ41" s="136">
        <f t="shared" si="5"/>
        <v>20</v>
      </c>
      <c r="DK41" s="136">
        <f t="shared" si="5"/>
        <v>14</v>
      </c>
      <c r="DL41" s="136">
        <f t="shared" si="6"/>
        <v>16</v>
      </c>
      <c r="DM41" s="136">
        <f t="shared" si="6"/>
        <v>25</v>
      </c>
      <c r="DN41" s="136">
        <f t="shared" si="4"/>
        <v>15</v>
      </c>
      <c r="DO41" s="136">
        <f t="shared" si="4"/>
        <v>17.5</v>
      </c>
      <c r="DP41" s="136">
        <f t="shared" si="4"/>
        <v>0</v>
      </c>
      <c r="DQ41" s="136">
        <f t="shared" si="4"/>
        <v>23</v>
      </c>
      <c r="DR41" s="136">
        <f t="shared" si="4"/>
        <v>16.5</v>
      </c>
      <c r="DU41" s="12">
        <v>3.8219365602605251</v>
      </c>
      <c r="DV41" s="12">
        <v>-1.887659041500001</v>
      </c>
      <c r="DW41" s="12">
        <v>-1.2198790477823422</v>
      </c>
      <c r="DX41" s="12" t="e">
        <v>#N/A</v>
      </c>
      <c r="DY41" s="12">
        <v>-2.4861414667373083</v>
      </c>
      <c r="DZ41" s="12">
        <v>2.7239056433555078</v>
      </c>
      <c r="EA41" s="12" t="e">
        <v>#N/A</v>
      </c>
      <c r="EB41" s="12">
        <v>2.6976784782783909</v>
      </c>
      <c r="EC41" s="12">
        <v>-4.3655028671696527</v>
      </c>
      <c r="ED41" s="12">
        <v>6.5824877907138841</v>
      </c>
      <c r="EE41" s="12">
        <v>7.756387893050146</v>
      </c>
      <c r="EF41" s="12">
        <v>-2.5068846808367198</v>
      </c>
      <c r="EG41" s="12">
        <v>-0.54175594629703028</v>
      </c>
      <c r="EH41" s="12">
        <v>2.5587311278210905</v>
      </c>
      <c r="EI41" s="12">
        <v>-3.0862920610452704</v>
      </c>
      <c r="EJ41" s="12">
        <v>-1.2554499573606677</v>
      </c>
      <c r="EK41" s="12">
        <v>-4.5484534639128071</v>
      </c>
      <c r="EL41" s="12">
        <v>0.15901616346968694</v>
      </c>
      <c r="EM41" s="12">
        <v>-1.7300657281186602</v>
      </c>
      <c r="EN41" s="12">
        <v>2.6397214633185797</v>
      </c>
      <c r="EO41" s="12">
        <v>15.204396286442318</v>
      </c>
      <c r="EP41" s="12">
        <v>-5.6478222780131375</v>
      </c>
      <c r="EQ41" s="12">
        <v>2.3989303047858357</v>
      </c>
      <c r="ER41" s="12">
        <v>0</v>
      </c>
      <c r="ES41" s="12">
        <v>-4.5474705695988007</v>
      </c>
      <c r="ET41" s="12">
        <v>2.479599078786265</v>
      </c>
      <c r="EU41" s="12">
        <v>0.8481050541459183</v>
      </c>
      <c r="EV41" s="12">
        <v>5.7146690124867519</v>
      </c>
      <c r="EW41" s="12">
        <v>162.48101090113687</v>
      </c>
      <c r="EX41" s="12">
        <v>-5.1224239550535913</v>
      </c>
      <c r="EY41" s="12">
        <v>-3.9921107521041961</v>
      </c>
      <c r="EZ41" s="12">
        <v>2.1021395086037415</v>
      </c>
      <c r="FA41" s="12">
        <v>-5.0587135158679075</v>
      </c>
      <c r="FB41" s="12">
        <v>-3.6058850644321581</v>
      </c>
      <c r="FC41" s="12">
        <v>4.2164406823322622</v>
      </c>
      <c r="FD41" s="12">
        <v>-3.5394066048904733</v>
      </c>
      <c r="FE41" s="12">
        <v>-3.0862391360456343</v>
      </c>
      <c r="FF41" s="12">
        <v>4.6905661798146241</v>
      </c>
      <c r="FG41" s="12" t="e">
        <v>#N/A</v>
      </c>
    </row>
    <row r="42" spans="1:163" x14ac:dyDescent="0.25">
      <c r="A42" s="12">
        <v>1997</v>
      </c>
      <c r="B42" s="135">
        <v>21</v>
      </c>
      <c r="C42" s="135"/>
      <c r="D42" s="135">
        <v>20</v>
      </c>
      <c r="E42" s="135">
        <v>20</v>
      </c>
      <c r="F42" s="135">
        <v>21</v>
      </c>
      <c r="G42" s="135">
        <v>13</v>
      </c>
      <c r="H42" s="135"/>
      <c r="I42" s="135"/>
      <c r="J42" s="135">
        <v>7</v>
      </c>
      <c r="K42" s="135">
        <v>18</v>
      </c>
      <c r="L42" s="135">
        <v>10</v>
      </c>
      <c r="M42" s="135"/>
      <c r="N42" s="135">
        <v>25</v>
      </c>
      <c r="O42" s="135">
        <v>10</v>
      </c>
      <c r="P42" s="135">
        <v>20.6</v>
      </c>
      <c r="Q42" s="135">
        <v>15</v>
      </c>
      <c r="R42" s="135">
        <v>18</v>
      </c>
      <c r="S42" s="135">
        <v>25</v>
      </c>
      <c r="T42" s="135">
        <v>19</v>
      </c>
      <c r="U42" s="135">
        <v>5</v>
      </c>
      <c r="V42" s="135">
        <v>10</v>
      </c>
      <c r="W42" s="135">
        <v>18</v>
      </c>
      <c r="X42" s="135">
        <v>18</v>
      </c>
      <c r="Y42" s="135">
        <v>15</v>
      </c>
      <c r="Z42" s="135">
        <v>15</v>
      </c>
      <c r="AA42" s="135">
        <v>12.5</v>
      </c>
      <c r="AB42" s="135">
        <v>23</v>
      </c>
      <c r="AC42" s="135">
        <v>18</v>
      </c>
      <c r="AD42" s="135">
        <v>10</v>
      </c>
      <c r="AE42" s="135">
        <v>17</v>
      </c>
      <c r="AF42" s="135">
        <v>20</v>
      </c>
      <c r="AG42" s="135">
        <v>14</v>
      </c>
      <c r="AH42" s="135">
        <v>16</v>
      </c>
      <c r="AI42" s="135">
        <v>25</v>
      </c>
      <c r="AJ42" s="135">
        <v>15</v>
      </c>
      <c r="AK42" s="135">
        <v>17.5</v>
      </c>
      <c r="AL42" s="135"/>
      <c r="AM42" s="135">
        <v>23</v>
      </c>
      <c r="AN42" s="135">
        <v>16.5</v>
      </c>
      <c r="AO42" s="135">
        <v>17.5</v>
      </c>
      <c r="CF42" s="136">
        <f t="shared" si="3"/>
        <v>21</v>
      </c>
      <c r="CG42" s="136"/>
      <c r="CH42" s="136">
        <f t="shared" si="7"/>
        <v>20</v>
      </c>
      <c r="CI42" s="136">
        <f t="shared" si="7"/>
        <v>20</v>
      </c>
      <c r="CJ42" s="136">
        <f t="shared" si="7"/>
        <v>21</v>
      </c>
      <c r="CK42" s="136">
        <f t="shared" si="7"/>
        <v>13</v>
      </c>
      <c r="CL42" s="136">
        <f t="shared" si="7"/>
        <v>0</v>
      </c>
      <c r="CM42" s="136">
        <f t="shared" si="7"/>
        <v>0</v>
      </c>
      <c r="CN42" s="136">
        <f t="shared" si="7"/>
        <v>7</v>
      </c>
      <c r="CO42" s="136">
        <f t="shared" si="7"/>
        <v>18</v>
      </c>
      <c r="CP42" s="136">
        <f t="shared" si="7"/>
        <v>10</v>
      </c>
      <c r="CQ42" s="136"/>
      <c r="CR42" s="136">
        <f t="shared" si="8"/>
        <v>25</v>
      </c>
      <c r="CS42" s="136">
        <f t="shared" si="8"/>
        <v>10</v>
      </c>
      <c r="CT42" s="136">
        <f t="shared" si="8"/>
        <v>20.6</v>
      </c>
      <c r="CU42" s="136">
        <f t="shared" si="8"/>
        <v>15</v>
      </c>
      <c r="CV42" s="136">
        <f t="shared" si="8"/>
        <v>18</v>
      </c>
      <c r="CW42" s="136">
        <f t="shared" si="8"/>
        <v>25</v>
      </c>
      <c r="CX42" s="136">
        <f t="shared" si="8"/>
        <v>19</v>
      </c>
      <c r="CY42" s="136">
        <f t="shared" si="8"/>
        <v>5</v>
      </c>
      <c r="CZ42" s="136">
        <f t="shared" si="8"/>
        <v>10</v>
      </c>
      <c r="DA42" s="136">
        <f t="shared" si="8"/>
        <v>18</v>
      </c>
      <c r="DB42" s="136">
        <f t="shared" si="8"/>
        <v>18</v>
      </c>
      <c r="DC42" s="136">
        <f t="shared" si="8"/>
        <v>15</v>
      </c>
      <c r="DD42" s="136">
        <f t="shared" si="8"/>
        <v>15</v>
      </c>
      <c r="DE42" s="136">
        <f t="shared" si="8"/>
        <v>12.5</v>
      </c>
      <c r="DF42" s="136">
        <f t="shared" si="8"/>
        <v>23</v>
      </c>
      <c r="DG42" s="136">
        <f t="shared" si="8"/>
        <v>18</v>
      </c>
      <c r="DH42" s="136">
        <f t="shared" si="9"/>
        <v>10</v>
      </c>
      <c r="DI42" s="136">
        <f t="shared" si="5"/>
        <v>17</v>
      </c>
      <c r="DJ42" s="136">
        <f t="shared" si="5"/>
        <v>20</v>
      </c>
      <c r="DK42" s="136">
        <f t="shared" si="5"/>
        <v>14</v>
      </c>
      <c r="DL42" s="136">
        <f t="shared" si="6"/>
        <v>16</v>
      </c>
      <c r="DM42" s="136">
        <f t="shared" si="6"/>
        <v>25</v>
      </c>
      <c r="DN42" s="136">
        <f t="shared" si="4"/>
        <v>15</v>
      </c>
      <c r="DO42" s="136">
        <f t="shared" si="4"/>
        <v>17.5</v>
      </c>
      <c r="DP42" s="136">
        <f t="shared" si="4"/>
        <v>0</v>
      </c>
      <c r="DQ42" s="136">
        <f t="shared" si="4"/>
        <v>23</v>
      </c>
      <c r="DR42" s="136">
        <f t="shared" si="4"/>
        <v>16.5</v>
      </c>
      <c r="DU42" s="12">
        <v>11.008281567145914</v>
      </c>
      <c r="DV42" s="12">
        <v>-0.55644071249020044</v>
      </c>
      <c r="DW42" s="12">
        <v>-1.9473191828700749</v>
      </c>
      <c r="DX42" s="12" t="e">
        <v>#N/A</v>
      </c>
      <c r="DY42" s="12">
        <v>-0.67083348178456959</v>
      </c>
      <c r="DZ42" s="12">
        <v>4.5735399452548222</v>
      </c>
      <c r="EA42" s="12" t="e">
        <v>#N/A</v>
      </c>
      <c r="EB42" s="12">
        <v>3.9669492839489067</v>
      </c>
      <c r="EC42" s="12">
        <v>-2.9465467174765649</v>
      </c>
      <c r="ED42" s="12">
        <v>10.866540314629788</v>
      </c>
      <c r="EE42" s="12">
        <v>9.6188848225845049</v>
      </c>
      <c r="EF42" s="12">
        <v>-1.288327678088649</v>
      </c>
      <c r="EG42" s="12">
        <v>0.53398474396493611</v>
      </c>
      <c r="EH42" s="12">
        <v>5.4460131882554492</v>
      </c>
      <c r="EI42" s="12">
        <v>-3.1964555877596581</v>
      </c>
      <c r="EJ42" s="12">
        <v>-1.1320266560261132</v>
      </c>
      <c r="EK42" s="12">
        <v>-3.4809297969116528</v>
      </c>
      <c r="EL42" s="12">
        <v>2.3480879945934134</v>
      </c>
      <c r="EM42" s="12">
        <v>-1.6417106091556377</v>
      </c>
      <c r="EN42" s="12">
        <v>2.3247675150549298</v>
      </c>
      <c r="EO42" s="12">
        <v>15.193357633952871</v>
      </c>
      <c r="EP42" s="12">
        <v>-3.2494443326180544</v>
      </c>
      <c r="EQ42" s="12">
        <v>3.2940201770849313</v>
      </c>
      <c r="ER42" s="12">
        <v>0</v>
      </c>
      <c r="ES42" s="12">
        <v>0.46809009329197693</v>
      </c>
      <c r="ET42" s="12">
        <v>1.1813381583156968</v>
      </c>
      <c r="EU42" s="12">
        <v>3.9629314044035482</v>
      </c>
      <c r="EV42" s="12">
        <v>9.5377001478325241</v>
      </c>
      <c r="EW42" s="12">
        <v>269.19553538187392</v>
      </c>
      <c r="EX42" s="12">
        <v>-3.0450293626457494</v>
      </c>
      <c r="EY42" s="12">
        <v>-4.1214891505526197</v>
      </c>
      <c r="EZ42" s="12">
        <v>1.4778809968278637</v>
      </c>
      <c r="FA42" s="12">
        <v>-4.7648759650791419</v>
      </c>
      <c r="FB42" s="12">
        <v>-3.2232602309472895</v>
      </c>
      <c r="FC42" s="12">
        <v>12.645922495198732</v>
      </c>
      <c r="FD42" s="12">
        <v>-0.61866078442801609</v>
      </c>
      <c r="FE42" s="12">
        <v>-1.6162213123959646</v>
      </c>
      <c r="FF42" s="12">
        <v>10.027109632047399</v>
      </c>
      <c r="FG42" s="12" t="e">
        <v>#N/A</v>
      </c>
    </row>
    <row r="43" spans="1:163" x14ac:dyDescent="0.25">
      <c r="A43" s="12">
        <v>1998</v>
      </c>
      <c r="B43" s="135">
        <v>21</v>
      </c>
      <c r="C43" s="135"/>
      <c r="D43" s="135">
        <v>20</v>
      </c>
      <c r="E43" s="135">
        <v>18</v>
      </c>
      <c r="F43" s="135">
        <v>21</v>
      </c>
      <c r="G43" s="135">
        <v>13</v>
      </c>
      <c r="H43" s="135"/>
      <c r="I43" s="135"/>
      <c r="J43" s="135">
        <v>7</v>
      </c>
      <c r="K43" s="135">
        <v>18</v>
      </c>
      <c r="L43" s="135">
        <v>10</v>
      </c>
      <c r="M43" s="135"/>
      <c r="N43" s="135">
        <v>25</v>
      </c>
      <c r="O43" s="135">
        <v>10</v>
      </c>
      <c r="P43" s="135">
        <v>20.6</v>
      </c>
      <c r="Q43" s="135">
        <v>16</v>
      </c>
      <c r="R43" s="135">
        <v>18</v>
      </c>
      <c r="S43" s="135">
        <v>25</v>
      </c>
      <c r="T43" s="135">
        <v>20</v>
      </c>
      <c r="U43" s="135">
        <v>5</v>
      </c>
      <c r="V43" s="135">
        <v>10</v>
      </c>
      <c r="W43" s="135">
        <v>18</v>
      </c>
      <c r="X43" s="135">
        <v>18</v>
      </c>
      <c r="Y43" s="135">
        <v>15</v>
      </c>
      <c r="Z43" s="135">
        <v>15</v>
      </c>
      <c r="AA43" s="135">
        <v>12.5</v>
      </c>
      <c r="AB43" s="135">
        <v>23</v>
      </c>
      <c r="AC43" s="135">
        <v>18</v>
      </c>
      <c r="AD43" s="135">
        <v>10</v>
      </c>
      <c r="AE43" s="135">
        <v>17</v>
      </c>
      <c r="AF43" s="135">
        <v>20</v>
      </c>
      <c r="AG43" s="135">
        <v>14</v>
      </c>
      <c r="AH43" s="135">
        <v>16</v>
      </c>
      <c r="AI43" s="135">
        <v>25</v>
      </c>
      <c r="AJ43" s="135">
        <v>15</v>
      </c>
      <c r="AK43" s="135">
        <v>17.5</v>
      </c>
      <c r="AL43" s="135"/>
      <c r="AM43" s="135">
        <v>23</v>
      </c>
      <c r="AN43" s="135">
        <v>16.5</v>
      </c>
      <c r="AO43" s="135">
        <v>17.5</v>
      </c>
      <c r="CF43" s="136">
        <f t="shared" si="3"/>
        <v>21</v>
      </c>
      <c r="CG43" s="136"/>
      <c r="CH43" s="136">
        <f t="shared" si="7"/>
        <v>20</v>
      </c>
      <c r="CI43" s="136">
        <f t="shared" si="7"/>
        <v>18</v>
      </c>
      <c r="CJ43" s="136">
        <f t="shared" si="7"/>
        <v>21</v>
      </c>
      <c r="CK43" s="136">
        <f t="shared" si="7"/>
        <v>13</v>
      </c>
      <c r="CL43" s="136">
        <f t="shared" si="7"/>
        <v>0</v>
      </c>
      <c r="CM43" s="136">
        <f t="shared" si="7"/>
        <v>0</v>
      </c>
      <c r="CN43" s="136">
        <f t="shared" si="7"/>
        <v>7</v>
      </c>
      <c r="CO43" s="136">
        <f t="shared" si="7"/>
        <v>18</v>
      </c>
      <c r="CP43" s="136">
        <f t="shared" si="7"/>
        <v>10</v>
      </c>
      <c r="CQ43" s="136"/>
      <c r="CR43" s="136">
        <f t="shared" si="8"/>
        <v>25</v>
      </c>
      <c r="CS43" s="136">
        <f t="shared" si="8"/>
        <v>10</v>
      </c>
      <c r="CT43" s="136">
        <f t="shared" si="8"/>
        <v>20.6</v>
      </c>
      <c r="CU43" s="136">
        <f t="shared" si="8"/>
        <v>16</v>
      </c>
      <c r="CV43" s="136">
        <f t="shared" si="8"/>
        <v>18</v>
      </c>
      <c r="CW43" s="136">
        <f t="shared" si="8"/>
        <v>25</v>
      </c>
      <c r="CX43" s="136">
        <f t="shared" si="8"/>
        <v>20</v>
      </c>
      <c r="CY43" s="136">
        <f t="shared" si="8"/>
        <v>5</v>
      </c>
      <c r="CZ43" s="136">
        <f t="shared" si="8"/>
        <v>10</v>
      </c>
      <c r="DA43" s="136">
        <f t="shared" si="8"/>
        <v>18</v>
      </c>
      <c r="DB43" s="136">
        <f t="shared" si="8"/>
        <v>18</v>
      </c>
      <c r="DC43" s="136">
        <f t="shared" si="8"/>
        <v>15</v>
      </c>
      <c r="DD43" s="136">
        <f t="shared" si="8"/>
        <v>15</v>
      </c>
      <c r="DE43" s="136">
        <f t="shared" si="8"/>
        <v>12.5</v>
      </c>
      <c r="DF43" s="136">
        <f t="shared" si="8"/>
        <v>23</v>
      </c>
      <c r="DG43" s="136">
        <f t="shared" si="8"/>
        <v>18</v>
      </c>
      <c r="DH43" s="136">
        <f t="shared" si="9"/>
        <v>10</v>
      </c>
      <c r="DI43" s="136">
        <f t="shared" si="5"/>
        <v>17</v>
      </c>
      <c r="DJ43" s="136">
        <f t="shared" si="5"/>
        <v>20</v>
      </c>
      <c r="DK43" s="136">
        <f t="shared" si="5"/>
        <v>14</v>
      </c>
      <c r="DL43" s="136">
        <f t="shared" si="6"/>
        <v>16</v>
      </c>
      <c r="DM43" s="136">
        <f t="shared" si="6"/>
        <v>25</v>
      </c>
      <c r="DN43" s="136">
        <f t="shared" si="4"/>
        <v>15</v>
      </c>
      <c r="DO43" s="136">
        <f t="shared" si="4"/>
        <v>17.5</v>
      </c>
      <c r="DP43" s="136">
        <f t="shared" si="4"/>
        <v>0</v>
      </c>
      <c r="DQ43" s="136">
        <f t="shared" si="4"/>
        <v>23</v>
      </c>
      <c r="DR43" s="136">
        <f t="shared" si="4"/>
        <v>16.5</v>
      </c>
      <c r="DU43" s="12">
        <v>13.552073191257705</v>
      </c>
      <c r="DV43" s="12">
        <v>0.93918956637293149</v>
      </c>
      <c r="DW43" s="12">
        <v>-0.56651264146140079</v>
      </c>
      <c r="DX43" s="12" t="e">
        <v>#N/A</v>
      </c>
      <c r="DY43" s="12">
        <v>-1.3195568185509785</v>
      </c>
      <c r="DZ43" s="12">
        <v>6.8429457412185855</v>
      </c>
      <c r="EA43" s="12" t="e">
        <v>#N/A</v>
      </c>
      <c r="EB43" s="12">
        <v>0.84461521222215197</v>
      </c>
      <c r="EC43" s="12">
        <v>-2.1211618148670084</v>
      </c>
      <c r="ED43" s="12">
        <v>9.5382573799093393</v>
      </c>
      <c r="EE43" s="12">
        <v>6.5273514192350319</v>
      </c>
      <c r="EF43" s="12">
        <v>3.0813381873938397</v>
      </c>
      <c r="EG43" s="12">
        <v>0.24458075929689471</v>
      </c>
      <c r="EH43" s="12">
        <v>6.825986131494119</v>
      </c>
      <c r="EI43" s="12">
        <v>-1.4941536491519685</v>
      </c>
      <c r="EJ43" s="12">
        <v>-0.53119479667336122</v>
      </c>
      <c r="EK43" s="12">
        <v>-3.3062126357787633</v>
      </c>
      <c r="EL43" s="12">
        <v>1.0842318191129436</v>
      </c>
      <c r="EM43" s="12">
        <v>-1.5313538870975947</v>
      </c>
      <c r="EN43" s="12">
        <v>-1.6775529865994372</v>
      </c>
      <c r="EO43" s="12">
        <v>-34.416468353664015</v>
      </c>
      <c r="EP43" s="12">
        <v>-3.3290866605885014</v>
      </c>
      <c r="EQ43" s="12">
        <v>3.9514511063361653</v>
      </c>
      <c r="ER43" s="12">
        <v>0</v>
      </c>
      <c r="ES43" s="12">
        <v>3.6015459357511475</v>
      </c>
      <c r="ET43" s="12">
        <v>-3.433034948078614</v>
      </c>
      <c r="EU43" s="12">
        <v>3.0706519349861878</v>
      </c>
      <c r="EV43" s="12">
        <v>4.735656859285541</v>
      </c>
      <c r="EW43" s="12">
        <v>7.6844027581219052</v>
      </c>
      <c r="EX43" s="12">
        <v>0.17658148785392314</v>
      </c>
      <c r="EY43" s="12">
        <v>-10.459951257619863</v>
      </c>
      <c r="EZ43" s="12">
        <v>-1.591406123409044</v>
      </c>
      <c r="FA43" s="12">
        <v>-3.6796284967516044</v>
      </c>
      <c r="FB43" s="12">
        <v>-1.3212995566442203</v>
      </c>
      <c r="FC43" s="12">
        <v>12.170140993471847</v>
      </c>
      <c r="FD43" s="12">
        <v>-0.19775834759698796</v>
      </c>
      <c r="FE43" s="12">
        <v>0.11134440139576895</v>
      </c>
      <c r="FF43" s="12">
        <v>14.67241265339706</v>
      </c>
      <c r="FG43" s="12" t="e">
        <v>#N/A</v>
      </c>
    </row>
    <row r="44" spans="1:163" x14ac:dyDescent="0.25">
      <c r="A44" s="12">
        <v>1999</v>
      </c>
      <c r="B44" s="135">
        <v>21</v>
      </c>
      <c r="C44" s="135"/>
      <c r="D44" s="135">
        <v>20</v>
      </c>
      <c r="E44" s="135">
        <v>18</v>
      </c>
      <c r="F44" s="135">
        <v>21</v>
      </c>
      <c r="G44" s="135">
        <v>13</v>
      </c>
      <c r="H44" s="135"/>
      <c r="I44" s="135"/>
      <c r="J44" s="135">
        <v>7</v>
      </c>
      <c r="K44" s="135">
        <v>18</v>
      </c>
      <c r="L44" s="135">
        <v>10</v>
      </c>
      <c r="M44" s="135">
        <v>8</v>
      </c>
      <c r="N44" s="135">
        <v>25</v>
      </c>
      <c r="O44" s="135">
        <v>10</v>
      </c>
      <c r="P44" s="135">
        <v>20.6</v>
      </c>
      <c r="Q44" s="135">
        <v>16</v>
      </c>
      <c r="R44" s="135">
        <v>18</v>
      </c>
      <c r="S44" s="135">
        <v>25</v>
      </c>
      <c r="T44" s="135">
        <v>20</v>
      </c>
      <c r="U44" s="135">
        <v>5</v>
      </c>
      <c r="V44" s="135">
        <v>10</v>
      </c>
      <c r="W44" s="135">
        <v>18</v>
      </c>
      <c r="X44" s="135">
        <v>18</v>
      </c>
      <c r="Y44" s="135">
        <v>15</v>
      </c>
      <c r="Z44" s="135">
        <v>15</v>
      </c>
      <c r="AA44" s="135">
        <v>12.5</v>
      </c>
      <c r="AB44" s="135">
        <v>23</v>
      </c>
      <c r="AC44" s="135">
        <v>18</v>
      </c>
      <c r="AD44" s="135">
        <v>10</v>
      </c>
      <c r="AE44" s="135">
        <v>17</v>
      </c>
      <c r="AF44" s="135">
        <v>20</v>
      </c>
      <c r="AG44" s="135">
        <v>14</v>
      </c>
      <c r="AH44" s="135">
        <v>16</v>
      </c>
      <c r="AI44" s="135">
        <v>25</v>
      </c>
      <c r="AJ44" s="135">
        <v>15</v>
      </c>
      <c r="AK44" s="135">
        <v>17.5</v>
      </c>
      <c r="AL44" s="135"/>
      <c r="AM44" s="135">
        <v>23</v>
      </c>
      <c r="AN44" s="135">
        <v>15.5</v>
      </c>
      <c r="AO44" s="135">
        <v>17.5</v>
      </c>
      <c r="BC44" s="12" t="e" cm="1">
        <f t="array" aca="1" ref="BC44" ca="1">+[3]!hp(M44:M65,100)</f>
        <v>#NAME?</v>
      </c>
      <c r="CF44" s="136">
        <f t="shared" si="3"/>
        <v>21</v>
      </c>
      <c r="CG44" s="136"/>
      <c r="CH44" s="136">
        <f t="shared" si="7"/>
        <v>20</v>
      </c>
      <c r="CI44" s="136">
        <f t="shared" si="7"/>
        <v>18</v>
      </c>
      <c r="CJ44" s="136">
        <f t="shared" si="7"/>
        <v>21</v>
      </c>
      <c r="CK44" s="136">
        <f t="shared" si="7"/>
        <v>13</v>
      </c>
      <c r="CL44" s="136">
        <f t="shared" si="7"/>
        <v>0</v>
      </c>
      <c r="CM44" s="136">
        <f t="shared" si="7"/>
        <v>0</v>
      </c>
      <c r="CN44" s="136">
        <f t="shared" si="7"/>
        <v>7</v>
      </c>
      <c r="CO44" s="136">
        <f t="shared" si="7"/>
        <v>18</v>
      </c>
      <c r="CP44" s="136">
        <f t="shared" si="7"/>
        <v>10</v>
      </c>
      <c r="CQ44" s="136" t="e">
        <f t="shared" ca="1" si="7"/>
        <v>#NAME?</v>
      </c>
      <c r="CR44" s="136">
        <f t="shared" si="8"/>
        <v>25</v>
      </c>
      <c r="CS44" s="136">
        <f t="shared" si="8"/>
        <v>10</v>
      </c>
      <c r="CT44" s="136">
        <f t="shared" si="8"/>
        <v>20.6</v>
      </c>
      <c r="CU44" s="136">
        <f t="shared" si="8"/>
        <v>16</v>
      </c>
      <c r="CV44" s="136">
        <f t="shared" si="8"/>
        <v>18</v>
      </c>
      <c r="CW44" s="136">
        <f t="shared" si="8"/>
        <v>25</v>
      </c>
      <c r="CX44" s="136">
        <f t="shared" si="8"/>
        <v>20</v>
      </c>
      <c r="CY44" s="136">
        <f t="shared" si="8"/>
        <v>5</v>
      </c>
      <c r="CZ44" s="136">
        <f t="shared" si="8"/>
        <v>10</v>
      </c>
      <c r="DA44" s="136">
        <f t="shared" si="8"/>
        <v>18</v>
      </c>
      <c r="DB44" s="136">
        <f t="shared" si="8"/>
        <v>18</v>
      </c>
      <c r="DC44" s="136">
        <f t="shared" si="8"/>
        <v>15</v>
      </c>
      <c r="DD44" s="136">
        <f t="shared" si="8"/>
        <v>15</v>
      </c>
      <c r="DE44" s="136">
        <f t="shared" si="8"/>
        <v>12.5</v>
      </c>
      <c r="DF44" s="136">
        <f t="shared" si="8"/>
        <v>23</v>
      </c>
      <c r="DG44" s="136">
        <f t="shared" si="8"/>
        <v>18</v>
      </c>
      <c r="DH44" s="136">
        <f t="shared" si="9"/>
        <v>10</v>
      </c>
      <c r="DI44" s="136">
        <f t="shared" si="5"/>
        <v>17</v>
      </c>
      <c r="DJ44" s="136">
        <f t="shared" si="5"/>
        <v>20</v>
      </c>
      <c r="DK44" s="136">
        <f t="shared" si="5"/>
        <v>14</v>
      </c>
      <c r="DL44" s="136">
        <f t="shared" si="6"/>
        <v>16</v>
      </c>
      <c r="DM44" s="136">
        <f t="shared" si="6"/>
        <v>25</v>
      </c>
      <c r="DN44" s="136">
        <f t="shared" si="4"/>
        <v>15</v>
      </c>
      <c r="DO44" s="136">
        <f t="shared" si="4"/>
        <v>17.5</v>
      </c>
      <c r="DP44" s="136">
        <f t="shared" si="4"/>
        <v>0</v>
      </c>
      <c r="DQ44" s="136">
        <f t="shared" si="4"/>
        <v>23</v>
      </c>
      <c r="DR44" s="136">
        <f t="shared" si="4"/>
        <v>15.5</v>
      </c>
      <c r="DU44" s="12">
        <v>6.3612772563989779</v>
      </c>
      <c r="DV44" s="12">
        <v>2.0622991666642463</v>
      </c>
      <c r="DW44" s="12">
        <v>0.92870147572304518</v>
      </c>
      <c r="DX44" s="12" t="e">
        <v>#N/A</v>
      </c>
      <c r="DY44" s="12">
        <v>0.24199947841799485</v>
      </c>
      <c r="DZ44" s="12">
        <v>2.8874864807144149</v>
      </c>
      <c r="EA44" s="12" t="e">
        <v>#N/A</v>
      </c>
      <c r="EB44" s="12">
        <v>-2.3497334351352777</v>
      </c>
      <c r="EC44" s="12">
        <v>0.7174375985160566</v>
      </c>
      <c r="ED44" s="12">
        <v>-2.5939906042071357</v>
      </c>
      <c r="EE44" s="12">
        <v>-5.5290037453527816</v>
      </c>
      <c r="EF44" s="12">
        <v>2.4666609067646164</v>
      </c>
      <c r="EG44" s="12">
        <v>1.2187885148928217</v>
      </c>
      <c r="EH44" s="12">
        <v>-4.6965384628080926</v>
      </c>
      <c r="EI44" s="12">
        <v>-0.17206966630658371</v>
      </c>
      <c r="EJ44" s="12">
        <v>3.5588394379487909E-2</v>
      </c>
      <c r="EK44" s="12">
        <v>-4.3209805538243984</v>
      </c>
      <c r="EL44" s="12">
        <v>-6.6806365891308417</v>
      </c>
      <c r="EM44" s="12">
        <v>-1.5863107232860045</v>
      </c>
      <c r="EN44" s="12">
        <v>-3.9036544664566293</v>
      </c>
      <c r="EO44" s="12">
        <v>-13.200871488921905</v>
      </c>
      <c r="EP44" s="12">
        <v>-7.7510241805820783</v>
      </c>
      <c r="EQ44" s="12">
        <v>-4.8975861816867621</v>
      </c>
      <c r="ER44" s="12">
        <v>0</v>
      </c>
      <c r="ES44" s="12">
        <v>3.4217901123247429</v>
      </c>
      <c r="ET44" s="12">
        <v>-1.9975639256840054</v>
      </c>
      <c r="EU44" s="12">
        <v>1.386978895297176</v>
      </c>
      <c r="EV44" s="12">
        <v>1.9471183521039279</v>
      </c>
      <c r="EW44" s="12">
        <v>-21.236147265457475</v>
      </c>
      <c r="EX44" s="12">
        <v>2.429654384466545</v>
      </c>
      <c r="EY44" s="12">
        <v>-8.3444079413969376</v>
      </c>
      <c r="EZ44" s="12">
        <v>-2.6832039380304877</v>
      </c>
      <c r="FA44" s="12">
        <v>-2.1125892645415547</v>
      </c>
      <c r="FB44" s="12">
        <v>0.46249346604909647</v>
      </c>
      <c r="FC44" s="12">
        <v>-3.0612146741452477</v>
      </c>
      <c r="FD44" s="12">
        <v>4.5857016591384081E-2</v>
      </c>
      <c r="FE44" s="12">
        <v>2.7214599420317711</v>
      </c>
      <c r="FF44" s="12">
        <v>10.139633547934949</v>
      </c>
      <c r="FG44" s="12" t="e">
        <v>#N/A</v>
      </c>
    </row>
    <row r="45" spans="1:163" x14ac:dyDescent="0.25">
      <c r="A45" s="12">
        <v>2000</v>
      </c>
      <c r="B45" s="135">
        <v>21</v>
      </c>
      <c r="C45" s="135">
        <v>10</v>
      </c>
      <c r="D45" s="135">
        <v>20</v>
      </c>
      <c r="E45" s="135">
        <v>18</v>
      </c>
      <c r="F45" s="135">
        <v>21</v>
      </c>
      <c r="G45" s="135">
        <v>13</v>
      </c>
      <c r="H45" s="135"/>
      <c r="I45" s="135"/>
      <c r="J45" s="135">
        <v>7</v>
      </c>
      <c r="K45" s="135">
        <v>18</v>
      </c>
      <c r="L45" s="135">
        <v>15</v>
      </c>
      <c r="M45" s="135">
        <v>13</v>
      </c>
      <c r="N45" s="135">
        <v>25</v>
      </c>
      <c r="O45" s="135">
        <v>12</v>
      </c>
      <c r="P45" s="135">
        <v>19.600000000000001</v>
      </c>
      <c r="Q45" s="135">
        <v>16</v>
      </c>
      <c r="R45" s="135">
        <v>18</v>
      </c>
      <c r="S45" s="135">
        <v>25</v>
      </c>
      <c r="T45" s="135">
        <v>20</v>
      </c>
      <c r="U45" s="135">
        <v>5</v>
      </c>
      <c r="V45" s="135">
        <v>10</v>
      </c>
      <c r="W45" s="135">
        <v>18</v>
      </c>
      <c r="X45" s="135">
        <v>18</v>
      </c>
      <c r="Y45" s="135">
        <v>15</v>
      </c>
      <c r="Z45" s="135">
        <v>15</v>
      </c>
      <c r="AA45" s="135">
        <v>12.5</v>
      </c>
      <c r="AB45" s="135">
        <v>23</v>
      </c>
      <c r="AC45" s="135">
        <v>18</v>
      </c>
      <c r="AD45" s="135">
        <v>10</v>
      </c>
      <c r="AE45" s="135">
        <v>17</v>
      </c>
      <c r="AF45" s="135">
        <v>20</v>
      </c>
      <c r="AG45" s="135">
        <v>14</v>
      </c>
      <c r="AH45" s="135">
        <v>16</v>
      </c>
      <c r="AI45" s="135">
        <v>25</v>
      </c>
      <c r="AJ45" s="135">
        <v>17</v>
      </c>
      <c r="AK45" s="135">
        <v>17.5</v>
      </c>
      <c r="AL45" s="135"/>
      <c r="AM45" s="135">
        <v>23</v>
      </c>
      <c r="AN45" s="135">
        <v>14.5</v>
      </c>
      <c r="AO45" s="135">
        <v>17.5</v>
      </c>
      <c r="AS45" s="12" t="e" cm="1">
        <f t="array" aca="1" ref="AS45" ca="1">+[3]!hp(C45:C65,100)</f>
        <v>#NAME?</v>
      </c>
      <c r="CF45" s="136">
        <f t="shared" si="3"/>
        <v>21</v>
      </c>
      <c r="CG45" s="136" t="e">
        <f t="shared" ca="1" si="3"/>
        <v>#NAME?</v>
      </c>
      <c r="CH45" s="136">
        <f t="shared" si="7"/>
        <v>20</v>
      </c>
      <c r="CI45" s="136">
        <f t="shared" si="7"/>
        <v>18</v>
      </c>
      <c r="CJ45" s="136">
        <f t="shared" si="7"/>
        <v>21</v>
      </c>
      <c r="CK45" s="136">
        <f t="shared" si="7"/>
        <v>13</v>
      </c>
      <c r="CL45" s="136">
        <f t="shared" si="7"/>
        <v>0</v>
      </c>
      <c r="CM45" s="136">
        <f t="shared" si="7"/>
        <v>0</v>
      </c>
      <c r="CN45" s="136">
        <f t="shared" si="7"/>
        <v>7</v>
      </c>
      <c r="CO45" s="136">
        <f t="shared" si="7"/>
        <v>18</v>
      </c>
      <c r="CP45" s="136">
        <f t="shared" si="7"/>
        <v>15</v>
      </c>
      <c r="CQ45" s="136">
        <f t="shared" si="7"/>
        <v>13</v>
      </c>
      <c r="CR45" s="136">
        <f t="shared" si="8"/>
        <v>25</v>
      </c>
      <c r="CS45" s="136">
        <f t="shared" si="8"/>
        <v>12</v>
      </c>
      <c r="CT45" s="136">
        <f t="shared" si="8"/>
        <v>19.600000000000001</v>
      </c>
      <c r="CU45" s="136">
        <f t="shared" si="8"/>
        <v>16</v>
      </c>
      <c r="CV45" s="136">
        <f t="shared" si="8"/>
        <v>18</v>
      </c>
      <c r="CW45" s="136">
        <f t="shared" si="8"/>
        <v>25</v>
      </c>
      <c r="CX45" s="136">
        <f t="shared" si="8"/>
        <v>20</v>
      </c>
      <c r="CY45" s="136">
        <f t="shared" si="8"/>
        <v>5</v>
      </c>
      <c r="CZ45" s="136">
        <f t="shared" si="8"/>
        <v>10</v>
      </c>
      <c r="DA45" s="136">
        <f t="shared" si="8"/>
        <v>18</v>
      </c>
      <c r="DB45" s="136">
        <f t="shared" si="8"/>
        <v>18</v>
      </c>
      <c r="DC45" s="136">
        <f t="shared" si="8"/>
        <v>15</v>
      </c>
      <c r="DD45" s="136">
        <f t="shared" si="8"/>
        <v>15</v>
      </c>
      <c r="DE45" s="136">
        <f t="shared" si="8"/>
        <v>12.5</v>
      </c>
      <c r="DF45" s="136">
        <f t="shared" si="8"/>
        <v>23</v>
      </c>
      <c r="DG45" s="136">
        <f t="shared" si="8"/>
        <v>18</v>
      </c>
      <c r="DH45" s="136">
        <f t="shared" si="9"/>
        <v>10</v>
      </c>
      <c r="DI45" s="136">
        <f t="shared" si="5"/>
        <v>17</v>
      </c>
      <c r="DJ45" s="136">
        <f t="shared" si="5"/>
        <v>20</v>
      </c>
      <c r="DK45" s="136">
        <f t="shared" si="5"/>
        <v>14</v>
      </c>
      <c r="DL45" s="136">
        <f t="shared" si="6"/>
        <v>16</v>
      </c>
      <c r="DM45" s="136">
        <f t="shared" si="6"/>
        <v>25</v>
      </c>
      <c r="DN45" s="136">
        <f t="shared" si="4"/>
        <v>17</v>
      </c>
      <c r="DO45" s="136">
        <f t="shared" si="4"/>
        <v>17.5</v>
      </c>
      <c r="DP45" s="136">
        <f t="shared" si="4"/>
        <v>0</v>
      </c>
      <c r="DQ45" s="136">
        <f t="shared" si="4"/>
        <v>23</v>
      </c>
      <c r="DR45" s="136">
        <f t="shared" si="4"/>
        <v>14.5</v>
      </c>
      <c r="DU45" s="12">
        <v>2.8285763253844038</v>
      </c>
      <c r="DV45" s="12">
        <v>1.0375550084831389</v>
      </c>
      <c r="DW45" s="12">
        <v>2.3524152167971408</v>
      </c>
      <c r="DX45" s="12" t="e">
        <v>#N/A</v>
      </c>
      <c r="DY45" s="12">
        <v>2.1983662590172059</v>
      </c>
      <c r="DZ45" s="12">
        <v>1.8046450398990714</v>
      </c>
      <c r="EA45" s="12" t="e">
        <v>#N/A</v>
      </c>
      <c r="EB45" s="12">
        <v>-0.24181595900543584</v>
      </c>
      <c r="EC45" s="12">
        <v>3.9312160211761125</v>
      </c>
      <c r="ED45" s="12">
        <v>-1.4218533146976426</v>
      </c>
      <c r="EE45" s="12">
        <v>-5.0030057480220478</v>
      </c>
      <c r="EF45" s="12">
        <v>1.1491002814191518</v>
      </c>
      <c r="EG45" s="12">
        <v>3.7187500307000789</v>
      </c>
      <c r="EH45" s="12">
        <v>-7.4844419877974531</v>
      </c>
      <c r="EI45" s="12">
        <v>2.543959328675129</v>
      </c>
      <c r="EJ45" s="12">
        <v>2.2616285513720129</v>
      </c>
      <c r="EK45" s="12">
        <v>-4.2500076895649102</v>
      </c>
      <c r="EL45" s="12">
        <v>-1.5284554131609696</v>
      </c>
      <c r="EM45" s="12">
        <v>1.5525067168229043</v>
      </c>
      <c r="EN45" s="12">
        <v>-0.74037955530079103</v>
      </c>
      <c r="EO45" s="12">
        <v>1.3771272256593647</v>
      </c>
      <c r="EP45" s="12">
        <v>-9.0740116531705439</v>
      </c>
      <c r="EQ45" s="12">
        <v>-8.342406330011201</v>
      </c>
      <c r="ER45" s="12">
        <v>0.23901997791323559</v>
      </c>
      <c r="ES45" s="12">
        <v>7.0493823151972776</v>
      </c>
      <c r="ET45" s="12">
        <v>-0.91688361215366854</v>
      </c>
      <c r="EU45" s="12">
        <v>2.1142787550396349</v>
      </c>
      <c r="EV45" s="12">
        <v>0.21724296638606688</v>
      </c>
      <c r="EW45" s="12">
        <v>5.0592809882127767</v>
      </c>
      <c r="EX45" s="12">
        <v>5.1751692926432895</v>
      </c>
      <c r="EY45" s="12">
        <v>-3.7226634949445696</v>
      </c>
      <c r="EZ45" s="12">
        <v>-1.8540439891937979</v>
      </c>
      <c r="FA45" s="12">
        <v>0.19622792319827909</v>
      </c>
      <c r="FB45" s="12">
        <v>3.1225215674221829</v>
      </c>
      <c r="FC45" s="12">
        <v>4.0464029242948243</v>
      </c>
      <c r="FD45" s="12">
        <v>1.5593310294164837</v>
      </c>
      <c r="FE45" s="12">
        <v>4.4851502173707161</v>
      </c>
      <c r="FF45" s="12">
        <v>5.8787904136900124</v>
      </c>
      <c r="FG45" s="12" t="e">
        <v>#N/A</v>
      </c>
    </row>
    <row r="46" spans="1:163" x14ac:dyDescent="0.25">
      <c r="A46" s="12">
        <v>2001</v>
      </c>
      <c r="B46" s="135">
        <v>21</v>
      </c>
      <c r="C46" s="135">
        <v>10</v>
      </c>
      <c r="D46" s="135">
        <v>20</v>
      </c>
      <c r="E46" s="135">
        <v>18</v>
      </c>
      <c r="F46" s="135">
        <v>21</v>
      </c>
      <c r="G46" s="135">
        <v>13</v>
      </c>
      <c r="H46" s="135"/>
      <c r="I46" s="135"/>
      <c r="J46" s="135">
        <v>7</v>
      </c>
      <c r="K46" s="135">
        <v>18</v>
      </c>
      <c r="L46" s="135">
        <v>16</v>
      </c>
      <c r="M46" s="135">
        <v>13</v>
      </c>
      <c r="N46" s="135">
        <v>25</v>
      </c>
      <c r="O46" s="135">
        <v>14</v>
      </c>
      <c r="P46" s="135">
        <v>19.600000000000001</v>
      </c>
      <c r="Q46" s="135">
        <v>16</v>
      </c>
      <c r="R46" s="135">
        <v>18</v>
      </c>
      <c r="S46" s="135">
        <v>25</v>
      </c>
      <c r="T46" s="135">
        <v>20</v>
      </c>
      <c r="U46" s="135">
        <v>5</v>
      </c>
      <c r="V46" s="135">
        <v>10</v>
      </c>
      <c r="W46" s="135">
        <v>18</v>
      </c>
      <c r="X46" s="135">
        <v>18</v>
      </c>
      <c r="Y46" s="135">
        <v>15</v>
      </c>
      <c r="Z46" s="135">
        <v>15</v>
      </c>
      <c r="AA46" s="135">
        <v>12.5</v>
      </c>
      <c r="AB46" s="135">
        <v>24</v>
      </c>
      <c r="AC46" s="135">
        <v>18</v>
      </c>
      <c r="AD46" s="135">
        <v>10</v>
      </c>
      <c r="AE46" s="135">
        <v>17</v>
      </c>
      <c r="AF46" s="135">
        <v>20</v>
      </c>
      <c r="AG46" s="135">
        <v>14</v>
      </c>
      <c r="AH46" s="135">
        <v>16</v>
      </c>
      <c r="AI46" s="135">
        <v>25</v>
      </c>
      <c r="AJ46" s="135">
        <v>18</v>
      </c>
      <c r="AK46" s="135">
        <v>17.5</v>
      </c>
      <c r="AL46" s="135"/>
      <c r="AM46" s="135">
        <v>23</v>
      </c>
      <c r="AN46" s="135">
        <v>14.5</v>
      </c>
      <c r="AO46" s="135">
        <v>17.5</v>
      </c>
      <c r="CF46" s="136">
        <f t="shared" si="3"/>
        <v>21</v>
      </c>
      <c r="CG46" s="136">
        <f t="shared" si="3"/>
        <v>10</v>
      </c>
      <c r="CH46" s="136">
        <f t="shared" si="7"/>
        <v>20</v>
      </c>
      <c r="CI46" s="136">
        <f t="shared" si="7"/>
        <v>18</v>
      </c>
      <c r="CJ46" s="136">
        <f t="shared" si="7"/>
        <v>21</v>
      </c>
      <c r="CK46" s="136">
        <f t="shared" si="7"/>
        <v>13</v>
      </c>
      <c r="CL46" s="136">
        <f t="shared" si="7"/>
        <v>0</v>
      </c>
      <c r="CM46" s="136">
        <f t="shared" si="7"/>
        <v>0</v>
      </c>
      <c r="CN46" s="136">
        <f t="shared" si="7"/>
        <v>7</v>
      </c>
      <c r="CO46" s="136">
        <f t="shared" si="7"/>
        <v>18</v>
      </c>
      <c r="CP46" s="136">
        <f t="shared" si="7"/>
        <v>16</v>
      </c>
      <c r="CQ46" s="136">
        <f t="shared" si="7"/>
        <v>13</v>
      </c>
      <c r="CR46" s="136">
        <f t="shared" si="8"/>
        <v>25</v>
      </c>
      <c r="CS46" s="136">
        <f t="shared" si="8"/>
        <v>14</v>
      </c>
      <c r="CT46" s="136">
        <f t="shared" si="8"/>
        <v>19.600000000000001</v>
      </c>
      <c r="CU46" s="136">
        <f t="shared" si="8"/>
        <v>16</v>
      </c>
      <c r="CV46" s="136">
        <f t="shared" si="8"/>
        <v>18</v>
      </c>
      <c r="CW46" s="136">
        <f t="shared" si="8"/>
        <v>25</v>
      </c>
      <c r="CX46" s="136">
        <f t="shared" si="8"/>
        <v>20</v>
      </c>
      <c r="CY46" s="136">
        <f t="shared" si="8"/>
        <v>5</v>
      </c>
      <c r="CZ46" s="136">
        <f t="shared" si="8"/>
        <v>10</v>
      </c>
      <c r="DA46" s="136">
        <f t="shared" si="8"/>
        <v>18</v>
      </c>
      <c r="DB46" s="136">
        <f t="shared" si="8"/>
        <v>18</v>
      </c>
      <c r="DC46" s="136">
        <f t="shared" si="8"/>
        <v>15</v>
      </c>
      <c r="DD46" s="136">
        <f t="shared" si="8"/>
        <v>15</v>
      </c>
      <c r="DE46" s="136">
        <f t="shared" si="8"/>
        <v>12.5</v>
      </c>
      <c r="DF46" s="136">
        <f t="shared" si="8"/>
        <v>24</v>
      </c>
      <c r="DG46" s="136">
        <f t="shared" si="8"/>
        <v>18</v>
      </c>
      <c r="DH46" s="136">
        <f t="shared" si="9"/>
        <v>10</v>
      </c>
      <c r="DI46" s="136">
        <f t="shared" si="5"/>
        <v>17</v>
      </c>
      <c r="DJ46" s="136">
        <f t="shared" si="5"/>
        <v>20</v>
      </c>
      <c r="DK46" s="136">
        <f t="shared" si="5"/>
        <v>14</v>
      </c>
      <c r="DL46" s="136">
        <f t="shared" si="6"/>
        <v>16</v>
      </c>
      <c r="DM46" s="136">
        <f t="shared" si="6"/>
        <v>25</v>
      </c>
      <c r="DN46" s="136">
        <f t="shared" si="6"/>
        <v>18</v>
      </c>
      <c r="DO46" s="136">
        <f t="shared" si="6"/>
        <v>17.5</v>
      </c>
      <c r="DP46" s="136">
        <f t="shared" si="6"/>
        <v>0</v>
      </c>
      <c r="DQ46" s="136">
        <f t="shared" si="6"/>
        <v>23</v>
      </c>
      <c r="DR46" s="136">
        <f t="shared" si="6"/>
        <v>14.5</v>
      </c>
      <c r="DU46" s="12">
        <v>-5.8557414781595014</v>
      </c>
      <c r="DV46" s="12">
        <v>-0.77331956648706068</v>
      </c>
      <c r="DW46" s="12">
        <v>0.6704437812586832</v>
      </c>
      <c r="DX46" s="12" t="e">
        <v>#N/A</v>
      </c>
      <c r="DY46" s="12">
        <v>0.38109548914090396</v>
      </c>
      <c r="DZ46" s="12">
        <v>-0.61622019451343135</v>
      </c>
      <c r="EA46" s="12" t="e">
        <v>#N/A</v>
      </c>
      <c r="EB46" s="12">
        <v>-2.752224552165643</v>
      </c>
      <c r="EC46" s="12">
        <v>1.8068756237397281</v>
      </c>
      <c r="ED46" s="12">
        <v>-4.8834257345109506</v>
      </c>
      <c r="EE46" s="12">
        <v>-7.2528562637373568</v>
      </c>
      <c r="EF46" s="12">
        <v>-1.0635719791305007</v>
      </c>
      <c r="EG46" s="12">
        <v>1.9704913951055119</v>
      </c>
      <c r="EH46" s="12">
        <v>-6.4125877041309707</v>
      </c>
      <c r="EI46" s="12">
        <v>2.3143687168740428</v>
      </c>
      <c r="EJ46" s="12">
        <v>2.8776904287902596</v>
      </c>
      <c r="EK46" s="12">
        <v>-3.6906737168359882</v>
      </c>
      <c r="EL46" s="12">
        <v>-4.3142438343228946</v>
      </c>
      <c r="EM46" s="12">
        <v>2.384767046354483</v>
      </c>
      <c r="EN46" s="12">
        <v>-1.5907071317113832</v>
      </c>
      <c r="EO46" s="12">
        <v>-2.544699178013957</v>
      </c>
      <c r="EP46" s="12">
        <v>-9.6599881981461238</v>
      </c>
      <c r="EQ46" s="12">
        <v>-8.4777159728094347</v>
      </c>
      <c r="ER46" s="12">
        <v>2.380548283167272E-2</v>
      </c>
      <c r="ES46" s="12">
        <v>2.1739393647697796</v>
      </c>
      <c r="ET46" s="12">
        <v>-2.4268006092562189</v>
      </c>
      <c r="EU46" s="12">
        <v>1.1615463568233224</v>
      </c>
      <c r="EV46" s="12">
        <v>-4.8579970122296174</v>
      </c>
      <c r="EW46" s="12">
        <v>-73.899555331132433</v>
      </c>
      <c r="EX46" s="12">
        <v>5.0483552245188719</v>
      </c>
      <c r="EY46" s="12">
        <v>-3.5395214739729965</v>
      </c>
      <c r="EZ46" s="12">
        <v>-2.931513725856405</v>
      </c>
      <c r="FA46" s="12">
        <v>0.95483669520157832</v>
      </c>
      <c r="FB46" s="12">
        <v>0.68129412149789914</v>
      </c>
      <c r="FC46" s="12">
        <v>-18.857251441878361</v>
      </c>
      <c r="FD46" s="12">
        <v>0.66948912450496323</v>
      </c>
      <c r="FE46" s="12">
        <v>0.65278451090074441</v>
      </c>
      <c r="FF46" s="12">
        <v>-1.2678721254769982</v>
      </c>
      <c r="FG46" s="12" t="e">
        <v>#N/A</v>
      </c>
    </row>
    <row r="47" spans="1:163" x14ac:dyDescent="0.25">
      <c r="A47" s="12">
        <v>2002</v>
      </c>
      <c r="B47" s="135">
        <v>21</v>
      </c>
      <c r="C47" s="135">
        <v>10</v>
      </c>
      <c r="D47" s="135">
        <v>20</v>
      </c>
      <c r="E47" s="135">
        <v>18</v>
      </c>
      <c r="F47" s="135">
        <v>21</v>
      </c>
      <c r="G47" s="135">
        <v>13</v>
      </c>
      <c r="H47" s="135">
        <v>10</v>
      </c>
      <c r="I47" s="135"/>
      <c r="J47" s="135">
        <v>7</v>
      </c>
      <c r="K47" s="135">
        <v>18</v>
      </c>
      <c r="L47" s="135">
        <v>16</v>
      </c>
      <c r="M47" s="135">
        <v>13</v>
      </c>
      <c r="N47" s="135">
        <v>25</v>
      </c>
      <c r="O47" s="135">
        <v>12</v>
      </c>
      <c r="P47" s="135">
        <v>19.600000000000001</v>
      </c>
      <c r="Q47" s="135">
        <v>16</v>
      </c>
      <c r="R47" s="135">
        <v>18</v>
      </c>
      <c r="S47" s="135">
        <v>25</v>
      </c>
      <c r="T47" s="135">
        <v>20</v>
      </c>
      <c r="U47" s="135">
        <v>5</v>
      </c>
      <c r="V47" s="135">
        <v>10</v>
      </c>
      <c r="W47" s="135">
        <v>18</v>
      </c>
      <c r="X47" s="135">
        <v>18</v>
      </c>
      <c r="Y47" s="135">
        <v>15</v>
      </c>
      <c r="Z47" s="135">
        <v>15</v>
      </c>
      <c r="AA47" s="135">
        <v>12.5</v>
      </c>
      <c r="AB47" s="135">
        <v>24</v>
      </c>
      <c r="AC47" s="135">
        <v>18</v>
      </c>
      <c r="AD47" s="135">
        <v>10</v>
      </c>
      <c r="AE47" s="135">
        <v>19</v>
      </c>
      <c r="AF47" s="135">
        <v>20</v>
      </c>
      <c r="AG47" s="135">
        <v>14</v>
      </c>
      <c r="AH47" s="135">
        <v>16</v>
      </c>
      <c r="AI47" s="135">
        <v>25</v>
      </c>
      <c r="AJ47" s="135">
        <v>18</v>
      </c>
      <c r="AK47" s="135">
        <v>17.5</v>
      </c>
      <c r="AL47" s="135"/>
      <c r="AM47" s="135">
        <v>23</v>
      </c>
      <c r="AN47" s="135">
        <v>15.5</v>
      </c>
      <c r="AO47" s="135">
        <v>17.5</v>
      </c>
      <c r="AX47" s="12" t="e" cm="1">
        <f t="array" aca="1" ref="AX47" ca="1">+[3]!hp(H47:H65,100)</f>
        <v>#NAME?</v>
      </c>
      <c r="CF47" s="136">
        <f t="shared" si="3"/>
        <v>21</v>
      </c>
      <c r="CG47" s="136">
        <f t="shared" si="3"/>
        <v>10</v>
      </c>
      <c r="CH47" s="136">
        <f t="shared" si="7"/>
        <v>20</v>
      </c>
      <c r="CI47" s="136">
        <f t="shared" si="7"/>
        <v>18</v>
      </c>
      <c r="CJ47" s="136">
        <f t="shared" si="7"/>
        <v>21</v>
      </c>
      <c r="CK47" s="136">
        <f t="shared" si="7"/>
        <v>13</v>
      </c>
      <c r="CL47" s="136" t="e">
        <f t="shared" ca="1" si="7"/>
        <v>#NAME?</v>
      </c>
      <c r="CM47" s="136">
        <f t="shared" si="7"/>
        <v>0</v>
      </c>
      <c r="CN47" s="136">
        <f t="shared" si="7"/>
        <v>7</v>
      </c>
      <c r="CO47" s="136">
        <f t="shared" si="7"/>
        <v>18</v>
      </c>
      <c r="CP47" s="136">
        <f t="shared" si="7"/>
        <v>16</v>
      </c>
      <c r="CQ47" s="136">
        <f t="shared" si="7"/>
        <v>13</v>
      </c>
      <c r="CR47" s="136">
        <f t="shared" si="8"/>
        <v>25</v>
      </c>
      <c r="CS47" s="136">
        <f t="shared" si="8"/>
        <v>12</v>
      </c>
      <c r="CT47" s="136">
        <f t="shared" si="8"/>
        <v>19.600000000000001</v>
      </c>
      <c r="CU47" s="136">
        <f t="shared" si="8"/>
        <v>16</v>
      </c>
      <c r="CV47" s="136">
        <f t="shared" si="8"/>
        <v>18</v>
      </c>
      <c r="CW47" s="136">
        <f t="shared" si="8"/>
        <v>25</v>
      </c>
      <c r="CX47" s="136">
        <f t="shared" si="8"/>
        <v>20</v>
      </c>
      <c r="CY47" s="136">
        <f t="shared" si="8"/>
        <v>5</v>
      </c>
      <c r="CZ47" s="136">
        <f t="shared" si="8"/>
        <v>10</v>
      </c>
      <c r="DA47" s="136">
        <f t="shared" si="8"/>
        <v>18</v>
      </c>
      <c r="DB47" s="136">
        <f t="shared" si="8"/>
        <v>18</v>
      </c>
      <c r="DC47" s="136">
        <f t="shared" si="8"/>
        <v>15</v>
      </c>
      <c r="DD47" s="136">
        <f t="shared" si="8"/>
        <v>15</v>
      </c>
      <c r="DE47" s="136">
        <f t="shared" si="8"/>
        <v>12.5</v>
      </c>
      <c r="DF47" s="136">
        <f t="shared" si="8"/>
        <v>24</v>
      </c>
      <c r="DG47" s="136">
        <f t="shared" si="8"/>
        <v>18</v>
      </c>
      <c r="DH47" s="136">
        <f t="shared" si="9"/>
        <v>10</v>
      </c>
      <c r="DI47" s="136">
        <f t="shared" si="5"/>
        <v>19</v>
      </c>
      <c r="DJ47" s="136">
        <f t="shared" si="5"/>
        <v>20</v>
      </c>
      <c r="DK47" s="136">
        <f t="shared" si="5"/>
        <v>14</v>
      </c>
      <c r="DL47" s="136">
        <f t="shared" si="6"/>
        <v>16</v>
      </c>
      <c r="DM47" s="136">
        <f t="shared" si="6"/>
        <v>25</v>
      </c>
      <c r="DN47" s="136">
        <f t="shared" si="6"/>
        <v>18</v>
      </c>
      <c r="DO47" s="136">
        <f t="shared" si="6"/>
        <v>17.5</v>
      </c>
      <c r="DP47" s="136">
        <f t="shared" si="6"/>
        <v>0</v>
      </c>
      <c r="DQ47" s="136">
        <f t="shared" si="6"/>
        <v>23</v>
      </c>
      <c r="DR47" s="136">
        <f t="shared" si="6"/>
        <v>15.5</v>
      </c>
      <c r="DU47" s="12">
        <v>-23.213012623803778</v>
      </c>
      <c r="DV47" s="12">
        <v>0.43506010854437704</v>
      </c>
      <c r="DW47" s="12">
        <v>-0.2968960398361844</v>
      </c>
      <c r="DX47" s="12" t="e">
        <v>#N/A</v>
      </c>
      <c r="DY47" s="12">
        <v>-0.46185027976889614</v>
      </c>
      <c r="DZ47" s="12">
        <v>-2.1552164807489191</v>
      </c>
      <c r="EA47" s="12" t="e">
        <v>#N/A</v>
      </c>
      <c r="EB47" s="12">
        <v>-3.1494991017272866</v>
      </c>
      <c r="EC47" s="12">
        <v>2.0088023848087175</v>
      </c>
      <c r="ED47" s="12">
        <v>-9.0459825084977865</v>
      </c>
      <c r="EE47" s="12">
        <v>-8.7507026769858669</v>
      </c>
      <c r="EF47" s="12">
        <v>-3.669831196335366</v>
      </c>
      <c r="EG47" s="12">
        <v>-0.10389781070355752</v>
      </c>
      <c r="EH47" s="12">
        <v>-5.7041362936304836</v>
      </c>
      <c r="EI47" s="12">
        <v>0.85806040886154733</v>
      </c>
      <c r="EJ47" s="12">
        <v>0.71899277950214469</v>
      </c>
      <c r="EK47" s="12">
        <v>-3.0061851905733192</v>
      </c>
      <c r="EL47" s="12">
        <v>-5.6655614933284539</v>
      </c>
      <c r="EM47" s="12">
        <v>0.9784700539128437</v>
      </c>
      <c r="EN47" s="12">
        <v>-3.0172991583062583</v>
      </c>
      <c r="EO47" s="12">
        <v>9.8379975075622497</v>
      </c>
      <c r="EP47" s="12">
        <v>-9.0361952031636292</v>
      </c>
      <c r="EQ47" s="12">
        <v>-8.0076525828339413</v>
      </c>
      <c r="ER47" s="12">
        <v>3.0200787970978027E-2</v>
      </c>
      <c r="ES47" s="12">
        <v>-1.9434454756685682</v>
      </c>
      <c r="ET47" s="12">
        <v>-0.29017199158440121</v>
      </c>
      <c r="EU47" s="12">
        <v>-0.66980279425908407</v>
      </c>
      <c r="EV47" s="12">
        <v>-4.2669060137771169</v>
      </c>
      <c r="EW47" s="12">
        <v>-126.95849188363991</v>
      </c>
      <c r="EX47" s="12">
        <v>3.2185638776129224</v>
      </c>
      <c r="EY47" s="12">
        <v>-4.1204073528996616</v>
      </c>
      <c r="EZ47" s="12">
        <v>-2.95714741219129</v>
      </c>
      <c r="FA47" s="12">
        <v>-9.3516110595089685E-2</v>
      </c>
      <c r="FB47" s="12">
        <v>-0.54003605084042761</v>
      </c>
      <c r="FC47" s="12">
        <v>-14.752256962107595</v>
      </c>
      <c r="FD47" s="12">
        <v>9.4612411204195723E-2</v>
      </c>
      <c r="FE47" s="12">
        <v>-1.5157950106681994</v>
      </c>
      <c r="FF47" s="12">
        <v>-14.208057228550729</v>
      </c>
      <c r="FG47" s="12" t="e">
        <v>#N/A</v>
      </c>
    </row>
    <row r="48" spans="1:163" x14ac:dyDescent="0.25">
      <c r="A48" s="12">
        <v>2003</v>
      </c>
      <c r="B48" s="135">
        <v>21</v>
      </c>
      <c r="C48" s="135">
        <v>10</v>
      </c>
      <c r="D48" s="135">
        <v>20</v>
      </c>
      <c r="E48" s="135">
        <v>18</v>
      </c>
      <c r="F48" s="135">
        <v>21</v>
      </c>
      <c r="G48" s="135">
        <v>13</v>
      </c>
      <c r="H48" s="135">
        <v>10</v>
      </c>
      <c r="I48" s="135"/>
      <c r="J48" s="135">
        <v>7</v>
      </c>
      <c r="K48" s="135">
        <v>18</v>
      </c>
      <c r="L48" s="135">
        <v>16</v>
      </c>
      <c r="M48" s="135">
        <v>13</v>
      </c>
      <c r="N48" s="135">
        <v>25</v>
      </c>
      <c r="O48" s="135">
        <v>12</v>
      </c>
      <c r="P48" s="135">
        <v>19.600000000000001</v>
      </c>
      <c r="Q48" s="135">
        <v>16</v>
      </c>
      <c r="R48" s="135">
        <v>18</v>
      </c>
      <c r="S48" s="135">
        <v>25</v>
      </c>
      <c r="T48" s="135">
        <v>20</v>
      </c>
      <c r="U48" s="135">
        <v>5</v>
      </c>
      <c r="V48" s="135">
        <v>10</v>
      </c>
      <c r="W48" s="135">
        <v>18</v>
      </c>
      <c r="X48" s="135">
        <v>18</v>
      </c>
      <c r="Y48" s="135">
        <v>15</v>
      </c>
      <c r="Z48" s="135">
        <v>15</v>
      </c>
      <c r="AA48" s="135">
        <v>12.5</v>
      </c>
      <c r="AB48" s="135">
        <v>24</v>
      </c>
      <c r="AC48" s="135">
        <v>19</v>
      </c>
      <c r="AD48" s="135">
        <v>10</v>
      </c>
      <c r="AE48" s="135">
        <v>19</v>
      </c>
      <c r="AF48" s="135">
        <v>20</v>
      </c>
      <c r="AG48" s="135">
        <v>14</v>
      </c>
      <c r="AH48" s="135">
        <v>16</v>
      </c>
      <c r="AI48" s="135">
        <v>25</v>
      </c>
      <c r="AJ48" s="135">
        <v>18</v>
      </c>
      <c r="AK48" s="135">
        <v>17.5</v>
      </c>
      <c r="AL48" s="135"/>
      <c r="AM48" s="135">
        <v>23</v>
      </c>
      <c r="AN48" s="135">
        <v>16</v>
      </c>
      <c r="AO48" s="135">
        <v>17.5</v>
      </c>
      <c r="CF48" s="136">
        <f t="shared" si="3"/>
        <v>21</v>
      </c>
      <c r="CG48" s="136">
        <f t="shared" si="3"/>
        <v>10</v>
      </c>
      <c r="CH48" s="136">
        <f t="shared" si="7"/>
        <v>20</v>
      </c>
      <c r="CI48" s="136">
        <f t="shared" si="7"/>
        <v>18</v>
      </c>
      <c r="CJ48" s="136">
        <f t="shared" si="7"/>
        <v>21</v>
      </c>
      <c r="CK48" s="136">
        <f t="shared" si="7"/>
        <v>13</v>
      </c>
      <c r="CL48" s="136">
        <f t="shared" si="7"/>
        <v>10</v>
      </c>
      <c r="CM48" s="136">
        <f t="shared" si="7"/>
        <v>0</v>
      </c>
      <c r="CN48" s="136">
        <f t="shared" si="7"/>
        <v>7</v>
      </c>
      <c r="CO48" s="136">
        <f t="shared" si="7"/>
        <v>18</v>
      </c>
      <c r="CP48" s="136">
        <f t="shared" si="7"/>
        <v>16</v>
      </c>
      <c r="CQ48" s="136">
        <f t="shared" si="7"/>
        <v>13</v>
      </c>
      <c r="CR48" s="136">
        <f t="shared" si="8"/>
        <v>25</v>
      </c>
      <c r="CS48" s="136">
        <f t="shared" si="8"/>
        <v>12</v>
      </c>
      <c r="CT48" s="136">
        <f t="shared" si="8"/>
        <v>19.600000000000001</v>
      </c>
      <c r="CU48" s="136">
        <f t="shared" si="8"/>
        <v>16</v>
      </c>
      <c r="CV48" s="136">
        <f t="shared" si="8"/>
        <v>18</v>
      </c>
      <c r="CW48" s="136">
        <f t="shared" si="8"/>
        <v>25</v>
      </c>
      <c r="CX48" s="136">
        <f t="shared" si="8"/>
        <v>20</v>
      </c>
      <c r="CY48" s="136">
        <f t="shared" si="8"/>
        <v>5</v>
      </c>
      <c r="CZ48" s="136">
        <f t="shared" si="8"/>
        <v>10</v>
      </c>
      <c r="DA48" s="136">
        <f t="shared" si="8"/>
        <v>18</v>
      </c>
      <c r="DB48" s="136">
        <f t="shared" si="8"/>
        <v>18</v>
      </c>
      <c r="DC48" s="136">
        <f t="shared" si="8"/>
        <v>15</v>
      </c>
      <c r="DD48" s="136">
        <f t="shared" si="8"/>
        <v>15</v>
      </c>
      <c r="DE48" s="136">
        <f t="shared" si="8"/>
        <v>12.5</v>
      </c>
      <c r="DF48" s="136">
        <f t="shared" si="8"/>
        <v>24</v>
      </c>
      <c r="DG48" s="136">
        <f t="shared" si="8"/>
        <v>19</v>
      </c>
      <c r="DH48" s="136">
        <f t="shared" si="9"/>
        <v>10</v>
      </c>
      <c r="DI48" s="136">
        <f t="shared" si="5"/>
        <v>19</v>
      </c>
      <c r="DJ48" s="136">
        <f t="shared" si="5"/>
        <v>20</v>
      </c>
      <c r="DK48" s="136">
        <f t="shared" si="5"/>
        <v>14</v>
      </c>
      <c r="DL48" s="136">
        <f t="shared" si="6"/>
        <v>16</v>
      </c>
      <c r="DM48" s="136">
        <f t="shared" si="6"/>
        <v>25</v>
      </c>
      <c r="DN48" s="136">
        <f t="shared" si="6"/>
        <v>18</v>
      </c>
      <c r="DO48" s="136">
        <f t="shared" si="6"/>
        <v>17.5</v>
      </c>
      <c r="DP48" s="136">
        <f t="shared" si="6"/>
        <v>0</v>
      </c>
      <c r="DQ48" s="136">
        <f t="shared" si="6"/>
        <v>23</v>
      </c>
      <c r="DR48" s="136">
        <f t="shared" si="6"/>
        <v>16</v>
      </c>
      <c r="DU48" s="12">
        <v>-17.202600841322052</v>
      </c>
      <c r="DV48" s="12">
        <v>-0.47005949345103204</v>
      </c>
      <c r="DW48" s="12">
        <v>-2.296845937680132</v>
      </c>
      <c r="DX48" s="12" t="e">
        <v>#N/A</v>
      </c>
      <c r="DY48" s="12">
        <v>-2.2677341221535414</v>
      </c>
      <c r="DZ48" s="12">
        <v>-3.7410510128314911</v>
      </c>
      <c r="EA48" s="12" t="e">
        <v>#N/A</v>
      </c>
      <c r="EB48" s="12">
        <v>-6.8770749088814966</v>
      </c>
      <c r="EC48" s="12">
        <v>0.35486379771495535</v>
      </c>
      <c r="ED48" s="12">
        <v>-10.908993299519523</v>
      </c>
      <c r="EE48" s="12">
        <v>-8.387350187069103</v>
      </c>
      <c r="EF48" s="12">
        <v>-4.6005157593070578</v>
      </c>
      <c r="EG48" s="12">
        <v>-2.0650401617332079</v>
      </c>
      <c r="EH48" s="12">
        <v>-7.7781774876885095</v>
      </c>
      <c r="EI48" s="12">
        <v>-0.86856155322362838</v>
      </c>
      <c r="EJ48" s="12">
        <v>-2.1608568986465571</v>
      </c>
      <c r="EK48" s="12">
        <v>1.1818553249929096</v>
      </c>
      <c r="EL48" s="12">
        <v>-5.8063833284156203</v>
      </c>
      <c r="EM48" s="12">
        <v>-0.32266143369110978</v>
      </c>
      <c r="EN48" s="12">
        <v>-1.7740092382156547</v>
      </c>
      <c r="EO48" s="12">
        <v>-1.5394743239686477</v>
      </c>
      <c r="EP48" s="12">
        <v>-5.86280812997515</v>
      </c>
      <c r="EQ48" s="12">
        <v>-1.8492894909483653</v>
      </c>
      <c r="ER48" s="12">
        <v>0.12757763872370198</v>
      </c>
      <c r="ES48" s="12">
        <v>-3.4701345086170079</v>
      </c>
      <c r="ET48" s="12">
        <v>1.4207921510209189</v>
      </c>
      <c r="EU48" s="12">
        <v>-3.2675255496563977</v>
      </c>
      <c r="EV48" s="12">
        <v>-6.0186017118626864</v>
      </c>
      <c r="EW48" s="12">
        <v>-99.267368776150761</v>
      </c>
      <c r="EX48" s="12">
        <v>-1.4464073765304875</v>
      </c>
      <c r="EY48" s="12">
        <v>-2.4132429287203934</v>
      </c>
      <c r="EZ48" s="12">
        <v>-4.0586821019079764</v>
      </c>
      <c r="FA48" s="12">
        <v>-0.22164116105059861</v>
      </c>
      <c r="FB48" s="12">
        <v>-1.4786610012348547</v>
      </c>
      <c r="FC48" s="12">
        <v>-12.619159814571219</v>
      </c>
      <c r="FD48" s="12">
        <v>1.4163249723467857</v>
      </c>
      <c r="FE48" s="12">
        <v>-1.2187424392990351</v>
      </c>
      <c r="FF48" s="12">
        <v>-16.004908887579802</v>
      </c>
      <c r="FG48" s="12" t="e">
        <v>#N/A</v>
      </c>
    </row>
    <row r="49" spans="1:163" x14ac:dyDescent="0.25">
      <c r="A49" s="12">
        <v>2004</v>
      </c>
      <c r="B49" s="135">
        <v>21</v>
      </c>
      <c r="C49" s="135">
        <v>10</v>
      </c>
      <c r="D49" s="135">
        <v>20</v>
      </c>
      <c r="E49" s="135">
        <v>18</v>
      </c>
      <c r="F49" s="135">
        <v>21</v>
      </c>
      <c r="G49" s="135">
        <v>13</v>
      </c>
      <c r="H49" s="135">
        <v>10</v>
      </c>
      <c r="I49" s="135"/>
      <c r="J49" s="135">
        <v>7</v>
      </c>
      <c r="K49" s="135">
        <v>19</v>
      </c>
      <c r="L49" s="135">
        <v>16</v>
      </c>
      <c r="M49" s="135">
        <v>13</v>
      </c>
      <c r="N49" s="135">
        <v>25</v>
      </c>
      <c r="O49" s="135">
        <v>12</v>
      </c>
      <c r="P49" s="135">
        <v>19.600000000000001</v>
      </c>
      <c r="Q49" s="135">
        <v>16</v>
      </c>
      <c r="R49" s="135">
        <v>18</v>
      </c>
      <c r="S49" s="135">
        <v>25</v>
      </c>
      <c r="T49" s="135">
        <v>20</v>
      </c>
      <c r="U49" s="135">
        <v>5</v>
      </c>
      <c r="V49" s="135">
        <v>10</v>
      </c>
      <c r="W49" s="135">
        <v>18</v>
      </c>
      <c r="X49" s="135">
        <v>18</v>
      </c>
      <c r="Y49" s="135">
        <v>18</v>
      </c>
      <c r="Z49" s="135">
        <v>15</v>
      </c>
      <c r="AA49" s="135">
        <v>12.5</v>
      </c>
      <c r="AB49" s="135">
        <v>24</v>
      </c>
      <c r="AC49" s="135">
        <v>19</v>
      </c>
      <c r="AD49" s="135">
        <v>10</v>
      </c>
      <c r="AE49" s="135">
        <v>19</v>
      </c>
      <c r="AF49" s="135">
        <v>18</v>
      </c>
      <c r="AG49" s="135">
        <v>14</v>
      </c>
      <c r="AH49" s="135">
        <v>16</v>
      </c>
      <c r="AI49" s="135">
        <v>25</v>
      </c>
      <c r="AJ49" s="135">
        <v>18</v>
      </c>
      <c r="AK49" s="135">
        <v>17.5</v>
      </c>
      <c r="AL49" s="135"/>
      <c r="AM49" s="135">
        <v>23</v>
      </c>
      <c r="AN49" s="135">
        <v>16</v>
      </c>
      <c r="AO49" s="135">
        <v>17.5</v>
      </c>
      <c r="CF49" s="136">
        <f t="shared" si="3"/>
        <v>21</v>
      </c>
      <c r="CG49" s="136">
        <f t="shared" si="3"/>
        <v>10</v>
      </c>
      <c r="CH49" s="136">
        <f t="shared" si="7"/>
        <v>20</v>
      </c>
      <c r="CI49" s="136">
        <f t="shared" si="7"/>
        <v>18</v>
      </c>
      <c r="CJ49" s="136">
        <f t="shared" si="7"/>
        <v>21</v>
      </c>
      <c r="CK49" s="136">
        <f t="shared" si="7"/>
        <v>13</v>
      </c>
      <c r="CL49" s="136">
        <f t="shared" si="7"/>
        <v>10</v>
      </c>
      <c r="CM49" s="136">
        <f t="shared" si="7"/>
        <v>0</v>
      </c>
      <c r="CN49" s="136">
        <f t="shared" si="7"/>
        <v>7</v>
      </c>
      <c r="CO49" s="136">
        <f t="shared" si="7"/>
        <v>19</v>
      </c>
      <c r="CP49" s="136">
        <f t="shared" si="7"/>
        <v>16</v>
      </c>
      <c r="CQ49" s="136">
        <f t="shared" si="7"/>
        <v>13</v>
      </c>
      <c r="CR49" s="136">
        <f t="shared" si="8"/>
        <v>25</v>
      </c>
      <c r="CS49" s="136">
        <f t="shared" si="8"/>
        <v>12</v>
      </c>
      <c r="CT49" s="136">
        <f t="shared" si="8"/>
        <v>19.600000000000001</v>
      </c>
      <c r="CU49" s="136">
        <f t="shared" si="8"/>
        <v>16</v>
      </c>
      <c r="CV49" s="136">
        <f t="shared" si="8"/>
        <v>18</v>
      </c>
      <c r="CW49" s="136">
        <f t="shared" si="8"/>
        <v>25</v>
      </c>
      <c r="CX49" s="136">
        <f t="shared" si="8"/>
        <v>20</v>
      </c>
      <c r="CY49" s="136">
        <f t="shared" si="8"/>
        <v>5</v>
      </c>
      <c r="CZ49" s="136">
        <f t="shared" si="8"/>
        <v>10</v>
      </c>
      <c r="DA49" s="136">
        <f t="shared" si="8"/>
        <v>18</v>
      </c>
      <c r="DB49" s="136">
        <f t="shared" si="8"/>
        <v>18</v>
      </c>
      <c r="DC49" s="136">
        <f t="shared" si="8"/>
        <v>18</v>
      </c>
      <c r="DD49" s="136">
        <f t="shared" si="8"/>
        <v>15</v>
      </c>
      <c r="DE49" s="136">
        <f t="shared" si="8"/>
        <v>12.5</v>
      </c>
      <c r="DF49" s="136">
        <f t="shared" si="8"/>
        <v>24</v>
      </c>
      <c r="DG49" s="136">
        <f t="shared" si="8"/>
        <v>19</v>
      </c>
      <c r="DH49" s="136">
        <f t="shared" si="9"/>
        <v>10</v>
      </c>
      <c r="DI49" s="136">
        <f t="shared" si="5"/>
        <v>19</v>
      </c>
      <c r="DJ49" s="136">
        <f t="shared" si="5"/>
        <v>18</v>
      </c>
      <c r="DK49" s="136">
        <f t="shared" si="5"/>
        <v>14</v>
      </c>
      <c r="DL49" s="136">
        <f t="shared" si="6"/>
        <v>16</v>
      </c>
      <c r="DM49" s="136">
        <f t="shared" si="6"/>
        <v>25</v>
      </c>
      <c r="DN49" s="136">
        <f t="shared" si="6"/>
        <v>18</v>
      </c>
      <c r="DO49" s="136">
        <f t="shared" si="6"/>
        <v>17.5</v>
      </c>
      <c r="DP49" s="136">
        <f t="shared" si="6"/>
        <v>0</v>
      </c>
      <c r="DQ49" s="136">
        <f t="shared" si="6"/>
        <v>23</v>
      </c>
      <c r="DR49" s="136">
        <f t="shared" si="6"/>
        <v>16</v>
      </c>
      <c r="DU49" s="12">
        <v>-11.210276336041204</v>
      </c>
      <c r="DV49" s="12">
        <v>1.0812519608136313</v>
      </c>
      <c r="DW49" s="12">
        <v>-1.2394040554191008</v>
      </c>
      <c r="DX49" s="12" t="e">
        <v>#N/A</v>
      </c>
      <c r="DY49" s="12">
        <v>3.5237836167425485E-3</v>
      </c>
      <c r="DZ49" s="12">
        <v>-3.5105255587480428</v>
      </c>
      <c r="EA49" s="12" t="e">
        <v>#N/A</v>
      </c>
      <c r="EB49" s="12">
        <v>-3.7227315403611101</v>
      </c>
      <c r="EC49" s="12">
        <v>1.3301989446655682</v>
      </c>
      <c r="ED49" s="12">
        <v>-4.4182863440835263</v>
      </c>
      <c r="EE49" s="12">
        <v>-5.9066711141529424</v>
      </c>
      <c r="EF49" s="12">
        <v>-5.4450448087508789</v>
      </c>
      <c r="EG49" s="12">
        <v>-7.4423845563387658E-2</v>
      </c>
      <c r="EH49" s="12">
        <v>-1.0718427338645995</v>
      </c>
      <c r="EI49" s="12">
        <v>0.45009665091745887</v>
      </c>
      <c r="EJ49" s="12">
        <v>-2.1467417139073746</v>
      </c>
      <c r="EK49" s="12">
        <v>5.4107418247980945</v>
      </c>
      <c r="EL49" s="12">
        <v>-2.6491905542665961</v>
      </c>
      <c r="EM49" s="12">
        <v>0.60598838271434374</v>
      </c>
      <c r="EN49" s="12">
        <v>0.73637966864757232</v>
      </c>
      <c r="EO49" s="12">
        <v>-0.18167218176915867</v>
      </c>
      <c r="EP49" s="12">
        <v>-1.6373707247314542</v>
      </c>
      <c r="EQ49" s="12">
        <v>-3.892331615500666E-2</v>
      </c>
      <c r="ER49" s="12">
        <v>-2.2994227397312272E-2</v>
      </c>
      <c r="ES49" s="12">
        <v>-0.68007414338180183</v>
      </c>
      <c r="ET49" s="12">
        <v>4.5666896705982936</v>
      </c>
      <c r="EU49" s="12">
        <v>0.28457544164788828</v>
      </c>
      <c r="EV49" s="12">
        <v>-7.3333174514843336</v>
      </c>
      <c r="EW49" s="12">
        <v>30.8835588033362</v>
      </c>
      <c r="EX49" s="12">
        <v>-0.19022497664616367</v>
      </c>
      <c r="EY49" s="12">
        <v>-0.69250453797153</v>
      </c>
      <c r="EZ49" s="12">
        <v>-3.1185799675921544</v>
      </c>
      <c r="FA49" s="12">
        <v>0.51598901851156143</v>
      </c>
      <c r="FB49" s="12">
        <v>1.2147829894717574</v>
      </c>
      <c r="FC49" s="12">
        <v>-0.72398661966968803</v>
      </c>
      <c r="FD49" s="12">
        <v>1.9415001991780798</v>
      </c>
      <c r="FE49" s="12">
        <v>1.6542301341395955</v>
      </c>
      <c r="FF49" s="12">
        <v>-13.351471996222614</v>
      </c>
      <c r="FG49" s="12" t="e">
        <v>#N/A</v>
      </c>
    </row>
    <row r="50" spans="1:163" x14ac:dyDescent="0.25">
      <c r="A50" s="12">
        <v>2005</v>
      </c>
      <c r="B50" s="135">
        <v>21</v>
      </c>
      <c r="C50" s="135">
        <v>10</v>
      </c>
      <c r="D50" s="135">
        <v>20</v>
      </c>
      <c r="E50" s="135">
        <v>18</v>
      </c>
      <c r="F50" s="135">
        <v>21</v>
      </c>
      <c r="G50" s="135">
        <v>13</v>
      </c>
      <c r="H50" s="135">
        <v>10</v>
      </c>
      <c r="I50" s="135"/>
      <c r="J50" s="135">
        <v>7</v>
      </c>
      <c r="K50" s="135">
        <v>19</v>
      </c>
      <c r="L50" s="135">
        <v>16</v>
      </c>
      <c r="M50" s="135">
        <v>13</v>
      </c>
      <c r="N50" s="135">
        <v>25</v>
      </c>
      <c r="O50" s="135">
        <v>12</v>
      </c>
      <c r="P50" s="135">
        <v>19.600000000000001</v>
      </c>
      <c r="Q50" s="135">
        <v>16</v>
      </c>
      <c r="R50" s="135">
        <v>19</v>
      </c>
      <c r="S50" s="135">
        <v>25</v>
      </c>
      <c r="T50" s="135">
        <v>20</v>
      </c>
      <c r="U50" s="135">
        <v>5</v>
      </c>
      <c r="V50" s="135">
        <v>10</v>
      </c>
      <c r="W50" s="135">
        <v>18</v>
      </c>
      <c r="X50" s="135">
        <v>18</v>
      </c>
      <c r="Y50" s="135">
        <v>18</v>
      </c>
      <c r="Z50" s="135">
        <v>15</v>
      </c>
      <c r="AA50" s="135">
        <v>12.5</v>
      </c>
      <c r="AB50" s="135">
        <v>25</v>
      </c>
      <c r="AC50" s="135">
        <v>19</v>
      </c>
      <c r="AD50" s="135">
        <v>10</v>
      </c>
      <c r="AE50" s="135">
        <v>21</v>
      </c>
      <c r="AF50" s="135">
        <v>18</v>
      </c>
      <c r="AG50" s="135">
        <v>14</v>
      </c>
      <c r="AH50" s="135">
        <v>16</v>
      </c>
      <c r="AI50" s="135">
        <v>25</v>
      </c>
      <c r="AJ50" s="135">
        <v>18</v>
      </c>
      <c r="AK50" s="135">
        <v>17.5</v>
      </c>
      <c r="AL50" s="135"/>
      <c r="AM50" s="135">
        <v>23</v>
      </c>
      <c r="AN50" s="135">
        <v>15</v>
      </c>
      <c r="AO50" s="135">
        <v>17.5</v>
      </c>
      <c r="CF50" s="136">
        <f t="shared" si="3"/>
        <v>21</v>
      </c>
      <c r="CG50" s="136">
        <f t="shared" si="3"/>
        <v>10</v>
      </c>
      <c r="CH50" s="136">
        <f t="shared" si="7"/>
        <v>20</v>
      </c>
      <c r="CI50" s="136">
        <f t="shared" si="7"/>
        <v>18</v>
      </c>
      <c r="CJ50" s="136">
        <f t="shared" si="7"/>
        <v>21</v>
      </c>
      <c r="CK50" s="136">
        <f t="shared" si="7"/>
        <v>13</v>
      </c>
      <c r="CL50" s="136">
        <f t="shared" si="7"/>
        <v>10</v>
      </c>
      <c r="CM50" s="136">
        <f t="shared" si="7"/>
        <v>0</v>
      </c>
      <c r="CN50" s="136">
        <f t="shared" si="7"/>
        <v>7</v>
      </c>
      <c r="CO50" s="136">
        <f t="shared" si="7"/>
        <v>19</v>
      </c>
      <c r="CP50" s="136">
        <f t="shared" si="7"/>
        <v>16</v>
      </c>
      <c r="CQ50" s="136">
        <f t="shared" si="7"/>
        <v>13</v>
      </c>
      <c r="CR50" s="136">
        <f t="shared" si="8"/>
        <v>25</v>
      </c>
      <c r="CS50" s="136">
        <f t="shared" si="8"/>
        <v>12</v>
      </c>
      <c r="CT50" s="136">
        <f t="shared" si="8"/>
        <v>19.600000000000001</v>
      </c>
      <c r="CU50" s="136">
        <f t="shared" si="8"/>
        <v>16</v>
      </c>
      <c r="CV50" s="136">
        <f t="shared" si="8"/>
        <v>19</v>
      </c>
      <c r="CW50" s="136">
        <f t="shared" si="8"/>
        <v>25</v>
      </c>
      <c r="CX50" s="136">
        <f t="shared" si="8"/>
        <v>20</v>
      </c>
      <c r="CY50" s="136">
        <f t="shared" si="8"/>
        <v>5</v>
      </c>
      <c r="CZ50" s="136">
        <f t="shared" si="8"/>
        <v>10</v>
      </c>
      <c r="DA50" s="136">
        <f t="shared" si="8"/>
        <v>18</v>
      </c>
      <c r="DB50" s="136">
        <f t="shared" si="8"/>
        <v>18</v>
      </c>
      <c r="DC50" s="136">
        <f t="shared" si="8"/>
        <v>18</v>
      </c>
      <c r="DD50" s="136">
        <f t="shared" si="8"/>
        <v>15</v>
      </c>
      <c r="DE50" s="136">
        <f t="shared" si="8"/>
        <v>12.5</v>
      </c>
      <c r="DF50" s="136">
        <f t="shared" si="8"/>
        <v>25</v>
      </c>
      <c r="DG50" s="136">
        <f t="shared" si="8"/>
        <v>19</v>
      </c>
      <c r="DH50" s="136">
        <f t="shared" si="9"/>
        <v>10</v>
      </c>
      <c r="DI50" s="136">
        <f t="shared" si="5"/>
        <v>21</v>
      </c>
      <c r="DJ50" s="136">
        <f t="shared" si="5"/>
        <v>18</v>
      </c>
      <c r="DK50" s="136">
        <f t="shared" si="5"/>
        <v>14</v>
      </c>
      <c r="DL50" s="136">
        <f t="shared" si="6"/>
        <v>16</v>
      </c>
      <c r="DM50" s="136">
        <f t="shared" si="6"/>
        <v>25</v>
      </c>
      <c r="DN50" s="136">
        <f t="shared" si="6"/>
        <v>18</v>
      </c>
      <c r="DO50" s="136">
        <f t="shared" si="6"/>
        <v>17.5</v>
      </c>
      <c r="DP50" s="136">
        <f t="shared" si="6"/>
        <v>0</v>
      </c>
      <c r="DQ50" s="136">
        <f t="shared" si="6"/>
        <v>23</v>
      </c>
      <c r="DR50" s="136">
        <f t="shared" si="6"/>
        <v>15</v>
      </c>
      <c r="DU50" s="12">
        <v>-5.0366329927200297</v>
      </c>
      <c r="DV50" s="12">
        <v>0.49633296391317572</v>
      </c>
      <c r="DW50" s="12">
        <v>-0.75934635865561972</v>
      </c>
      <c r="DX50" s="12" t="e">
        <v>#N/A</v>
      </c>
      <c r="DY50" s="12">
        <v>0.53396732003736247</v>
      </c>
      <c r="DZ50" s="12">
        <v>-3.2594324250939337</v>
      </c>
      <c r="EA50" s="12" t="e">
        <v>#N/A</v>
      </c>
      <c r="EB50" s="12">
        <v>-4.7264524428437653</v>
      </c>
      <c r="EC50" s="12">
        <v>2.9454858271915612</v>
      </c>
      <c r="ED50" s="12">
        <v>-1.186794425477899</v>
      </c>
      <c r="EE50" s="12">
        <v>-5.0895875932496324</v>
      </c>
      <c r="EF50" s="12">
        <v>-7.4592633958539238</v>
      </c>
      <c r="EG50" s="12">
        <v>1.7486502845716245</v>
      </c>
      <c r="EH50" s="12">
        <v>0.76720260899003279</v>
      </c>
      <c r="EI50" s="12">
        <v>0.63490527664319529</v>
      </c>
      <c r="EJ50" s="12">
        <v>-2.8516891430965075</v>
      </c>
      <c r="EK50" s="12">
        <v>3.4919789654233853</v>
      </c>
      <c r="EL50" s="12">
        <v>0.56815080724098266</v>
      </c>
      <c r="EM50" s="12">
        <v>0.97474015269574465</v>
      </c>
      <c r="EN50" s="12">
        <v>2.7325379675502006</v>
      </c>
      <c r="EO50" s="12">
        <v>-2.8896422369283528</v>
      </c>
      <c r="EP50" s="12">
        <v>8.5061006776874422</v>
      </c>
      <c r="EQ50" s="12">
        <v>4.6290948796204248</v>
      </c>
      <c r="ER50" s="12">
        <v>2.1279150733540142E-2</v>
      </c>
      <c r="ES50" s="12">
        <v>-0.47059993263687261</v>
      </c>
      <c r="ET50" s="12">
        <v>5.3176920505398186</v>
      </c>
      <c r="EU50" s="12">
        <v>1.6894905893179839</v>
      </c>
      <c r="EV50" s="12">
        <v>-7.2111099960477247</v>
      </c>
      <c r="EW50" s="12">
        <v>25.076709354581908</v>
      </c>
      <c r="EX50" s="12">
        <v>-0.38933061260229351</v>
      </c>
      <c r="EY50" s="12">
        <v>0.53090076020761501</v>
      </c>
      <c r="EZ50" s="12">
        <v>-1.0212947671611801</v>
      </c>
      <c r="FA50" s="12">
        <v>3.106651651631438</v>
      </c>
      <c r="FB50" s="12">
        <v>1.7371072573118909</v>
      </c>
      <c r="FC50" s="12">
        <v>10.309642056296013</v>
      </c>
      <c r="FD50" s="12">
        <v>3.3230034094690382</v>
      </c>
      <c r="FE50" s="12">
        <v>4.3528391987302371</v>
      </c>
      <c r="FF50" s="12">
        <v>-8.1272051476868512</v>
      </c>
      <c r="FG50" s="12" t="e">
        <v>#N/A</v>
      </c>
    </row>
    <row r="51" spans="1:163" x14ac:dyDescent="0.25">
      <c r="A51" s="12">
        <v>2006</v>
      </c>
      <c r="B51" s="135">
        <v>21</v>
      </c>
      <c r="C51" s="135">
        <v>10</v>
      </c>
      <c r="D51" s="135">
        <v>20</v>
      </c>
      <c r="E51" s="135">
        <v>18</v>
      </c>
      <c r="F51" s="135">
        <v>21</v>
      </c>
      <c r="G51" s="135">
        <v>13</v>
      </c>
      <c r="H51" s="135">
        <v>10</v>
      </c>
      <c r="I51" s="135"/>
      <c r="J51" s="135">
        <v>6</v>
      </c>
      <c r="K51" s="135">
        <v>19</v>
      </c>
      <c r="L51" s="135">
        <v>16</v>
      </c>
      <c r="M51" s="135">
        <v>13</v>
      </c>
      <c r="N51" s="135">
        <v>25</v>
      </c>
      <c r="O51" s="135">
        <v>12</v>
      </c>
      <c r="P51" s="135">
        <v>19.600000000000001</v>
      </c>
      <c r="Q51" s="135">
        <v>16</v>
      </c>
      <c r="R51" s="135">
        <v>19</v>
      </c>
      <c r="S51" s="135">
        <v>20</v>
      </c>
      <c r="T51" s="135">
        <v>20</v>
      </c>
      <c r="U51" s="135">
        <v>5</v>
      </c>
      <c r="V51" s="135">
        <v>10</v>
      </c>
      <c r="W51" s="135">
        <v>18</v>
      </c>
      <c r="X51" s="135">
        <v>18</v>
      </c>
      <c r="Y51" s="135">
        <v>18</v>
      </c>
      <c r="Z51" s="135">
        <v>15</v>
      </c>
      <c r="AA51" s="135">
        <v>12.5</v>
      </c>
      <c r="AB51" s="135">
        <v>25</v>
      </c>
      <c r="AC51" s="135">
        <v>19</v>
      </c>
      <c r="AD51" s="135">
        <v>12</v>
      </c>
      <c r="AE51" s="135">
        <v>21</v>
      </c>
      <c r="AF51" s="135">
        <v>18</v>
      </c>
      <c r="AG51" s="135">
        <v>14</v>
      </c>
      <c r="AH51" s="135">
        <v>16</v>
      </c>
      <c r="AI51" s="135">
        <v>25</v>
      </c>
      <c r="AJ51" s="135">
        <v>18</v>
      </c>
      <c r="AK51" s="135">
        <v>17.5</v>
      </c>
      <c r="AL51" s="135"/>
      <c r="AM51" s="135">
        <v>23</v>
      </c>
      <c r="AN51" s="135">
        <v>14</v>
      </c>
      <c r="AO51" s="135">
        <v>17.5</v>
      </c>
      <c r="CF51" s="136">
        <f t="shared" si="3"/>
        <v>21</v>
      </c>
      <c r="CG51" s="136">
        <f t="shared" si="3"/>
        <v>10</v>
      </c>
      <c r="CH51" s="136">
        <f t="shared" si="7"/>
        <v>20</v>
      </c>
      <c r="CI51" s="136">
        <f t="shared" si="7"/>
        <v>18</v>
      </c>
      <c r="CJ51" s="136">
        <f t="shared" si="7"/>
        <v>21</v>
      </c>
      <c r="CK51" s="136">
        <f t="shared" si="7"/>
        <v>13</v>
      </c>
      <c r="CL51" s="136">
        <f t="shared" si="7"/>
        <v>10</v>
      </c>
      <c r="CM51" s="136">
        <f t="shared" si="7"/>
        <v>0</v>
      </c>
      <c r="CN51" s="136">
        <f t="shared" si="7"/>
        <v>6</v>
      </c>
      <c r="CO51" s="136">
        <f t="shared" si="7"/>
        <v>19</v>
      </c>
      <c r="CP51" s="136">
        <f t="shared" si="7"/>
        <v>16</v>
      </c>
      <c r="CQ51" s="136">
        <f t="shared" si="7"/>
        <v>13</v>
      </c>
      <c r="CR51" s="136">
        <f t="shared" si="8"/>
        <v>25</v>
      </c>
      <c r="CS51" s="136">
        <f t="shared" si="8"/>
        <v>12</v>
      </c>
      <c r="CT51" s="136">
        <f t="shared" si="8"/>
        <v>19.600000000000001</v>
      </c>
      <c r="CU51" s="136">
        <f t="shared" si="8"/>
        <v>16</v>
      </c>
      <c r="CV51" s="136">
        <f t="shared" si="8"/>
        <v>19</v>
      </c>
      <c r="CW51" s="136">
        <f t="shared" si="8"/>
        <v>20</v>
      </c>
      <c r="CX51" s="136">
        <f t="shared" si="8"/>
        <v>20</v>
      </c>
      <c r="CY51" s="136">
        <f t="shared" si="8"/>
        <v>5</v>
      </c>
      <c r="CZ51" s="136">
        <f t="shared" si="8"/>
        <v>10</v>
      </c>
      <c r="DA51" s="136">
        <f t="shared" si="8"/>
        <v>18</v>
      </c>
      <c r="DB51" s="136">
        <f t="shared" si="8"/>
        <v>18</v>
      </c>
      <c r="DC51" s="136">
        <f t="shared" si="8"/>
        <v>18</v>
      </c>
      <c r="DD51" s="136">
        <f t="shared" si="8"/>
        <v>15</v>
      </c>
      <c r="DE51" s="136">
        <f t="shared" si="8"/>
        <v>12.5</v>
      </c>
      <c r="DF51" s="136">
        <f t="shared" si="8"/>
        <v>25</v>
      </c>
      <c r="DG51" s="136">
        <f t="shared" si="8"/>
        <v>19</v>
      </c>
      <c r="DH51" s="136">
        <f t="shared" si="9"/>
        <v>12</v>
      </c>
      <c r="DI51" s="136">
        <f t="shared" si="5"/>
        <v>21</v>
      </c>
      <c r="DJ51" s="136">
        <f t="shared" si="5"/>
        <v>18</v>
      </c>
      <c r="DK51" s="136">
        <f t="shared" si="5"/>
        <v>14</v>
      </c>
      <c r="DL51" s="136">
        <f t="shared" si="6"/>
        <v>16</v>
      </c>
      <c r="DM51" s="136">
        <f t="shared" si="6"/>
        <v>25</v>
      </c>
      <c r="DN51" s="136">
        <f t="shared" si="6"/>
        <v>18</v>
      </c>
      <c r="DO51" s="136">
        <f t="shared" si="6"/>
        <v>17.5</v>
      </c>
      <c r="DP51" s="136">
        <f t="shared" si="6"/>
        <v>0</v>
      </c>
      <c r="DQ51" s="136">
        <f t="shared" si="6"/>
        <v>23</v>
      </c>
      <c r="DR51" s="136">
        <f t="shared" si="6"/>
        <v>14</v>
      </c>
      <c r="DU51" s="12">
        <v>0.54736962761995755</v>
      </c>
      <c r="DV51" s="12">
        <v>-0.7892294108303588</v>
      </c>
      <c r="DW51" s="12">
        <v>2.0715840420135692</v>
      </c>
      <c r="DX51" s="12" t="e">
        <v>#N/A</v>
      </c>
      <c r="DY51" s="12">
        <v>1.6819823090087027</v>
      </c>
      <c r="DZ51" s="12">
        <v>-2.739078093223867</v>
      </c>
      <c r="EA51" s="12" t="e">
        <v>#N/A</v>
      </c>
      <c r="EB51" s="12">
        <v>-4.5223173140837503</v>
      </c>
      <c r="EC51" s="12">
        <v>3.9038045058886155</v>
      </c>
      <c r="ED51" s="12">
        <v>4.5100521370768547</v>
      </c>
      <c r="EE51" s="12">
        <v>-0.22556506310928626</v>
      </c>
      <c r="EF51" s="12">
        <v>-1.2416874026332039</v>
      </c>
      <c r="EG51" s="12">
        <v>6.6317971526359827</v>
      </c>
      <c r="EH51" s="12">
        <v>0.90261809086996436</v>
      </c>
      <c r="EI51" s="12">
        <v>2.6481323504082184</v>
      </c>
      <c r="EJ51" s="12">
        <v>1.2258892096826912</v>
      </c>
      <c r="EK51" s="12">
        <v>11.341914025733189</v>
      </c>
      <c r="EL51" s="12">
        <v>5.5756756973021027</v>
      </c>
      <c r="EM51" s="12">
        <v>3.2003368306136224</v>
      </c>
      <c r="EN51" s="12">
        <v>4.1206461313923626</v>
      </c>
      <c r="EO51" s="12">
        <v>1.9310248963398635</v>
      </c>
      <c r="EP51" s="12">
        <v>24.057352308155373</v>
      </c>
      <c r="EQ51" s="12">
        <v>10.276918473536824</v>
      </c>
      <c r="ER51" s="12">
        <v>-5.7832348415676194E-4</v>
      </c>
      <c r="ES51" s="12">
        <v>3.8513924913230824</v>
      </c>
      <c r="ET51" s="12">
        <v>6.0427028924553383</v>
      </c>
      <c r="EU51" s="12">
        <v>3.0467116800714678</v>
      </c>
      <c r="EV51" s="12">
        <v>-5.3330065522795849</v>
      </c>
      <c r="EW51" s="12">
        <v>37.747665789313032</v>
      </c>
      <c r="EX51" s="12">
        <v>1.6315956047878331</v>
      </c>
      <c r="EY51" s="12">
        <v>4.4776750562020737</v>
      </c>
      <c r="EZ51" s="12">
        <v>1.9379030501872307</v>
      </c>
      <c r="FA51" s="12">
        <v>7.6183984682735115</v>
      </c>
      <c r="FB51" s="12">
        <v>5.9270632602687101</v>
      </c>
      <c r="FC51" s="12">
        <v>16.525499077508016</v>
      </c>
      <c r="FD51" s="12">
        <v>5.1488108511744599</v>
      </c>
      <c r="FE51" s="12">
        <v>6.1098823828668571</v>
      </c>
      <c r="FF51" s="12">
        <v>-8.2228654738484579</v>
      </c>
      <c r="FG51" s="12" t="e">
        <v>#N/A</v>
      </c>
    </row>
    <row r="52" spans="1:163" x14ac:dyDescent="0.25">
      <c r="A52" s="12">
        <v>2007</v>
      </c>
      <c r="B52" s="135">
        <v>21</v>
      </c>
      <c r="C52" s="135">
        <v>10</v>
      </c>
      <c r="D52" s="135">
        <v>20</v>
      </c>
      <c r="E52" s="135">
        <v>18</v>
      </c>
      <c r="F52" s="135">
        <v>21</v>
      </c>
      <c r="G52" s="135">
        <v>13</v>
      </c>
      <c r="H52" s="135">
        <v>10</v>
      </c>
      <c r="I52" s="135"/>
      <c r="J52" s="135">
        <v>6</v>
      </c>
      <c r="K52" s="135">
        <v>19</v>
      </c>
      <c r="L52" s="135">
        <v>16</v>
      </c>
      <c r="M52" s="135">
        <v>13</v>
      </c>
      <c r="N52" s="135">
        <v>25</v>
      </c>
      <c r="O52" s="135">
        <v>12</v>
      </c>
      <c r="P52" s="135">
        <v>19.600000000000001</v>
      </c>
      <c r="Q52" s="135">
        <v>19</v>
      </c>
      <c r="R52" s="135">
        <v>19</v>
      </c>
      <c r="S52" s="135">
        <v>20</v>
      </c>
      <c r="T52" s="135">
        <v>20</v>
      </c>
      <c r="U52" s="135">
        <v>5</v>
      </c>
      <c r="V52" s="135">
        <v>10</v>
      </c>
      <c r="W52" s="135">
        <v>18</v>
      </c>
      <c r="X52" s="135">
        <v>18</v>
      </c>
      <c r="Y52" s="135">
        <v>18</v>
      </c>
      <c r="Z52" s="135">
        <v>15</v>
      </c>
      <c r="AA52" s="135">
        <v>12.5</v>
      </c>
      <c r="AB52" s="135">
        <v>25</v>
      </c>
      <c r="AC52" s="135">
        <v>19</v>
      </c>
      <c r="AD52" s="135">
        <v>12</v>
      </c>
      <c r="AE52" s="135">
        <v>21</v>
      </c>
      <c r="AF52" s="135">
        <v>18</v>
      </c>
      <c r="AG52" s="135">
        <v>14</v>
      </c>
      <c r="AH52" s="135">
        <v>16</v>
      </c>
      <c r="AI52" s="135">
        <v>25</v>
      </c>
      <c r="AJ52" s="135">
        <v>18</v>
      </c>
      <c r="AK52" s="135">
        <v>17.5</v>
      </c>
      <c r="AL52" s="135"/>
      <c r="AM52" s="135">
        <v>23</v>
      </c>
      <c r="AN52" s="135">
        <v>14</v>
      </c>
      <c r="AO52" s="135">
        <v>17.5</v>
      </c>
      <c r="CF52" s="136">
        <f t="shared" si="3"/>
        <v>21</v>
      </c>
      <c r="CG52" s="136">
        <f t="shared" si="3"/>
        <v>10</v>
      </c>
      <c r="CH52" s="136">
        <f t="shared" si="7"/>
        <v>20</v>
      </c>
      <c r="CI52" s="136">
        <f t="shared" si="7"/>
        <v>18</v>
      </c>
      <c r="CJ52" s="136">
        <f t="shared" si="7"/>
        <v>21</v>
      </c>
      <c r="CK52" s="136">
        <f t="shared" si="7"/>
        <v>13</v>
      </c>
      <c r="CL52" s="136">
        <f t="shared" si="7"/>
        <v>10</v>
      </c>
      <c r="CM52" s="136">
        <f t="shared" si="7"/>
        <v>0</v>
      </c>
      <c r="CN52" s="136">
        <f t="shared" si="7"/>
        <v>6</v>
      </c>
      <c r="CO52" s="136">
        <f t="shared" si="7"/>
        <v>19</v>
      </c>
      <c r="CP52" s="136">
        <f t="shared" si="7"/>
        <v>16</v>
      </c>
      <c r="CQ52" s="136">
        <f t="shared" si="7"/>
        <v>13</v>
      </c>
      <c r="CR52" s="136">
        <f t="shared" si="8"/>
        <v>25</v>
      </c>
      <c r="CS52" s="136">
        <f t="shared" si="8"/>
        <v>12</v>
      </c>
      <c r="CT52" s="136">
        <f t="shared" si="8"/>
        <v>19.600000000000001</v>
      </c>
      <c r="CU52" s="136">
        <f t="shared" si="8"/>
        <v>19</v>
      </c>
      <c r="CV52" s="136">
        <f t="shared" si="8"/>
        <v>19</v>
      </c>
      <c r="CW52" s="136">
        <f t="shared" si="8"/>
        <v>20</v>
      </c>
      <c r="CX52" s="136">
        <f t="shared" si="8"/>
        <v>20</v>
      </c>
      <c r="CY52" s="136">
        <f t="shared" si="8"/>
        <v>5</v>
      </c>
      <c r="CZ52" s="136">
        <f t="shared" si="8"/>
        <v>10</v>
      </c>
      <c r="DA52" s="136">
        <f t="shared" si="8"/>
        <v>18</v>
      </c>
      <c r="DB52" s="136">
        <f t="shared" si="8"/>
        <v>18</v>
      </c>
      <c r="DC52" s="136">
        <f t="shared" si="8"/>
        <v>18</v>
      </c>
      <c r="DD52" s="136">
        <f t="shared" si="8"/>
        <v>15</v>
      </c>
      <c r="DE52" s="136">
        <f t="shared" si="8"/>
        <v>12.5</v>
      </c>
      <c r="DF52" s="136">
        <f t="shared" si="8"/>
        <v>25</v>
      </c>
      <c r="DG52" s="136">
        <f t="shared" si="8"/>
        <v>19</v>
      </c>
      <c r="DH52" s="136">
        <f t="shared" si="9"/>
        <v>12</v>
      </c>
      <c r="DI52" s="136">
        <f t="shared" si="5"/>
        <v>21</v>
      </c>
      <c r="DJ52" s="136">
        <f t="shared" si="5"/>
        <v>18</v>
      </c>
      <c r="DK52" s="136">
        <f t="shared" si="5"/>
        <v>14</v>
      </c>
      <c r="DL52" s="136">
        <f t="shared" si="6"/>
        <v>16</v>
      </c>
      <c r="DM52" s="136">
        <f t="shared" si="6"/>
        <v>25</v>
      </c>
      <c r="DN52" s="136">
        <f t="shared" si="6"/>
        <v>18</v>
      </c>
      <c r="DO52" s="136">
        <f t="shared" si="6"/>
        <v>17.5</v>
      </c>
      <c r="DP52" s="136">
        <f t="shared" si="6"/>
        <v>0</v>
      </c>
      <c r="DQ52" s="136">
        <f t="shared" si="6"/>
        <v>23</v>
      </c>
      <c r="DR52" s="136">
        <f t="shared" si="6"/>
        <v>14</v>
      </c>
      <c r="DU52" s="12">
        <v>8.4732469122295981</v>
      </c>
      <c r="DV52" s="12">
        <v>2.1944065548474612</v>
      </c>
      <c r="DW52" s="12">
        <v>5.827747816486891</v>
      </c>
      <c r="DX52" s="12" t="e">
        <v>#N/A</v>
      </c>
      <c r="DY52" s="12">
        <v>5.0524274805162577</v>
      </c>
      <c r="DZ52" s="12">
        <v>-2.935480779883477</v>
      </c>
      <c r="EA52" s="12" t="e">
        <v>#N/A</v>
      </c>
      <c r="EB52" s="12">
        <v>-0.37237291278151474</v>
      </c>
      <c r="EC52" s="12">
        <v>4.121849264181435</v>
      </c>
      <c r="ED52" s="12">
        <v>6.7460536399465809</v>
      </c>
      <c r="EE52" s="12">
        <v>5.0338454570082263</v>
      </c>
      <c r="EF52" s="12">
        <v>8.3595442646046081</v>
      </c>
      <c r="EG52" s="12">
        <v>6.728868211845878</v>
      </c>
      <c r="EH52" s="12">
        <v>-3.4660802398213661</v>
      </c>
      <c r="EI52" s="12">
        <v>4.6704746507224968</v>
      </c>
      <c r="EJ52" s="12">
        <v>4.1618366920445737</v>
      </c>
      <c r="EK52" s="12">
        <v>16.823290380935418</v>
      </c>
      <c r="EL52" s="12">
        <v>10.656714255736262</v>
      </c>
      <c r="EM52" s="12">
        <v>5.3684491529482159</v>
      </c>
      <c r="EN52" s="12">
        <v>5.9070374345596122</v>
      </c>
      <c r="EO52" s="12">
        <v>12.497165759470136</v>
      </c>
      <c r="EP52" s="12">
        <v>39.386526426712777</v>
      </c>
      <c r="EQ52" s="12">
        <v>24.450000900392638</v>
      </c>
      <c r="ER52" s="12">
        <v>0.11424446184184323</v>
      </c>
      <c r="ES52" s="12">
        <v>4.3776059127563371</v>
      </c>
      <c r="ET52" s="12">
        <v>8.3319524501322348</v>
      </c>
      <c r="EU52" s="12">
        <v>6.0666336136282837</v>
      </c>
      <c r="EV52" s="12">
        <v>-1.5262394789112648</v>
      </c>
      <c r="EW52" s="12">
        <v>150.41324392571187</v>
      </c>
      <c r="EX52" s="12">
        <v>6.0138346390495201</v>
      </c>
      <c r="EY52" s="12">
        <v>10.036190978651831</v>
      </c>
      <c r="EZ52" s="12">
        <v>5.1021306843959451</v>
      </c>
      <c r="FA52" s="12">
        <v>12.208625630995869</v>
      </c>
      <c r="FB52" s="12">
        <v>8.4146611848053965</v>
      </c>
      <c r="FC52" s="12">
        <v>17.236683525683361</v>
      </c>
      <c r="FD52" s="12">
        <v>6.8098022311375246</v>
      </c>
      <c r="FE52" s="12">
        <v>6.6235360222148358</v>
      </c>
      <c r="FF52" s="12">
        <v>-5.2270185262349003</v>
      </c>
      <c r="FG52" s="12" t="e">
        <v>#N/A</v>
      </c>
    </row>
    <row r="53" spans="1:163" x14ac:dyDescent="0.25">
      <c r="A53" s="12">
        <v>2008</v>
      </c>
      <c r="B53" s="135">
        <v>21</v>
      </c>
      <c r="C53" s="135">
        <v>10</v>
      </c>
      <c r="D53" s="135">
        <v>20</v>
      </c>
      <c r="E53" s="135">
        <v>18</v>
      </c>
      <c r="F53" s="135">
        <v>21</v>
      </c>
      <c r="G53" s="135">
        <v>13</v>
      </c>
      <c r="H53" s="135">
        <v>10</v>
      </c>
      <c r="I53" s="135"/>
      <c r="J53" s="135">
        <v>5</v>
      </c>
      <c r="K53" s="135">
        <v>19</v>
      </c>
      <c r="L53" s="135">
        <v>16</v>
      </c>
      <c r="M53" s="135">
        <v>13</v>
      </c>
      <c r="N53" s="135">
        <v>25</v>
      </c>
      <c r="O53" s="135">
        <v>12</v>
      </c>
      <c r="P53" s="135">
        <v>19.600000000000001</v>
      </c>
      <c r="Q53" s="135">
        <v>19</v>
      </c>
      <c r="R53" s="135">
        <v>19</v>
      </c>
      <c r="S53" s="135">
        <v>20</v>
      </c>
      <c r="T53" s="135">
        <v>20</v>
      </c>
      <c r="U53" s="135">
        <v>5</v>
      </c>
      <c r="V53" s="135">
        <v>10</v>
      </c>
      <c r="W53" s="135">
        <v>18</v>
      </c>
      <c r="X53" s="135">
        <v>18</v>
      </c>
      <c r="Y53" s="135">
        <v>18</v>
      </c>
      <c r="Z53" s="135">
        <v>15</v>
      </c>
      <c r="AA53" s="135">
        <v>12.5</v>
      </c>
      <c r="AB53" s="135">
        <v>25</v>
      </c>
      <c r="AC53" s="135">
        <v>19</v>
      </c>
      <c r="AD53" s="135">
        <v>12</v>
      </c>
      <c r="AE53" s="135">
        <v>20</v>
      </c>
      <c r="AF53" s="135">
        <v>18</v>
      </c>
      <c r="AG53" s="135">
        <v>14</v>
      </c>
      <c r="AH53" s="135">
        <v>16</v>
      </c>
      <c r="AI53" s="135">
        <v>25</v>
      </c>
      <c r="AJ53" s="135">
        <v>18</v>
      </c>
      <c r="AK53" s="135">
        <v>17.5</v>
      </c>
      <c r="AL53" s="135"/>
      <c r="AM53" s="135">
        <v>22</v>
      </c>
      <c r="AN53" s="135">
        <v>9</v>
      </c>
      <c r="AO53" s="135">
        <v>16</v>
      </c>
      <c r="CF53" s="136">
        <f t="shared" si="3"/>
        <v>21</v>
      </c>
      <c r="CG53" s="136">
        <f t="shared" si="3"/>
        <v>10</v>
      </c>
      <c r="CH53" s="136">
        <f t="shared" si="7"/>
        <v>20</v>
      </c>
      <c r="CI53" s="136">
        <f t="shared" si="7"/>
        <v>18</v>
      </c>
      <c r="CJ53" s="136">
        <f t="shared" si="7"/>
        <v>21</v>
      </c>
      <c r="CK53" s="136">
        <f t="shared" si="7"/>
        <v>13</v>
      </c>
      <c r="CL53" s="136">
        <f t="shared" si="7"/>
        <v>10</v>
      </c>
      <c r="CM53" s="136">
        <f t="shared" si="7"/>
        <v>0</v>
      </c>
      <c r="CN53" s="136">
        <f t="shared" si="7"/>
        <v>5</v>
      </c>
      <c r="CO53" s="136">
        <f t="shared" si="7"/>
        <v>19</v>
      </c>
      <c r="CP53" s="136">
        <f t="shared" si="7"/>
        <v>16</v>
      </c>
      <c r="CQ53" s="136">
        <f t="shared" si="7"/>
        <v>13</v>
      </c>
      <c r="CR53" s="136">
        <f t="shared" si="8"/>
        <v>25</v>
      </c>
      <c r="CS53" s="136">
        <f t="shared" si="8"/>
        <v>12</v>
      </c>
      <c r="CT53" s="136">
        <f t="shared" si="8"/>
        <v>19.600000000000001</v>
      </c>
      <c r="CU53" s="136">
        <f t="shared" si="8"/>
        <v>19</v>
      </c>
      <c r="CV53" s="136">
        <f t="shared" si="8"/>
        <v>19</v>
      </c>
      <c r="CW53" s="136">
        <f t="shared" si="8"/>
        <v>20</v>
      </c>
      <c r="CX53" s="136">
        <f t="shared" si="8"/>
        <v>20</v>
      </c>
      <c r="CY53" s="136">
        <f t="shared" si="8"/>
        <v>5</v>
      </c>
      <c r="CZ53" s="136">
        <f t="shared" si="8"/>
        <v>10</v>
      </c>
      <c r="DA53" s="136">
        <f t="shared" si="8"/>
        <v>18</v>
      </c>
      <c r="DB53" s="136">
        <f t="shared" si="8"/>
        <v>18</v>
      </c>
      <c r="DC53" s="136">
        <f t="shared" si="8"/>
        <v>18</v>
      </c>
      <c r="DD53" s="136">
        <f t="shared" si="8"/>
        <v>15</v>
      </c>
      <c r="DE53" s="136">
        <f t="shared" si="8"/>
        <v>12.5</v>
      </c>
      <c r="DF53" s="136">
        <f t="shared" si="8"/>
        <v>25</v>
      </c>
      <c r="DG53" s="136">
        <f t="shared" si="8"/>
        <v>19</v>
      </c>
      <c r="DH53" s="136">
        <f t="shared" si="9"/>
        <v>12</v>
      </c>
      <c r="DI53" s="136">
        <f t="shared" si="5"/>
        <v>20</v>
      </c>
      <c r="DJ53" s="136">
        <f t="shared" si="5"/>
        <v>18</v>
      </c>
      <c r="DK53" s="136">
        <f t="shared" si="5"/>
        <v>14</v>
      </c>
      <c r="DL53" s="136">
        <f t="shared" si="6"/>
        <v>16</v>
      </c>
      <c r="DM53" s="136">
        <f t="shared" si="6"/>
        <v>25</v>
      </c>
      <c r="DN53" s="136">
        <f t="shared" si="6"/>
        <v>18</v>
      </c>
      <c r="DO53" s="136">
        <f t="shared" si="6"/>
        <v>17.5</v>
      </c>
      <c r="DP53" s="136">
        <f t="shared" si="6"/>
        <v>0</v>
      </c>
      <c r="DQ53" s="136">
        <f t="shared" si="6"/>
        <v>22</v>
      </c>
      <c r="DR53" s="136">
        <f t="shared" si="6"/>
        <v>9</v>
      </c>
      <c r="DU53" s="12">
        <v>9.238845430805668</v>
      </c>
      <c r="DV53" s="12">
        <v>1.2398985800613502</v>
      </c>
      <c r="DW53" s="12">
        <v>5.8972070346802639</v>
      </c>
      <c r="DX53" s="12" t="e">
        <v>#N/A</v>
      </c>
      <c r="DY53" s="12">
        <v>3.1076924967049706</v>
      </c>
      <c r="DZ53" s="12">
        <v>-0.46479540051447543</v>
      </c>
      <c r="EA53" s="12" t="e">
        <v>#N/A</v>
      </c>
      <c r="EB53" s="12">
        <v>2.6604941604371959</v>
      </c>
      <c r="EC53" s="12">
        <v>2.4414197048520521</v>
      </c>
      <c r="ED53" s="12">
        <v>5.1904470798660896</v>
      </c>
      <c r="EE53" s="12">
        <v>2.285257668171937</v>
      </c>
      <c r="EF53" s="12">
        <v>9.571963830709592</v>
      </c>
      <c r="EG53" s="12">
        <v>4.5249918054820739</v>
      </c>
      <c r="EH53" s="12">
        <v>0.65422104214306387</v>
      </c>
      <c r="EI53" s="12">
        <v>2.8825532448155968</v>
      </c>
      <c r="EJ53" s="12">
        <v>3.8545689185904735</v>
      </c>
      <c r="EK53" s="12">
        <v>17.225687640296144</v>
      </c>
      <c r="EL53" s="12">
        <v>11.779210254281423</v>
      </c>
      <c r="EM53" s="12">
        <v>4.0405430074520723</v>
      </c>
      <c r="EN53" s="12">
        <v>2.6480075602026432</v>
      </c>
      <c r="EO53" s="12">
        <v>5.2153312584739524</v>
      </c>
      <c r="EP53" s="12">
        <v>27.288627155802033</v>
      </c>
      <c r="EQ53" s="12">
        <v>24.263100816494301</v>
      </c>
      <c r="ER53" s="12">
        <v>0.15256440183862541</v>
      </c>
      <c r="ES53" s="12">
        <v>2.7694800499271253</v>
      </c>
      <c r="ET53" s="12">
        <v>3.4384036589450773</v>
      </c>
      <c r="EU53" s="12">
        <v>4.066804550391879</v>
      </c>
      <c r="EV53" s="12">
        <v>4.1821475250725939</v>
      </c>
      <c r="EW53" s="12">
        <v>50.740782924071027</v>
      </c>
      <c r="EX53" s="12">
        <v>6.3644184982634613</v>
      </c>
      <c r="EY53" s="12">
        <v>12.308459905599278</v>
      </c>
      <c r="EZ53" s="12">
        <v>5.3915823594309984</v>
      </c>
      <c r="FA53" s="12">
        <v>11.807297830442792</v>
      </c>
      <c r="FB53" s="12">
        <v>3.6294161131681619</v>
      </c>
      <c r="FC53" s="12">
        <v>3.5033125389025486</v>
      </c>
      <c r="FD53" s="12">
        <v>3.7961375382922427</v>
      </c>
      <c r="FE53" s="12">
        <v>3.1300142689971437</v>
      </c>
      <c r="FF53" s="12">
        <v>-1.2321745916132443</v>
      </c>
      <c r="FG53" s="12" t="e">
        <v>#N/A</v>
      </c>
    </row>
    <row r="54" spans="1:163" x14ac:dyDescent="0.25">
      <c r="A54" s="12">
        <v>2009</v>
      </c>
      <c r="B54" s="135">
        <v>21</v>
      </c>
      <c r="C54" s="135">
        <v>10</v>
      </c>
      <c r="D54" s="135">
        <v>20</v>
      </c>
      <c r="E54" s="135">
        <v>18</v>
      </c>
      <c r="F54" s="135">
        <v>21</v>
      </c>
      <c r="G54" s="135">
        <v>13</v>
      </c>
      <c r="H54" s="135">
        <v>10</v>
      </c>
      <c r="I54" s="135"/>
      <c r="J54" s="135">
        <v>5</v>
      </c>
      <c r="K54" s="135">
        <v>19</v>
      </c>
      <c r="L54" s="135">
        <v>16</v>
      </c>
      <c r="M54" s="135">
        <v>13</v>
      </c>
      <c r="N54" s="135">
        <v>25</v>
      </c>
      <c r="O54" s="135">
        <v>12</v>
      </c>
      <c r="P54" s="135">
        <v>19.600000000000001</v>
      </c>
      <c r="Q54" s="135">
        <v>19</v>
      </c>
      <c r="R54" s="135">
        <v>19</v>
      </c>
      <c r="S54" s="135">
        <v>20</v>
      </c>
      <c r="T54" s="135">
        <v>20</v>
      </c>
      <c r="U54" s="135">
        <v>5</v>
      </c>
      <c r="V54" s="135">
        <v>10</v>
      </c>
      <c r="W54" s="135">
        <v>21</v>
      </c>
      <c r="X54" s="135">
        <v>19</v>
      </c>
      <c r="Y54" s="135">
        <v>18</v>
      </c>
      <c r="Z54" s="135">
        <v>15</v>
      </c>
      <c r="AA54" s="135">
        <v>12.5</v>
      </c>
      <c r="AB54" s="135">
        <v>25</v>
      </c>
      <c r="AC54" s="135">
        <v>19</v>
      </c>
      <c r="AD54" s="135">
        <v>12</v>
      </c>
      <c r="AE54" s="135">
        <v>20</v>
      </c>
      <c r="AF54" s="135">
        <v>18</v>
      </c>
      <c r="AG54" s="135">
        <v>14</v>
      </c>
      <c r="AH54" s="135">
        <v>16</v>
      </c>
      <c r="AI54" s="135">
        <v>25</v>
      </c>
      <c r="AJ54" s="135">
        <v>18</v>
      </c>
      <c r="AK54" s="135">
        <v>15</v>
      </c>
      <c r="AL54" s="135"/>
      <c r="AM54" s="135">
        <v>22</v>
      </c>
      <c r="AN54" s="135">
        <v>9</v>
      </c>
      <c r="AO54" s="135">
        <v>16</v>
      </c>
      <c r="CF54" s="136">
        <f t="shared" si="3"/>
        <v>21</v>
      </c>
      <c r="CG54" s="136">
        <f t="shared" si="3"/>
        <v>10</v>
      </c>
      <c r="CH54" s="136">
        <f t="shared" si="7"/>
        <v>20</v>
      </c>
      <c r="CI54" s="136">
        <f t="shared" si="7"/>
        <v>18</v>
      </c>
      <c r="CJ54" s="136">
        <f t="shared" si="7"/>
        <v>21</v>
      </c>
      <c r="CK54" s="136">
        <f t="shared" si="7"/>
        <v>13</v>
      </c>
      <c r="CL54" s="136">
        <f t="shared" si="7"/>
        <v>10</v>
      </c>
      <c r="CM54" s="136">
        <f t="shared" si="7"/>
        <v>0</v>
      </c>
      <c r="CN54" s="136">
        <f t="shared" si="7"/>
        <v>5</v>
      </c>
      <c r="CO54" s="136">
        <f t="shared" si="7"/>
        <v>19</v>
      </c>
      <c r="CP54" s="136">
        <f t="shared" si="7"/>
        <v>16</v>
      </c>
      <c r="CQ54" s="136">
        <f t="shared" si="7"/>
        <v>13</v>
      </c>
      <c r="CR54" s="136">
        <f t="shared" si="8"/>
        <v>25</v>
      </c>
      <c r="CS54" s="136">
        <f t="shared" si="8"/>
        <v>12</v>
      </c>
      <c r="CT54" s="136">
        <f t="shared" si="8"/>
        <v>19.600000000000001</v>
      </c>
      <c r="CU54" s="136">
        <f t="shared" si="8"/>
        <v>19</v>
      </c>
      <c r="CV54" s="136">
        <f t="shared" si="8"/>
        <v>19</v>
      </c>
      <c r="CW54" s="136">
        <f t="shared" si="8"/>
        <v>20</v>
      </c>
      <c r="CX54" s="136">
        <f t="shared" si="8"/>
        <v>20</v>
      </c>
      <c r="CY54" s="136">
        <f t="shared" si="8"/>
        <v>5</v>
      </c>
      <c r="CZ54" s="136">
        <f t="shared" si="8"/>
        <v>10</v>
      </c>
      <c r="DA54" s="136">
        <f t="shared" si="8"/>
        <v>21</v>
      </c>
      <c r="DB54" s="136">
        <f t="shared" si="8"/>
        <v>19</v>
      </c>
      <c r="DC54" s="136">
        <f t="shared" si="8"/>
        <v>18</v>
      </c>
      <c r="DD54" s="136">
        <f t="shared" si="8"/>
        <v>15</v>
      </c>
      <c r="DE54" s="136">
        <f t="shared" si="8"/>
        <v>12.5</v>
      </c>
      <c r="DF54" s="136">
        <f t="shared" si="8"/>
        <v>25</v>
      </c>
      <c r="DG54" s="136">
        <f t="shared" si="8"/>
        <v>19</v>
      </c>
      <c r="DH54" s="136">
        <f t="shared" si="9"/>
        <v>12</v>
      </c>
      <c r="DI54" s="136">
        <f t="shared" si="5"/>
        <v>20</v>
      </c>
      <c r="DJ54" s="136">
        <f t="shared" si="5"/>
        <v>18</v>
      </c>
      <c r="DK54" s="136">
        <f t="shared" si="5"/>
        <v>14</v>
      </c>
      <c r="DL54" s="136">
        <f t="shared" si="6"/>
        <v>16</v>
      </c>
      <c r="DM54" s="136">
        <f t="shared" si="6"/>
        <v>25</v>
      </c>
      <c r="DN54" s="136">
        <f t="shared" si="6"/>
        <v>18</v>
      </c>
      <c r="DO54" s="136">
        <f t="shared" si="6"/>
        <v>15</v>
      </c>
      <c r="DP54" s="136">
        <f t="shared" si="6"/>
        <v>0</v>
      </c>
      <c r="DQ54" s="136">
        <f t="shared" si="6"/>
        <v>22</v>
      </c>
      <c r="DR54" s="136">
        <f t="shared" si="6"/>
        <v>9</v>
      </c>
      <c r="DU54" s="12">
        <v>-7.3892714499292822</v>
      </c>
      <c r="DV54" s="12">
        <v>-1.1675839591785291</v>
      </c>
      <c r="DW54" s="12">
        <v>-3.5751293480844026</v>
      </c>
      <c r="DX54" s="12" t="e">
        <v>#N/A</v>
      </c>
      <c r="DY54" s="12">
        <v>-3.0738278893071538</v>
      </c>
      <c r="DZ54" s="12">
        <v>-3.4370548118062629</v>
      </c>
      <c r="EA54" s="12" t="e">
        <v>#N/A</v>
      </c>
      <c r="EB54" s="12">
        <v>-3.9954240914321701</v>
      </c>
      <c r="EC54" s="12">
        <v>-7.2299320938728329</v>
      </c>
      <c r="ED54" s="12">
        <v>-14.158213758776299</v>
      </c>
      <c r="EE54" s="12">
        <v>-6.0539038768049522</v>
      </c>
      <c r="EF54" s="12">
        <v>-5.6015054196663527</v>
      </c>
      <c r="EG54" s="12">
        <v>-5.411428876150211</v>
      </c>
      <c r="EH54" s="12">
        <v>-7.3202795761285415</v>
      </c>
      <c r="EI54" s="12">
        <v>-3.9397501849949208</v>
      </c>
      <c r="EJ54" s="12">
        <v>-7.6874568023275742</v>
      </c>
      <c r="EK54" s="12">
        <v>11.614130551269426</v>
      </c>
      <c r="EL54" s="12">
        <v>-4.2882825012245007</v>
      </c>
      <c r="EM54" s="12">
        <v>-3.7722456198472116</v>
      </c>
      <c r="EN54" s="12">
        <v>-9.0400211192769291</v>
      </c>
      <c r="EO54" s="12">
        <v>-17.907853421163168</v>
      </c>
      <c r="EP54" s="12">
        <v>-8.4455423658088478</v>
      </c>
      <c r="EQ54" s="12">
        <v>-11.962701945768316</v>
      </c>
      <c r="ER54" s="12">
        <v>-0.19294405298513961</v>
      </c>
      <c r="ES54" s="12">
        <v>-11.564107615655217</v>
      </c>
      <c r="ET54" s="12">
        <v>-3.5340038771932427</v>
      </c>
      <c r="EU54" s="12">
        <v>-2.5547495215444371</v>
      </c>
      <c r="EV54" s="12">
        <v>-5.6347125550009025</v>
      </c>
      <c r="EW54" s="12">
        <v>-368.44451049458075</v>
      </c>
      <c r="EX54" s="12">
        <v>-0.20087731177403612</v>
      </c>
      <c r="EY54" s="12">
        <v>-4.2104446846534245</v>
      </c>
      <c r="EZ54" s="12">
        <v>-1.8571197106192017</v>
      </c>
      <c r="FA54" s="12">
        <v>1.5736189273394245</v>
      </c>
      <c r="FB54" s="12">
        <v>-8.7147387412550472</v>
      </c>
      <c r="FC54" s="12">
        <v>-30.683068048522898</v>
      </c>
      <c r="FD54" s="12">
        <v>-7.1117783937939407</v>
      </c>
      <c r="FE54" s="12">
        <v>-6.5293610214925195</v>
      </c>
      <c r="FF54" s="12">
        <v>-1.9995362141263229</v>
      </c>
      <c r="FG54" s="12" t="e">
        <v>#N/A</v>
      </c>
    </row>
    <row r="55" spans="1:163" x14ac:dyDescent="0.25">
      <c r="A55" s="12">
        <v>2010</v>
      </c>
      <c r="B55" s="135">
        <v>21</v>
      </c>
      <c r="C55" s="135">
        <v>10</v>
      </c>
      <c r="D55" s="135">
        <v>20</v>
      </c>
      <c r="E55" s="135">
        <v>18</v>
      </c>
      <c r="F55" s="135">
        <v>21</v>
      </c>
      <c r="G55" s="135">
        <v>13</v>
      </c>
      <c r="H55" s="135">
        <v>12</v>
      </c>
      <c r="I55" s="135"/>
      <c r="J55" s="135">
        <v>5</v>
      </c>
      <c r="K55" s="135">
        <v>19</v>
      </c>
      <c r="L55" s="135">
        <v>16</v>
      </c>
      <c r="M55" s="135">
        <v>13</v>
      </c>
      <c r="N55" s="135">
        <v>25</v>
      </c>
      <c r="O55" s="135">
        <v>12</v>
      </c>
      <c r="P55" s="135">
        <v>19.600000000000001</v>
      </c>
      <c r="Q55" s="135">
        <v>19</v>
      </c>
      <c r="R55" s="135">
        <v>23</v>
      </c>
      <c r="S55" s="135">
        <v>25</v>
      </c>
      <c r="T55" s="135">
        <v>20</v>
      </c>
      <c r="U55" s="135">
        <v>5</v>
      </c>
      <c r="V55" s="135">
        <v>10</v>
      </c>
      <c r="W55" s="135">
        <v>21</v>
      </c>
      <c r="X55" s="135">
        <v>21</v>
      </c>
      <c r="Y55" s="135">
        <v>18</v>
      </c>
      <c r="Z55" s="135">
        <v>16</v>
      </c>
      <c r="AA55" s="135">
        <v>15</v>
      </c>
      <c r="AB55" s="135">
        <v>25</v>
      </c>
      <c r="AC55" s="135">
        <v>19</v>
      </c>
      <c r="AD55" s="135">
        <v>12</v>
      </c>
      <c r="AE55" s="135">
        <v>21</v>
      </c>
      <c r="AF55" s="135">
        <v>18</v>
      </c>
      <c r="AG55" s="135">
        <v>14</v>
      </c>
      <c r="AH55" s="135">
        <v>18</v>
      </c>
      <c r="AI55" s="135">
        <v>25</v>
      </c>
      <c r="AJ55" s="135">
        <v>18</v>
      </c>
      <c r="AK55" s="135">
        <v>17.5</v>
      </c>
      <c r="AL55" s="135"/>
      <c r="AM55" s="135">
        <v>22</v>
      </c>
      <c r="AN55" s="135">
        <v>12</v>
      </c>
      <c r="AO55" s="135">
        <v>16</v>
      </c>
      <c r="CF55" s="136">
        <f t="shared" si="3"/>
        <v>21</v>
      </c>
      <c r="CG55" s="136">
        <f t="shared" si="3"/>
        <v>10</v>
      </c>
      <c r="CH55" s="136">
        <f t="shared" si="7"/>
        <v>20</v>
      </c>
      <c r="CI55" s="136">
        <f t="shared" si="7"/>
        <v>18</v>
      </c>
      <c r="CJ55" s="136">
        <f t="shared" si="7"/>
        <v>21</v>
      </c>
      <c r="CK55" s="136">
        <f t="shared" si="7"/>
        <v>13</v>
      </c>
      <c r="CL55" s="136">
        <f t="shared" si="7"/>
        <v>12</v>
      </c>
      <c r="CM55" s="136">
        <f t="shared" si="7"/>
        <v>0</v>
      </c>
      <c r="CN55" s="136">
        <f t="shared" si="7"/>
        <v>5</v>
      </c>
      <c r="CO55" s="136">
        <f t="shared" si="7"/>
        <v>19</v>
      </c>
      <c r="CP55" s="136">
        <f t="shared" si="7"/>
        <v>16</v>
      </c>
      <c r="CQ55" s="136">
        <f t="shared" si="7"/>
        <v>13</v>
      </c>
      <c r="CR55" s="136">
        <f t="shared" si="8"/>
        <v>25</v>
      </c>
      <c r="CS55" s="136">
        <f t="shared" si="8"/>
        <v>12</v>
      </c>
      <c r="CT55" s="136">
        <f t="shared" si="8"/>
        <v>19.600000000000001</v>
      </c>
      <c r="CU55" s="136">
        <f t="shared" si="8"/>
        <v>19</v>
      </c>
      <c r="CV55" s="136">
        <f t="shared" si="8"/>
        <v>23</v>
      </c>
      <c r="CW55" s="136">
        <f t="shared" si="8"/>
        <v>25</v>
      </c>
      <c r="CX55" s="136">
        <f t="shared" si="8"/>
        <v>20</v>
      </c>
      <c r="CY55" s="136">
        <f t="shared" si="8"/>
        <v>5</v>
      </c>
      <c r="CZ55" s="136">
        <f t="shared" si="8"/>
        <v>10</v>
      </c>
      <c r="DA55" s="136">
        <f t="shared" si="8"/>
        <v>21</v>
      </c>
      <c r="DB55" s="136">
        <f t="shared" si="8"/>
        <v>21</v>
      </c>
      <c r="DC55" s="136">
        <f t="shared" si="8"/>
        <v>18</v>
      </c>
      <c r="DD55" s="136">
        <f t="shared" si="8"/>
        <v>16</v>
      </c>
      <c r="DE55" s="136">
        <f t="shared" si="8"/>
        <v>15</v>
      </c>
      <c r="DF55" s="136">
        <f t="shared" si="8"/>
        <v>25</v>
      </c>
      <c r="DG55" s="136">
        <f t="shared" si="8"/>
        <v>19</v>
      </c>
      <c r="DH55" s="136">
        <f t="shared" si="9"/>
        <v>12</v>
      </c>
      <c r="DI55" s="136">
        <f t="shared" si="5"/>
        <v>21</v>
      </c>
      <c r="DJ55" s="136">
        <f t="shared" si="5"/>
        <v>18</v>
      </c>
      <c r="DK55" s="136">
        <f t="shared" si="5"/>
        <v>14</v>
      </c>
      <c r="DL55" s="136">
        <f t="shared" si="6"/>
        <v>18</v>
      </c>
      <c r="DM55" s="136">
        <f t="shared" si="6"/>
        <v>25</v>
      </c>
      <c r="DN55" s="136">
        <f t="shared" si="6"/>
        <v>18</v>
      </c>
      <c r="DO55" s="136">
        <f t="shared" si="6"/>
        <v>17.5</v>
      </c>
      <c r="DP55" s="136">
        <f t="shared" si="6"/>
        <v>0</v>
      </c>
      <c r="DQ55" s="136">
        <f t="shared" si="6"/>
        <v>22</v>
      </c>
      <c r="DR55" s="136">
        <f t="shared" si="6"/>
        <v>12</v>
      </c>
      <c r="DU55" s="12">
        <v>4.4675009901365001</v>
      </c>
      <c r="DV55" s="12">
        <v>-2.1404746776681804</v>
      </c>
      <c r="DW55" s="12">
        <v>-2.4861627515356588</v>
      </c>
      <c r="DX55" s="12" t="e">
        <v>#N/A</v>
      </c>
      <c r="DY55" s="12">
        <v>-0.51060445784011677</v>
      </c>
      <c r="DZ55" s="12">
        <v>-5.1572697866968156</v>
      </c>
      <c r="EA55" s="12" t="e">
        <v>#N/A</v>
      </c>
      <c r="EB55" s="12">
        <v>5.163176996001738</v>
      </c>
      <c r="EC55" s="12">
        <v>-4.6647847981214454</v>
      </c>
      <c r="ED55" s="12">
        <v>-7.3804998061272045</v>
      </c>
      <c r="EE55" s="12">
        <v>-5.8967339818913729</v>
      </c>
      <c r="EF55" s="12">
        <v>-2.1654159022865542</v>
      </c>
      <c r="EG55" s="12">
        <v>-3.5040670353403129</v>
      </c>
      <c r="EH55" s="12">
        <v>-8.7039721538417893</v>
      </c>
      <c r="EI55" s="12">
        <v>-2.4413071641851047</v>
      </c>
      <c r="EJ55" s="12">
        <v>-3.1230527494206797</v>
      </c>
      <c r="EK55" s="12">
        <v>5.2902033070521099</v>
      </c>
      <c r="EL55" s="12">
        <v>-4.1304452754752106</v>
      </c>
      <c r="EM55" s="12">
        <v>-0.58955222741212765</v>
      </c>
      <c r="EN55" s="12">
        <v>-2.6562690377474496</v>
      </c>
      <c r="EO55" s="12">
        <v>5.1903048981163238</v>
      </c>
      <c r="EP55" s="12">
        <v>-19.931469064527391</v>
      </c>
      <c r="EQ55" s="12">
        <v>-13.690582912389971</v>
      </c>
      <c r="ER55" s="12">
        <v>-8.9132096139167949E-2</v>
      </c>
      <c r="ES55" s="12">
        <v>-6.1055132515094499</v>
      </c>
      <c r="ET55" s="12">
        <v>-4.4452079890288871</v>
      </c>
      <c r="EU55" s="12">
        <v>-3.8238896460335923</v>
      </c>
      <c r="EV55" s="12">
        <v>-0.28425676242002851</v>
      </c>
      <c r="EW55" s="12">
        <v>-216.37683743844354</v>
      </c>
      <c r="EX55" s="12">
        <v>3.656914235856533</v>
      </c>
      <c r="EY55" s="12">
        <v>-2.1979916640709121</v>
      </c>
      <c r="EZ55" s="12">
        <v>-1.1370220158627546</v>
      </c>
      <c r="FA55" s="12">
        <v>0.83852236049369822</v>
      </c>
      <c r="FB55" s="12">
        <v>-1.193586931815986</v>
      </c>
      <c r="FC55" s="12">
        <v>-22.332383396118246</v>
      </c>
      <c r="FD55" s="12">
        <v>-5.4510224434069983</v>
      </c>
      <c r="FE55" s="12">
        <v>-4.1106129301968224</v>
      </c>
      <c r="FF55" s="12">
        <v>3.9836987589533805</v>
      </c>
      <c r="FG55" s="12" t="e">
        <v>#N/A</v>
      </c>
    </row>
    <row r="56" spans="1:163" x14ac:dyDescent="0.25">
      <c r="A56" s="12">
        <v>2011</v>
      </c>
      <c r="B56" s="135">
        <v>21</v>
      </c>
      <c r="C56" s="135">
        <v>10</v>
      </c>
      <c r="D56" s="135">
        <v>20</v>
      </c>
      <c r="E56" s="135">
        <v>18</v>
      </c>
      <c r="F56" s="135">
        <v>21</v>
      </c>
      <c r="G56" s="135">
        <v>13</v>
      </c>
      <c r="H56" s="135">
        <v>12</v>
      </c>
      <c r="I56" s="135"/>
      <c r="J56" s="135">
        <v>5</v>
      </c>
      <c r="K56" s="135">
        <v>19</v>
      </c>
      <c r="L56" s="135">
        <v>16</v>
      </c>
      <c r="M56" s="135">
        <v>13</v>
      </c>
      <c r="N56" s="135">
        <v>25</v>
      </c>
      <c r="O56" s="135">
        <v>12</v>
      </c>
      <c r="P56" s="135">
        <v>19.600000000000001</v>
      </c>
      <c r="Q56" s="135">
        <v>19</v>
      </c>
      <c r="R56" s="135">
        <v>23</v>
      </c>
      <c r="S56" s="135">
        <v>25</v>
      </c>
      <c r="T56" s="135">
        <v>21</v>
      </c>
      <c r="U56" s="135">
        <v>5</v>
      </c>
      <c r="V56" s="135">
        <v>10</v>
      </c>
      <c r="W56" s="135">
        <v>22</v>
      </c>
      <c r="X56" s="135">
        <v>21</v>
      </c>
      <c r="Y56" s="135">
        <v>18</v>
      </c>
      <c r="Z56" s="135">
        <v>16</v>
      </c>
      <c r="AA56" s="135">
        <v>15</v>
      </c>
      <c r="AB56" s="135">
        <v>25</v>
      </c>
      <c r="AC56" s="135">
        <v>18</v>
      </c>
      <c r="AD56" s="135">
        <v>12</v>
      </c>
      <c r="AE56" s="135">
        <v>23</v>
      </c>
      <c r="AF56" s="135">
        <v>18</v>
      </c>
      <c r="AG56" s="135">
        <v>14</v>
      </c>
      <c r="AH56" s="135">
        <v>18</v>
      </c>
      <c r="AI56" s="135">
        <v>25</v>
      </c>
      <c r="AJ56" s="135">
        <v>18</v>
      </c>
      <c r="AK56" s="135">
        <v>20</v>
      </c>
      <c r="AL56" s="135"/>
      <c r="AM56" s="135">
        <v>22</v>
      </c>
      <c r="AN56" s="135">
        <v>12</v>
      </c>
      <c r="AO56" s="135">
        <v>16</v>
      </c>
      <c r="CF56" s="136">
        <f t="shared" si="3"/>
        <v>21</v>
      </c>
      <c r="CG56" s="136">
        <f t="shared" si="3"/>
        <v>10</v>
      </c>
      <c r="CH56" s="136">
        <f t="shared" si="7"/>
        <v>20</v>
      </c>
      <c r="CI56" s="136">
        <f t="shared" si="7"/>
        <v>18</v>
      </c>
      <c r="CJ56" s="136">
        <f t="shared" si="7"/>
        <v>21</v>
      </c>
      <c r="CK56" s="136">
        <f t="shared" si="7"/>
        <v>13</v>
      </c>
      <c r="CL56" s="136">
        <f t="shared" si="7"/>
        <v>12</v>
      </c>
      <c r="CM56" s="136">
        <f t="shared" si="7"/>
        <v>0</v>
      </c>
      <c r="CN56" s="136">
        <f t="shared" si="7"/>
        <v>5</v>
      </c>
      <c r="CO56" s="136">
        <f t="shared" si="7"/>
        <v>19</v>
      </c>
      <c r="CP56" s="136">
        <f t="shared" si="7"/>
        <v>16</v>
      </c>
      <c r="CQ56" s="136">
        <f t="shared" si="7"/>
        <v>13</v>
      </c>
      <c r="CR56" s="136">
        <f t="shared" si="8"/>
        <v>25</v>
      </c>
      <c r="CS56" s="136">
        <f t="shared" si="8"/>
        <v>12</v>
      </c>
      <c r="CT56" s="136">
        <f t="shared" si="8"/>
        <v>19.600000000000001</v>
      </c>
      <c r="CU56" s="136">
        <f t="shared" si="8"/>
        <v>19</v>
      </c>
      <c r="CV56" s="136">
        <f t="shared" si="8"/>
        <v>23</v>
      </c>
      <c r="CW56" s="136">
        <f t="shared" si="8"/>
        <v>25</v>
      </c>
      <c r="CX56" s="136">
        <f t="shared" si="8"/>
        <v>21</v>
      </c>
      <c r="CY56" s="136">
        <f t="shared" si="8"/>
        <v>5</v>
      </c>
      <c r="CZ56" s="136">
        <f t="shared" si="8"/>
        <v>10</v>
      </c>
      <c r="DA56" s="136">
        <f t="shared" si="8"/>
        <v>22</v>
      </c>
      <c r="DB56" s="136">
        <f t="shared" si="8"/>
        <v>21</v>
      </c>
      <c r="DC56" s="136">
        <f t="shared" si="8"/>
        <v>18</v>
      </c>
      <c r="DD56" s="136">
        <f t="shared" si="8"/>
        <v>16</v>
      </c>
      <c r="DE56" s="136">
        <f t="shared" si="8"/>
        <v>15</v>
      </c>
      <c r="DF56" s="136">
        <f t="shared" si="8"/>
        <v>25</v>
      </c>
      <c r="DG56" s="136">
        <f t="shared" ref="DG56:DG65" si="10">+AC56-BS56</f>
        <v>18</v>
      </c>
      <c r="DH56" s="136">
        <f t="shared" si="9"/>
        <v>12</v>
      </c>
      <c r="DI56" s="136">
        <f t="shared" si="5"/>
        <v>23</v>
      </c>
      <c r="DJ56" s="136">
        <f t="shared" si="5"/>
        <v>18</v>
      </c>
      <c r="DK56" s="136">
        <f t="shared" si="5"/>
        <v>14</v>
      </c>
      <c r="DL56" s="136">
        <f t="shared" si="6"/>
        <v>18</v>
      </c>
      <c r="DM56" s="136">
        <f t="shared" si="6"/>
        <v>25</v>
      </c>
      <c r="DN56" s="136">
        <f t="shared" si="6"/>
        <v>18</v>
      </c>
      <c r="DO56" s="136">
        <f t="shared" si="6"/>
        <v>20</v>
      </c>
      <c r="DP56" s="136">
        <f t="shared" si="6"/>
        <v>0</v>
      </c>
      <c r="DQ56" s="136">
        <f t="shared" si="6"/>
        <v>22</v>
      </c>
      <c r="DR56" s="136">
        <f t="shared" si="6"/>
        <v>12</v>
      </c>
      <c r="DU56" s="12">
        <v>11.062223073988719</v>
      </c>
      <c r="DV56" s="12">
        <v>-1.9452548898493092</v>
      </c>
      <c r="DW56" s="12">
        <v>0.77693856454735055</v>
      </c>
      <c r="DX56" s="12" t="e">
        <v>#N/A</v>
      </c>
      <c r="DY56" s="12">
        <v>0.16767473656452125</v>
      </c>
      <c r="DZ56" s="12">
        <v>-4.6843605780592839</v>
      </c>
      <c r="EA56" s="12" t="e">
        <v>#N/A</v>
      </c>
      <c r="EB56" s="12">
        <v>8.4925577207210097</v>
      </c>
      <c r="EC56" s="12">
        <v>-1.8431315452718309</v>
      </c>
      <c r="ED56" s="12">
        <v>1.9225890359189748</v>
      </c>
      <c r="EE56" s="12">
        <v>1.3468499522946331</v>
      </c>
      <c r="EF56" s="12">
        <v>-0.9378149669256004</v>
      </c>
      <c r="EG56" s="12">
        <v>-2.6495726016001697</v>
      </c>
      <c r="EH56" s="12">
        <v>0.39796922258273071</v>
      </c>
      <c r="EI56" s="12">
        <v>-0.11931668388947969</v>
      </c>
      <c r="EJ56" s="12">
        <v>1.1522414572391426</v>
      </c>
      <c r="EK56" s="12">
        <v>-7.672581702055794</v>
      </c>
      <c r="EL56" s="12">
        <v>-3.3713874650844673</v>
      </c>
      <c r="EM56" s="12">
        <v>1.2051253347138982</v>
      </c>
      <c r="EN56" s="12">
        <v>-3.6785740602714156</v>
      </c>
      <c r="EO56" s="12">
        <v>6.7686997143360941</v>
      </c>
      <c r="EP56" s="12">
        <v>-17.853678971227339</v>
      </c>
      <c r="EQ56" s="12">
        <v>-7.4292070605190474</v>
      </c>
      <c r="ER56" s="12">
        <v>-0.39392148060332399</v>
      </c>
      <c r="ES56" s="12">
        <v>-3.1850477916103728</v>
      </c>
      <c r="ET56" s="12">
        <v>-5.4508658317378718</v>
      </c>
      <c r="EU56" s="12">
        <v>-4.5053337706863772</v>
      </c>
      <c r="EV56" s="12">
        <v>2.0204623035908185</v>
      </c>
      <c r="EW56" s="12">
        <v>-441.16695391078065</v>
      </c>
      <c r="EX56" s="12">
        <v>0.48369155785928797</v>
      </c>
      <c r="EY56" s="12">
        <v>1.3711062888321237</v>
      </c>
      <c r="EZ56" s="12">
        <v>0.28713832451501276</v>
      </c>
      <c r="FA56" s="12">
        <v>-1.7303056282447073</v>
      </c>
      <c r="FB56" s="12">
        <v>1.4181553313330539</v>
      </c>
      <c r="FC56" s="12">
        <v>-3.3163036895705886</v>
      </c>
      <c r="FD56" s="12">
        <v>-5.1508288388634469</v>
      </c>
      <c r="FE56" s="12">
        <v>-4.3473050407585276</v>
      </c>
      <c r="FF56" s="12">
        <v>6.0282816034332996</v>
      </c>
      <c r="FG56" s="12" t="e">
        <v>#N/A</v>
      </c>
    </row>
    <row r="57" spans="1:163" x14ac:dyDescent="0.25">
      <c r="A57" s="12">
        <v>2012</v>
      </c>
      <c r="B57" s="135">
        <v>21</v>
      </c>
      <c r="C57" s="135">
        <v>10</v>
      </c>
      <c r="D57" s="135">
        <v>20</v>
      </c>
      <c r="E57" s="135">
        <v>18</v>
      </c>
      <c r="F57" s="135">
        <v>21</v>
      </c>
      <c r="G57" s="135">
        <v>13</v>
      </c>
      <c r="H57" s="135">
        <v>12</v>
      </c>
      <c r="I57" s="135"/>
      <c r="J57" s="135">
        <v>5</v>
      </c>
      <c r="K57" s="135">
        <v>19</v>
      </c>
      <c r="L57" s="135">
        <v>16</v>
      </c>
      <c r="M57" s="135">
        <v>13</v>
      </c>
      <c r="N57" s="135">
        <v>25</v>
      </c>
      <c r="O57" s="135">
        <v>12</v>
      </c>
      <c r="P57" s="135">
        <v>19.600000000000001</v>
      </c>
      <c r="Q57" s="135">
        <v>19</v>
      </c>
      <c r="R57" s="135">
        <v>23</v>
      </c>
      <c r="S57" s="135">
        <v>27</v>
      </c>
      <c r="T57" s="135">
        <v>21</v>
      </c>
      <c r="U57" s="135">
        <v>5</v>
      </c>
      <c r="V57" s="135">
        <v>10</v>
      </c>
      <c r="W57" s="135">
        <v>21</v>
      </c>
      <c r="X57" s="135">
        <v>21</v>
      </c>
      <c r="Y57" s="135">
        <v>18</v>
      </c>
      <c r="Z57" s="135">
        <v>16</v>
      </c>
      <c r="AA57" s="135">
        <v>15</v>
      </c>
      <c r="AB57" s="135">
        <v>25</v>
      </c>
      <c r="AC57" s="135">
        <v>18</v>
      </c>
      <c r="AD57" s="135">
        <v>12</v>
      </c>
      <c r="AE57" s="135">
        <v>23</v>
      </c>
      <c r="AF57" s="135">
        <v>18</v>
      </c>
      <c r="AG57" s="135">
        <v>14</v>
      </c>
      <c r="AH57" s="135">
        <v>21</v>
      </c>
      <c r="AI57" s="135">
        <v>25</v>
      </c>
      <c r="AJ57" s="135">
        <v>18</v>
      </c>
      <c r="AK57" s="135">
        <v>20</v>
      </c>
      <c r="AL57" s="135"/>
      <c r="AM57" s="135">
        <v>22</v>
      </c>
      <c r="AN57" s="135">
        <v>12</v>
      </c>
      <c r="AO57" s="135">
        <v>16</v>
      </c>
      <c r="CF57" s="136">
        <f t="shared" si="3"/>
        <v>21</v>
      </c>
      <c r="CG57" s="136">
        <f t="shared" si="3"/>
        <v>10</v>
      </c>
      <c r="CH57" s="136">
        <f t="shared" si="7"/>
        <v>20</v>
      </c>
      <c r="CI57" s="136">
        <f t="shared" si="7"/>
        <v>18</v>
      </c>
      <c r="CJ57" s="136">
        <f t="shared" si="7"/>
        <v>21</v>
      </c>
      <c r="CK57" s="136">
        <f t="shared" si="7"/>
        <v>13</v>
      </c>
      <c r="CL57" s="136">
        <f t="shared" si="7"/>
        <v>12</v>
      </c>
      <c r="CM57" s="136">
        <f t="shared" si="7"/>
        <v>0</v>
      </c>
      <c r="CN57" s="136">
        <f t="shared" si="7"/>
        <v>5</v>
      </c>
      <c r="CO57" s="136">
        <f t="shared" si="7"/>
        <v>19</v>
      </c>
      <c r="CP57" s="136">
        <f t="shared" si="7"/>
        <v>16</v>
      </c>
      <c r="CQ57" s="136">
        <f t="shared" si="7"/>
        <v>13</v>
      </c>
      <c r="CR57" s="136">
        <f t="shared" si="7"/>
        <v>25</v>
      </c>
      <c r="CS57" s="136">
        <f t="shared" si="7"/>
        <v>12</v>
      </c>
      <c r="CT57" s="136">
        <f t="shared" si="7"/>
        <v>19.600000000000001</v>
      </c>
      <c r="CU57" s="136">
        <f t="shared" si="7"/>
        <v>19</v>
      </c>
      <c r="CV57" s="136">
        <f t="shared" si="7"/>
        <v>23</v>
      </c>
      <c r="CW57" s="136">
        <f t="shared" si="7"/>
        <v>27</v>
      </c>
      <c r="CX57" s="136">
        <f t="shared" ref="CX57:DF65" si="11">+T57-BJ57</f>
        <v>21</v>
      </c>
      <c r="CY57" s="136">
        <f t="shared" si="11"/>
        <v>5</v>
      </c>
      <c r="CZ57" s="136">
        <f t="shared" si="11"/>
        <v>10</v>
      </c>
      <c r="DA57" s="136">
        <f t="shared" si="11"/>
        <v>21</v>
      </c>
      <c r="DB57" s="136">
        <f t="shared" si="11"/>
        <v>21</v>
      </c>
      <c r="DC57" s="136">
        <f t="shared" si="11"/>
        <v>18</v>
      </c>
      <c r="DD57" s="136">
        <f t="shared" si="11"/>
        <v>16</v>
      </c>
      <c r="DE57" s="136">
        <f t="shared" si="11"/>
        <v>15</v>
      </c>
      <c r="DF57" s="136">
        <f t="shared" si="11"/>
        <v>25</v>
      </c>
      <c r="DG57" s="136">
        <f t="shared" si="10"/>
        <v>18</v>
      </c>
      <c r="DH57" s="136">
        <f t="shared" si="9"/>
        <v>12</v>
      </c>
      <c r="DI57" s="136">
        <f t="shared" si="5"/>
        <v>23</v>
      </c>
      <c r="DJ57" s="136">
        <f t="shared" si="5"/>
        <v>18</v>
      </c>
      <c r="DK57" s="136">
        <f t="shared" si="5"/>
        <v>14</v>
      </c>
      <c r="DL57" s="136">
        <f t="shared" si="6"/>
        <v>21</v>
      </c>
      <c r="DM57" s="136">
        <f t="shared" si="6"/>
        <v>25</v>
      </c>
      <c r="DN57" s="136">
        <f t="shared" si="6"/>
        <v>18</v>
      </c>
      <c r="DO57" s="136">
        <f t="shared" si="6"/>
        <v>20</v>
      </c>
      <c r="DP57" s="136">
        <f t="shared" si="6"/>
        <v>0</v>
      </c>
      <c r="DQ57" s="136">
        <f t="shared" si="6"/>
        <v>22</v>
      </c>
      <c r="DR57" s="136">
        <f t="shared" si="6"/>
        <v>12</v>
      </c>
      <c r="DU57" s="12">
        <v>5.2364762128413531</v>
      </c>
      <c r="DV57" s="12">
        <v>1.0255790575128003</v>
      </c>
      <c r="DW57" s="12">
        <v>3.3761647225929892E-2</v>
      </c>
      <c r="DX57" s="12" t="e">
        <v>#N/A</v>
      </c>
      <c r="DY57" s="12">
        <v>-0.79603880047525877</v>
      </c>
      <c r="DZ57" s="12">
        <v>-4.1275333541806276</v>
      </c>
      <c r="EA57" s="12" t="e">
        <v>#N/A</v>
      </c>
      <c r="EB57" s="12">
        <v>8.426226566434508</v>
      </c>
      <c r="EC57" s="12">
        <v>-1.8185561584682546</v>
      </c>
      <c r="ED57" s="12">
        <v>9.9831472633728708</v>
      </c>
      <c r="EE57" s="12">
        <v>1.2010093509726403</v>
      </c>
      <c r="EF57" s="12">
        <v>2.4980322700593547</v>
      </c>
      <c r="EG57" s="12">
        <v>-3.9797340322526225</v>
      </c>
      <c r="EH57" s="12">
        <v>5.9040775034600301</v>
      </c>
      <c r="EI57" s="12">
        <v>-1.0770982581030353</v>
      </c>
      <c r="EJ57" s="12">
        <v>-0.39505513998821584</v>
      </c>
      <c r="EK57" s="12">
        <v>-14.136535476624402</v>
      </c>
      <c r="EL57" s="12">
        <v>-1.4642347576505585</v>
      </c>
      <c r="EM57" s="12">
        <v>-2.5868517407976697</v>
      </c>
      <c r="EN57" s="12">
        <v>-2.2889070245734899</v>
      </c>
      <c r="EO57" s="12">
        <v>-0.93666841331662454</v>
      </c>
      <c r="EP57" s="12">
        <v>-7.3361860904142873</v>
      </c>
      <c r="EQ57" s="12">
        <v>-4.9840246505253845</v>
      </c>
      <c r="ER57" s="12">
        <v>-0.46234263839608047</v>
      </c>
      <c r="ES57" s="12">
        <v>-0.14439508284155522</v>
      </c>
      <c r="ET57" s="12">
        <v>-5.3577702908206675</v>
      </c>
      <c r="EU57" s="12">
        <v>-1.4873551243044858</v>
      </c>
      <c r="EV57" s="12">
        <v>5.0993898450078916</v>
      </c>
      <c r="EW57" s="12">
        <v>-338.22484754046309</v>
      </c>
      <c r="EX57" s="12">
        <v>-7.5788060620965894</v>
      </c>
      <c r="EY57" s="12">
        <v>4.1856894738173764</v>
      </c>
      <c r="EZ57" s="12">
        <v>0.8807933070426941</v>
      </c>
      <c r="FA57" s="12">
        <v>-8.8657493494953883</v>
      </c>
      <c r="FB57" s="12">
        <v>-3.6837207447848641</v>
      </c>
      <c r="FC57" s="12">
        <v>-6.2943729792009435</v>
      </c>
      <c r="FD57" s="12">
        <v>-4.955650906420118</v>
      </c>
      <c r="FE57" s="12">
        <v>-3.0105387100053065</v>
      </c>
      <c r="FF57" s="12">
        <v>5.6720554180774911</v>
      </c>
      <c r="FG57" s="12" t="e">
        <v>#N/A</v>
      </c>
    </row>
    <row r="58" spans="1:163" x14ac:dyDescent="0.25">
      <c r="A58" s="12">
        <v>2013</v>
      </c>
      <c r="B58" s="135">
        <v>21</v>
      </c>
      <c r="C58" s="135">
        <v>10</v>
      </c>
      <c r="D58" s="135">
        <v>20</v>
      </c>
      <c r="E58" s="135">
        <v>18</v>
      </c>
      <c r="F58" s="135">
        <v>21</v>
      </c>
      <c r="G58" s="135">
        <v>13</v>
      </c>
      <c r="H58" s="135">
        <v>12</v>
      </c>
      <c r="I58" s="135"/>
      <c r="J58" s="135">
        <v>5</v>
      </c>
      <c r="K58" s="135">
        <v>19</v>
      </c>
      <c r="L58" s="135">
        <v>16</v>
      </c>
      <c r="M58" s="135">
        <v>13</v>
      </c>
      <c r="N58" s="135">
        <v>25</v>
      </c>
      <c r="O58" s="135">
        <v>12</v>
      </c>
      <c r="P58" s="135">
        <v>19.600000000000001</v>
      </c>
      <c r="Q58" s="135">
        <v>19</v>
      </c>
      <c r="R58" s="135">
        <v>23</v>
      </c>
      <c r="S58" s="135">
        <v>27</v>
      </c>
      <c r="T58" s="135">
        <v>21</v>
      </c>
      <c r="U58" s="135">
        <v>5</v>
      </c>
      <c r="V58" s="135">
        <v>10</v>
      </c>
      <c r="W58" s="135">
        <v>21</v>
      </c>
      <c r="X58" s="135">
        <v>21</v>
      </c>
      <c r="Y58" s="135">
        <v>18</v>
      </c>
      <c r="Z58" s="135">
        <v>16</v>
      </c>
      <c r="AA58" s="135">
        <v>15</v>
      </c>
      <c r="AB58" s="135">
        <v>25</v>
      </c>
      <c r="AC58" s="135">
        <v>18</v>
      </c>
      <c r="AD58" s="135">
        <v>12</v>
      </c>
      <c r="AE58" s="135">
        <v>23</v>
      </c>
      <c r="AF58" s="135">
        <v>18</v>
      </c>
      <c r="AG58" s="135">
        <v>14</v>
      </c>
      <c r="AH58" s="135">
        <v>21</v>
      </c>
      <c r="AI58" s="135">
        <v>25</v>
      </c>
      <c r="AJ58" s="135">
        <v>18</v>
      </c>
      <c r="AK58" s="135">
        <v>20</v>
      </c>
      <c r="AL58" s="135"/>
      <c r="AM58" s="135">
        <v>22</v>
      </c>
      <c r="AN58" s="135">
        <v>12</v>
      </c>
      <c r="AO58" s="135">
        <v>16</v>
      </c>
      <c r="CF58" s="136">
        <f t="shared" si="3"/>
        <v>21</v>
      </c>
      <c r="CG58" s="136">
        <f t="shared" si="3"/>
        <v>10</v>
      </c>
      <c r="CH58" s="136">
        <f t="shared" si="7"/>
        <v>20</v>
      </c>
      <c r="CI58" s="136">
        <f t="shared" si="7"/>
        <v>18</v>
      </c>
      <c r="CJ58" s="136">
        <f t="shared" si="7"/>
        <v>21</v>
      </c>
      <c r="CK58" s="136">
        <f t="shared" si="7"/>
        <v>13</v>
      </c>
      <c r="CL58" s="136">
        <f t="shared" si="7"/>
        <v>12</v>
      </c>
      <c r="CM58" s="136">
        <f t="shared" si="7"/>
        <v>0</v>
      </c>
      <c r="CN58" s="136">
        <f t="shared" si="7"/>
        <v>5</v>
      </c>
      <c r="CO58" s="136">
        <f t="shared" si="7"/>
        <v>19</v>
      </c>
      <c r="CP58" s="136">
        <f t="shared" si="7"/>
        <v>16</v>
      </c>
      <c r="CQ58" s="136">
        <f t="shared" si="7"/>
        <v>13</v>
      </c>
      <c r="CR58" s="136">
        <f t="shared" si="7"/>
        <v>25</v>
      </c>
      <c r="CS58" s="136">
        <f t="shared" si="7"/>
        <v>12</v>
      </c>
      <c r="CT58" s="136">
        <f t="shared" si="7"/>
        <v>19.600000000000001</v>
      </c>
      <c r="CU58" s="136">
        <f t="shared" si="7"/>
        <v>19</v>
      </c>
      <c r="CV58" s="136">
        <f t="shared" si="7"/>
        <v>23</v>
      </c>
      <c r="CW58" s="136">
        <f t="shared" si="7"/>
        <v>27</v>
      </c>
      <c r="CX58" s="136">
        <f t="shared" si="11"/>
        <v>21</v>
      </c>
      <c r="CY58" s="136">
        <f t="shared" si="11"/>
        <v>5</v>
      </c>
      <c r="CZ58" s="136">
        <f t="shared" si="11"/>
        <v>10</v>
      </c>
      <c r="DA58" s="136">
        <f t="shared" si="11"/>
        <v>21</v>
      </c>
      <c r="DB58" s="136">
        <f t="shared" si="11"/>
        <v>21</v>
      </c>
      <c r="DC58" s="136">
        <f t="shared" si="11"/>
        <v>18</v>
      </c>
      <c r="DD58" s="136">
        <f t="shared" si="11"/>
        <v>16</v>
      </c>
      <c r="DE58" s="136">
        <f t="shared" si="11"/>
        <v>15</v>
      </c>
      <c r="DF58" s="136">
        <f t="shared" si="11"/>
        <v>25</v>
      </c>
      <c r="DG58" s="136">
        <f t="shared" si="10"/>
        <v>18</v>
      </c>
      <c r="DH58" s="136">
        <f t="shared" si="9"/>
        <v>12</v>
      </c>
      <c r="DI58" s="136">
        <f t="shared" si="5"/>
        <v>23</v>
      </c>
      <c r="DJ58" s="136">
        <f t="shared" si="5"/>
        <v>18</v>
      </c>
      <c r="DK58" s="136">
        <f t="shared" si="5"/>
        <v>14</v>
      </c>
      <c r="DL58" s="136">
        <f t="shared" si="6"/>
        <v>21</v>
      </c>
      <c r="DM58" s="136">
        <f t="shared" si="6"/>
        <v>25</v>
      </c>
      <c r="DN58" s="136">
        <f t="shared" si="6"/>
        <v>18</v>
      </c>
      <c r="DO58" s="136">
        <f t="shared" si="6"/>
        <v>20</v>
      </c>
      <c r="DP58" s="136">
        <f t="shared" si="6"/>
        <v>0</v>
      </c>
      <c r="DQ58" s="136">
        <f t="shared" si="6"/>
        <v>22</v>
      </c>
      <c r="DR58" s="136">
        <f t="shared" si="6"/>
        <v>12</v>
      </c>
      <c r="DU58" s="12">
        <v>7.1204529653919337</v>
      </c>
      <c r="DV58" s="12">
        <v>4.6256350823227876E-2</v>
      </c>
      <c r="DW58" s="12">
        <v>-1.8894475734296918</v>
      </c>
      <c r="DX58" s="12" t="e">
        <v>#N/A</v>
      </c>
      <c r="DY58" s="12">
        <v>-2.2369393224400937</v>
      </c>
      <c r="DZ58" s="12">
        <v>0.85531450857661184</v>
      </c>
      <c r="EA58" s="12" t="e">
        <v>#N/A</v>
      </c>
      <c r="EB58" s="12">
        <v>11.86770973559112</v>
      </c>
      <c r="EC58" s="12">
        <v>-0.52141693072931616</v>
      </c>
      <c r="ED58" s="12">
        <v>10.015391275903994</v>
      </c>
      <c r="EE58" s="12">
        <v>5.5010704243792361</v>
      </c>
      <c r="EF58" s="12">
        <v>-1.4489370678841738</v>
      </c>
      <c r="EG58" s="12">
        <v>-4.4050975074419796</v>
      </c>
      <c r="EH58" s="12">
        <v>11.174782250475971</v>
      </c>
      <c r="EI58" s="12">
        <v>-1.5816722237310046</v>
      </c>
      <c r="EJ58" s="12">
        <v>-1.9913305542114017</v>
      </c>
      <c r="EK58" s="12">
        <v>-13.662190597956595</v>
      </c>
      <c r="EL58" s="12">
        <v>-3.0462810459887351</v>
      </c>
      <c r="EM58" s="12">
        <v>-4.6212561937908845</v>
      </c>
      <c r="EN58" s="12">
        <v>0.25732595444216599</v>
      </c>
      <c r="EO58" s="12">
        <v>-1.0887105682252241</v>
      </c>
      <c r="EP58" s="12">
        <v>-6.500486756751684</v>
      </c>
      <c r="EQ58" s="12">
        <v>-3.1611081415200601</v>
      </c>
      <c r="ER58" s="12">
        <v>-0.45448678672987519</v>
      </c>
      <c r="ES58" s="12">
        <v>-1.6552420889371433</v>
      </c>
      <c r="ET58" s="12">
        <v>-5.9956458758363169</v>
      </c>
      <c r="EU58" s="12">
        <v>-2.1500269887187358</v>
      </c>
      <c r="EV58" s="12">
        <v>8.8818088142382976</v>
      </c>
      <c r="EW58" s="12">
        <v>-233.42083641725912</v>
      </c>
      <c r="EX58" s="12">
        <v>-9.4102574977322604</v>
      </c>
      <c r="EY58" s="12">
        <v>4.1004565885436364</v>
      </c>
      <c r="EZ58" s="12">
        <v>2.1378525724136637</v>
      </c>
      <c r="FA58" s="12">
        <v>-12.727104801905995</v>
      </c>
      <c r="FB58" s="12">
        <v>-5.2584100405953222</v>
      </c>
      <c r="FC58" s="12">
        <v>5.9042379155804952</v>
      </c>
      <c r="FD58" s="12">
        <v>-4.0309482377165864</v>
      </c>
      <c r="FE58" s="12">
        <v>-2.8231458220971319</v>
      </c>
      <c r="FF58" s="12">
        <v>8.6365942870605465</v>
      </c>
      <c r="FG58" s="12" t="e">
        <v>#N/A</v>
      </c>
    </row>
    <row r="59" spans="1:163" x14ac:dyDescent="0.25">
      <c r="A59" s="12">
        <v>2014</v>
      </c>
      <c r="B59" s="135">
        <v>21</v>
      </c>
      <c r="C59" s="135">
        <v>10</v>
      </c>
      <c r="D59" s="135">
        <v>20</v>
      </c>
      <c r="E59" s="135">
        <v>18</v>
      </c>
      <c r="F59" s="135">
        <v>21</v>
      </c>
      <c r="G59" s="135">
        <v>13</v>
      </c>
      <c r="H59" s="135">
        <v>12</v>
      </c>
      <c r="I59" s="135"/>
      <c r="J59" s="135">
        <v>5</v>
      </c>
      <c r="K59" s="135">
        <v>19</v>
      </c>
      <c r="L59" s="135">
        <v>16</v>
      </c>
      <c r="M59" s="135">
        <v>13</v>
      </c>
      <c r="N59" s="135">
        <v>25</v>
      </c>
      <c r="O59" s="135">
        <v>12</v>
      </c>
      <c r="P59" s="135">
        <v>20</v>
      </c>
      <c r="Q59" s="135">
        <v>19</v>
      </c>
      <c r="R59" s="135">
        <v>23</v>
      </c>
      <c r="S59" s="135">
        <v>27</v>
      </c>
      <c r="T59" s="135">
        <v>22</v>
      </c>
      <c r="U59" s="135">
        <v>8</v>
      </c>
      <c r="V59" s="135">
        <v>10</v>
      </c>
      <c r="W59" s="135">
        <v>21</v>
      </c>
      <c r="X59" s="135">
        <v>21</v>
      </c>
      <c r="Y59" s="135">
        <v>18</v>
      </c>
      <c r="Z59" s="135">
        <v>16</v>
      </c>
      <c r="AA59" s="135">
        <v>15</v>
      </c>
      <c r="AB59" s="135">
        <v>25</v>
      </c>
      <c r="AC59" s="135">
        <v>18</v>
      </c>
      <c r="AD59" s="135">
        <v>12</v>
      </c>
      <c r="AE59" s="135">
        <v>23</v>
      </c>
      <c r="AF59" s="135">
        <v>18</v>
      </c>
      <c r="AG59" s="135">
        <v>14</v>
      </c>
      <c r="AH59" s="135">
        <v>21</v>
      </c>
      <c r="AI59" s="135">
        <v>25</v>
      </c>
      <c r="AJ59" s="135">
        <v>18</v>
      </c>
      <c r="AK59" s="135">
        <v>20</v>
      </c>
      <c r="AL59" s="135"/>
      <c r="AM59" s="135">
        <v>22</v>
      </c>
      <c r="AN59" s="135">
        <v>12</v>
      </c>
      <c r="AO59" s="135">
        <v>16</v>
      </c>
      <c r="CF59" s="136">
        <f t="shared" si="3"/>
        <v>21</v>
      </c>
      <c r="CG59" s="136">
        <f t="shared" si="3"/>
        <v>10</v>
      </c>
      <c r="CH59" s="136">
        <f t="shared" si="7"/>
        <v>20</v>
      </c>
      <c r="CI59" s="136">
        <f t="shared" si="7"/>
        <v>18</v>
      </c>
      <c r="CJ59" s="136">
        <f t="shared" si="7"/>
        <v>21</v>
      </c>
      <c r="CK59" s="136">
        <f t="shared" si="7"/>
        <v>13</v>
      </c>
      <c r="CL59" s="136">
        <f t="shared" si="7"/>
        <v>12</v>
      </c>
      <c r="CM59" s="136">
        <f t="shared" si="7"/>
        <v>0</v>
      </c>
      <c r="CN59" s="136">
        <f t="shared" si="7"/>
        <v>5</v>
      </c>
      <c r="CO59" s="136">
        <f t="shared" si="7"/>
        <v>19</v>
      </c>
      <c r="CP59" s="136">
        <f t="shared" si="7"/>
        <v>16</v>
      </c>
      <c r="CQ59" s="136">
        <f t="shared" si="7"/>
        <v>13</v>
      </c>
      <c r="CR59" s="136">
        <f t="shared" si="7"/>
        <v>25</v>
      </c>
      <c r="CS59" s="136">
        <f t="shared" si="7"/>
        <v>12</v>
      </c>
      <c r="CT59" s="136">
        <f t="shared" si="7"/>
        <v>20</v>
      </c>
      <c r="CU59" s="136">
        <f t="shared" si="7"/>
        <v>19</v>
      </c>
      <c r="CV59" s="136">
        <f t="shared" si="7"/>
        <v>23</v>
      </c>
      <c r="CW59" s="136">
        <f t="shared" si="7"/>
        <v>27</v>
      </c>
      <c r="CX59" s="136">
        <f t="shared" si="11"/>
        <v>22</v>
      </c>
      <c r="CY59" s="136">
        <f t="shared" si="11"/>
        <v>8</v>
      </c>
      <c r="CZ59" s="136">
        <f t="shared" si="11"/>
        <v>10</v>
      </c>
      <c r="DA59" s="136">
        <f t="shared" si="11"/>
        <v>21</v>
      </c>
      <c r="DB59" s="136">
        <f t="shared" si="11"/>
        <v>21</v>
      </c>
      <c r="DC59" s="136">
        <f t="shared" si="11"/>
        <v>18</v>
      </c>
      <c r="DD59" s="136">
        <f t="shared" si="11"/>
        <v>16</v>
      </c>
      <c r="DE59" s="136">
        <f t="shared" si="11"/>
        <v>15</v>
      </c>
      <c r="DF59" s="136">
        <f t="shared" si="11"/>
        <v>25</v>
      </c>
      <c r="DG59" s="136">
        <f t="shared" si="10"/>
        <v>18</v>
      </c>
      <c r="DH59" s="136">
        <f t="shared" si="9"/>
        <v>12</v>
      </c>
      <c r="DI59" s="136">
        <f t="shared" si="5"/>
        <v>23</v>
      </c>
      <c r="DJ59" s="136">
        <f t="shared" si="5"/>
        <v>18</v>
      </c>
      <c r="DK59" s="136">
        <f t="shared" si="5"/>
        <v>14</v>
      </c>
      <c r="DL59" s="136">
        <f t="shared" si="6"/>
        <v>21</v>
      </c>
      <c r="DM59" s="136">
        <f t="shared" si="6"/>
        <v>25</v>
      </c>
      <c r="DN59" s="136">
        <f t="shared" si="6"/>
        <v>18</v>
      </c>
      <c r="DO59" s="136">
        <f t="shared" si="6"/>
        <v>20</v>
      </c>
      <c r="DP59" s="136">
        <f t="shared" si="6"/>
        <v>0</v>
      </c>
      <c r="DQ59" s="136">
        <f t="shared" si="6"/>
        <v>22</v>
      </c>
      <c r="DR59" s="136">
        <f t="shared" si="6"/>
        <v>12</v>
      </c>
      <c r="DU59" s="12">
        <v>0.13855887514546339</v>
      </c>
      <c r="DV59" s="12">
        <v>0.27932385123506265</v>
      </c>
      <c r="DW59" s="12">
        <v>-2.5704237511158965</v>
      </c>
      <c r="DX59" s="12" t="e">
        <v>#N/A</v>
      </c>
      <c r="DY59" s="12">
        <v>-1.5857491405177484</v>
      </c>
      <c r="DZ59" s="12">
        <v>3.6785746957558558</v>
      </c>
      <c r="EA59" s="12" t="e">
        <v>#N/A</v>
      </c>
      <c r="EB59" s="12">
        <v>10.581758045433844</v>
      </c>
      <c r="EC59" s="12">
        <v>2.1082468910740317</v>
      </c>
      <c r="ED59" s="12">
        <v>6.1460621466915768</v>
      </c>
      <c r="EE59" s="12">
        <v>9.0873671911260203</v>
      </c>
      <c r="EF59" s="12">
        <v>-1.3382469576379208</v>
      </c>
      <c r="EG59" s="12">
        <v>-3.9620246034321553</v>
      </c>
      <c r="EH59" s="12">
        <v>14.928540819660782</v>
      </c>
      <c r="EI59" s="12">
        <v>-1.4183830445584533</v>
      </c>
      <c r="EJ59" s="12">
        <v>-0.52419791335017862</v>
      </c>
      <c r="EK59" s="12">
        <v>-9.4531493994274172</v>
      </c>
      <c r="EL59" s="12">
        <v>-3.6434719044887629</v>
      </c>
      <c r="EM59" s="12">
        <v>-4.0606524734146205</v>
      </c>
      <c r="EN59" s="12">
        <v>-0.42594013057930624</v>
      </c>
      <c r="EO59" s="12">
        <v>0.43860373583891032</v>
      </c>
      <c r="EP59" s="12">
        <v>-6.2074559527594602</v>
      </c>
      <c r="EQ59" s="12">
        <v>-1.4648499861904156</v>
      </c>
      <c r="ER59" s="12">
        <v>-0.28182171643318377</v>
      </c>
      <c r="ES59" s="12">
        <v>0.17694162324696094</v>
      </c>
      <c r="ET59" s="12">
        <v>-3.6348771744862347</v>
      </c>
      <c r="EU59" s="12">
        <v>-0.75928710109891995</v>
      </c>
      <c r="EV59" s="12">
        <v>4.744927777039095</v>
      </c>
      <c r="EW59" s="12">
        <v>-150.54999015552858</v>
      </c>
      <c r="EX59" s="12">
        <v>-8.2727045462690398</v>
      </c>
      <c r="EY59" s="12">
        <v>2.8252613590826741</v>
      </c>
      <c r="EZ59" s="12">
        <v>1.9425885308171473</v>
      </c>
      <c r="FA59" s="12">
        <v>-10.932712138101039</v>
      </c>
      <c r="FB59" s="12">
        <v>-3.8921329995885401</v>
      </c>
      <c r="FC59" s="12">
        <v>4.5915025673128866</v>
      </c>
      <c r="FD59" s="12">
        <v>-0.87235092556235827</v>
      </c>
      <c r="FE59" s="12">
        <v>-1.666191235862442</v>
      </c>
      <c r="FF59" s="12">
        <v>9.7381555106622955</v>
      </c>
      <c r="FG59" s="12" t="e">
        <v>#N/A</v>
      </c>
    </row>
    <row r="60" spans="1:163" x14ac:dyDescent="0.25">
      <c r="A60" s="12">
        <v>2015</v>
      </c>
      <c r="B60" s="135">
        <v>21</v>
      </c>
      <c r="C60" s="135">
        <v>10</v>
      </c>
      <c r="D60" s="135">
        <v>20</v>
      </c>
      <c r="E60" s="135">
        <v>18</v>
      </c>
      <c r="F60" s="135">
        <v>21</v>
      </c>
      <c r="G60" s="135">
        <v>13</v>
      </c>
      <c r="H60" s="135">
        <v>12</v>
      </c>
      <c r="I60" s="135"/>
      <c r="J60" s="135">
        <v>5</v>
      </c>
      <c r="K60" s="135">
        <v>19</v>
      </c>
      <c r="L60" s="135">
        <v>16</v>
      </c>
      <c r="M60" s="135">
        <v>13</v>
      </c>
      <c r="N60" s="135">
        <v>25</v>
      </c>
      <c r="O60" s="135">
        <v>12</v>
      </c>
      <c r="P60" s="135">
        <v>20</v>
      </c>
      <c r="Q60" s="135">
        <v>19</v>
      </c>
      <c r="R60" s="135">
        <v>23</v>
      </c>
      <c r="S60" s="135">
        <v>27</v>
      </c>
      <c r="T60" s="135">
        <v>22</v>
      </c>
      <c r="U60" s="135">
        <v>8</v>
      </c>
      <c r="V60" s="135">
        <v>10</v>
      </c>
      <c r="W60" s="135">
        <v>21</v>
      </c>
      <c r="X60" s="135">
        <v>21</v>
      </c>
      <c r="Y60" s="135">
        <v>18</v>
      </c>
      <c r="Z60" s="135">
        <v>16</v>
      </c>
      <c r="AA60" s="135">
        <v>15</v>
      </c>
      <c r="AB60" s="135">
        <v>25</v>
      </c>
      <c r="AC60" s="135">
        <v>18</v>
      </c>
      <c r="AD60" s="135">
        <v>12</v>
      </c>
      <c r="AE60" s="135">
        <v>23</v>
      </c>
      <c r="AF60" s="135">
        <v>18</v>
      </c>
      <c r="AG60" s="135">
        <v>14</v>
      </c>
      <c r="AH60" s="135">
        <v>21</v>
      </c>
      <c r="AI60" s="135">
        <v>25</v>
      </c>
      <c r="AJ60" s="135">
        <v>18</v>
      </c>
      <c r="AK60" s="135">
        <v>20</v>
      </c>
      <c r="AL60" s="135"/>
      <c r="AM60" s="135">
        <v>22</v>
      </c>
      <c r="AN60" s="135">
        <v>12</v>
      </c>
      <c r="AO60" s="135">
        <v>16</v>
      </c>
      <c r="CF60" s="136">
        <f t="shared" si="3"/>
        <v>21</v>
      </c>
      <c r="CG60" s="136">
        <f t="shared" si="3"/>
        <v>10</v>
      </c>
      <c r="CH60" s="136">
        <f t="shared" si="7"/>
        <v>20</v>
      </c>
      <c r="CI60" s="136">
        <f t="shared" si="7"/>
        <v>18</v>
      </c>
      <c r="CJ60" s="136">
        <f t="shared" si="7"/>
        <v>21</v>
      </c>
      <c r="CK60" s="136">
        <f t="shared" si="7"/>
        <v>13</v>
      </c>
      <c r="CL60" s="136">
        <f t="shared" si="7"/>
        <v>12</v>
      </c>
      <c r="CM60" s="136">
        <f t="shared" si="7"/>
        <v>0</v>
      </c>
      <c r="CN60" s="136">
        <f t="shared" si="7"/>
        <v>5</v>
      </c>
      <c r="CO60" s="136">
        <f t="shared" si="7"/>
        <v>19</v>
      </c>
      <c r="CP60" s="136">
        <f t="shared" si="7"/>
        <v>16</v>
      </c>
      <c r="CQ60" s="136">
        <f t="shared" si="7"/>
        <v>13</v>
      </c>
      <c r="CR60" s="136">
        <f t="shared" si="7"/>
        <v>25</v>
      </c>
      <c r="CS60" s="136">
        <f t="shared" si="7"/>
        <v>12</v>
      </c>
      <c r="CT60" s="136">
        <f t="shared" si="7"/>
        <v>20</v>
      </c>
      <c r="CU60" s="136">
        <f t="shared" si="7"/>
        <v>19</v>
      </c>
      <c r="CV60" s="136">
        <f t="shared" si="7"/>
        <v>23</v>
      </c>
      <c r="CW60" s="136">
        <f t="shared" si="7"/>
        <v>27</v>
      </c>
      <c r="CX60" s="136">
        <f t="shared" si="11"/>
        <v>22</v>
      </c>
      <c r="CY60" s="136">
        <f t="shared" si="11"/>
        <v>8</v>
      </c>
      <c r="CZ60" s="136">
        <f t="shared" si="11"/>
        <v>10</v>
      </c>
      <c r="DA60" s="136">
        <f t="shared" si="11"/>
        <v>21</v>
      </c>
      <c r="DB60" s="136">
        <f t="shared" si="11"/>
        <v>21</v>
      </c>
      <c r="DC60" s="136">
        <f t="shared" si="11"/>
        <v>18</v>
      </c>
      <c r="DD60" s="136">
        <f t="shared" si="11"/>
        <v>16</v>
      </c>
      <c r="DE60" s="136">
        <f t="shared" si="11"/>
        <v>15</v>
      </c>
      <c r="DF60" s="136">
        <f t="shared" si="11"/>
        <v>25</v>
      </c>
      <c r="DG60" s="136">
        <f t="shared" si="10"/>
        <v>18</v>
      </c>
      <c r="DH60" s="136">
        <f t="shared" si="9"/>
        <v>12</v>
      </c>
      <c r="DI60" s="136">
        <f t="shared" si="5"/>
        <v>23</v>
      </c>
      <c r="DJ60" s="136">
        <f t="shared" si="5"/>
        <v>18</v>
      </c>
      <c r="DK60" s="136">
        <f t="shared" si="5"/>
        <v>14</v>
      </c>
      <c r="DL60" s="136">
        <f t="shared" si="6"/>
        <v>21</v>
      </c>
      <c r="DM60" s="136">
        <f t="shared" si="6"/>
        <v>25</v>
      </c>
      <c r="DN60" s="136">
        <f t="shared" si="6"/>
        <v>18</v>
      </c>
      <c r="DO60" s="136">
        <f t="shared" si="6"/>
        <v>20</v>
      </c>
      <c r="DP60" s="136">
        <f t="shared" si="6"/>
        <v>0</v>
      </c>
      <c r="DQ60" s="136">
        <f t="shared" si="6"/>
        <v>22</v>
      </c>
      <c r="DR60" s="136">
        <f t="shared" si="6"/>
        <v>12</v>
      </c>
      <c r="DU60" s="12">
        <v>4.4496760422441923</v>
      </c>
      <c r="DV60" s="12">
        <v>8.3590825017211046E-2</v>
      </c>
      <c r="DW60" s="12">
        <v>-2.5444605084441037</v>
      </c>
      <c r="DX60" s="12" t="e">
        <v>#N/A</v>
      </c>
      <c r="DY60" s="12">
        <v>-3.3794966927302994E-3</v>
      </c>
      <c r="DZ60" s="12">
        <v>5.9900084938858527</v>
      </c>
      <c r="EA60" s="12" t="e">
        <v>#N/A</v>
      </c>
      <c r="EB60" s="12">
        <v>0.55800132043489725</v>
      </c>
      <c r="EC60" s="12">
        <v>-7.2402343990773943E-2</v>
      </c>
      <c r="ED60" s="12">
        <v>4.7126766259492001</v>
      </c>
      <c r="EE60" s="12">
        <v>8.8397627807016192</v>
      </c>
      <c r="EF60" s="12">
        <v>-0.18523520484615119</v>
      </c>
      <c r="EG60" s="12">
        <v>-2.4913427634494667</v>
      </c>
      <c r="EH60" s="12">
        <v>9.6831362684771989</v>
      </c>
      <c r="EI60" s="12">
        <v>-1.1082260278979561</v>
      </c>
      <c r="EJ60" s="12">
        <v>-0.2513335059469739</v>
      </c>
      <c r="EK60" s="12">
        <v>-6.6744609181184558</v>
      </c>
      <c r="EL60" s="12">
        <v>-1.5295685755407931</v>
      </c>
      <c r="EM60" s="12">
        <v>-2.4907924998692579</v>
      </c>
      <c r="EN60" s="12">
        <v>1.3891025266950692</v>
      </c>
      <c r="EO60" s="12">
        <v>-0.23401159725926846</v>
      </c>
      <c r="EP60" s="12">
        <v>-1.993005585577265</v>
      </c>
      <c r="EQ60" s="12">
        <v>-3.1273891931915614</v>
      </c>
      <c r="ER60" s="12">
        <v>8.9729649532815259E-2</v>
      </c>
      <c r="ES60" s="12">
        <v>3.3849951458990404</v>
      </c>
      <c r="ET60" s="12">
        <v>-1.5117721710553553</v>
      </c>
      <c r="EU60" s="12">
        <v>0.64447903340484913</v>
      </c>
      <c r="EV60" s="12">
        <v>3.9652966961640459</v>
      </c>
      <c r="EW60" s="12">
        <v>-26.998170005459542</v>
      </c>
      <c r="EX60" s="12">
        <v>-5.5696273314869416</v>
      </c>
      <c r="EY60" s="12">
        <v>-2.5331515879449</v>
      </c>
      <c r="EZ60" s="12">
        <v>2.0412643617706863</v>
      </c>
      <c r="FA60" s="12">
        <v>-4.1749289980049298</v>
      </c>
      <c r="FB60" s="12">
        <v>1.4249881976735708</v>
      </c>
      <c r="FC60" s="12">
        <v>9.3715323406109405</v>
      </c>
      <c r="FD60" s="12">
        <v>1.6888243717697264</v>
      </c>
      <c r="FE60" s="12">
        <v>0.50563898010182129</v>
      </c>
      <c r="FF60" s="12">
        <v>5.2860002450943284</v>
      </c>
      <c r="FG60" s="12" t="e">
        <v>#N/A</v>
      </c>
    </row>
    <row r="61" spans="1:163" x14ac:dyDescent="0.25">
      <c r="A61" s="12">
        <v>2016</v>
      </c>
      <c r="B61" s="135">
        <v>21</v>
      </c>
      <c r="C61" s="135">
        <v>10</v>
      </c>
      <c r="D61" s="135">
        <v>20</v>
      </c>
      <c r="E61" s="135">
        <v>18</v>
      </c>
      <c r="F61" s="135">
        <v>21</v>
      </c>
      <c r="G61" s="135">
        <v>13</v>
      </c>
      <c r="H61" s="135">
        <v>12</v>
      </c>
      <c r="I61" s="135"/>
      <c r="J61" s="135">
        <v>5</v>
      </c>
      <c r="K61" s="135">
        <v>19</v>
      </c>
      <c r="L61" s="135">
        <v>16</v>
      </c>
      <c r="M61" s="135">
        <v>13</v>
      </c>
      <c r="N61" s="135">
        <v>25</v>
      </c>
      <c r="O61" s="135">
        <v>14</v>
      </c>
      <c r="P61" s="135">
        <v>20</v>
      </c>
      <c r="Q61" s="135">
        <v>19</v>
      </c>
      <c r="R61" s="135">
        <v>24</v>
      </c>
      <c r="S61" s="135">
        <v>27</v>
      </c>
      <c r="T61" s="135">
        <v>22</v>
      </c>
      <c r="U61" s="135">
        <v>8</v>
      </c>
      <c r="V61" s="135">
        <v>10</v>
      </c>
      <c r="W61" s="135">
        <v>21</v>
      </c>
      <c r="X61" s="135">
        <v>21</v>
      </c>
      <c r="Y61" s="135">
        <v>18</v>
      </c>
      <c r="Z61" s="135">
        <v>16</v>
      </c>
      <c r="AA61" s="135">
        <v>15</v>
      </c>
      <c r="AB61" s="135">
        <v>25</v>
      </c>
      <c r="AC61" s="135">
        <v>18</v>
      </c>
      <c r="AD61" s="135">
        <v>12</v>
      </c>
      <c r="AE61" s="135">
        <v>23</v>
      </c>
      <c r="AF61" s="135">
        <v>18</v>
      </c>
      <c r="AG61" s="135">
        <v>14</v>
      </c>
      <c r="AH61" s="135">
        <v>21</v>
      </c>
      <c r="AI61" s="135">
        <v>25</v>
      </c>
      <c r="AJ61" s="135">
        <v>18</v>
      </c>
      <c r="AK61" s="135">
        <v>20</v>
      </c>
      <c r="AL61" s="135"/>
      <c r="AM61" s="135">
        <v>22</v>
      </c>
      <c r="AN61" s="135">
        <v>12</v>
      </c>
      <c r="AO61" s="135">
        <v>16</v>
      </c>
      <c r="CF61" s="136">
        <f t="shared" si="3"/>
        <v>21</v>
      </c>
      <c r="CG61" s="136">
        <f t="shared" si="3"/>
        <v>10</v>
      </c>
      <c r="CH61" s="136">
        <f t="shared" si="7"/>
        <v>20</v>
      </c>
      <c r="CI61" s="136">
        <f t="shared" si="7"/>
        <v>18</v>
      </c>
      <c r="CJ61" s="136">
        <f t="shared" si="7"/>
        <v>21</v>
      </c>
      <c r="CK61" s="136">
        <f t="shared" si="7"/>
        <v>13</v>
      </c>
      <c r="CL61" s="136">
        <f t="shared" si="7"/>
        <v>12</v>
      </c>
      <c r="CM61" s="136">
        <f t="shared" si="7"/>
        <v>0</v>
      </c>
      <c r="CN61" s="136">
        <f t="shared" si="7"/>
        <v>5</v>
      </c>
      <c r="CO61" s="136">
        <f t="shared" si="7"/>
        <v>19</v>
      </c>
      <c r="CP61" s="136">
        <f t="shared" si="7"/>
        <v>16</v>
      </c>
      <c r="CQ61" s="136">
        <f t="shared" si="7"/>
        <v>13</v>
      </c>
      <c r="CR61" s="136">
        <f t="shared" si="7"/>
        <v>25</v>
      </c>
      <c r="CS61" s="136">
        <f t="shared" si="7"/>
        <v>14</v>
      </c>
      <c r="CT61" s="136">
        <f t="shared" si="7"/>
        <v>20</v>
      </c>
      <c r="CU61" s="136">
        <f t="shared" si="7"/>
        <v>19</v>
      </c>
      <c r="CV61" s="136">
        <f t="shared" si="7"/>
        <v>24</v>
      </c>
      <c r="CW61" s="136">
        <f t="shared" si="7"/>
        <v>27</v>
      </c>
      <c r="CX61" s="136">
        <f t="shared" si="11"/>
        <v>22</v>
      </c>
      <c r="CY61" s="136">
        <f t="shared" si="11"/>
        <v>8</v>
      </c>
      <c r="CZ61" s="136">
        <f t="shared" si="11"/>
        <v>10</v>
      </c>
      <c r="DA61" s="136">
        <f t="shared" si="11"/>
        <v>21</v>
      </c>
      <c r="DB61" s="136">
        <f t="shared" si="11"/>
        <v>21</v>
      </c>
      <c r="DC61" s="136">
        <f t="shared" si="11"/>
        <v>18</v>
      </c>
      <c r="DD61" s="136">
        <f t="shared" si="11"/>
        <v>16</v>
      </c>
      <c r="DE61" s="136">
        <f t="shared" si="11"/>
        <v>15</v>
      </c>
      <c r="DF61" s="136">
        <f t="shared" si="11"/>
        <v>25</v>
      </c>
      <c r="DG61" s="136">
        <f t="shared" si="10"/>
        <v>18</v>
      </c>
      <c r="DH61" s="136">
        <f t="shared" si="9"/>
        <v>12</v>
      </c>
      <c r="DI61" s="136">
        <f t="shared" si="5"/>
        <v>23</v>
      </c>
      <c r="DJ61" s="136">
        <f t="shared" si="5"/>
        <v>18</v>
      </c>
      <c r="DK61" s="136">
        <f t="shared" si="5"/>
        <v>14</v>
      </c>
      <c r="DL61" s="136">
        <f t="shared" si="6"/>
        <v>21</v>
      </c>
      <c r="DM61" s="136">
        <f t="shared" si="6"/>
        <v>25</v>
      </c>
      <c r="DN61" s="136">
        <f t="shared" si="6"/>
        <v>18</v>
      </c>
      <c r="DO61" s="136">
        <f t="shared" si="6"/>
        <v>20</v>
      </c>
      <c r="DP61" s="136">
        <f t="shared" si="6"/>
        <v>0</v>
      </c>
      <c r="DQ61" s="136">
        <f t="shared" si="6"/>
        <v>22</v>
      </c>
      <c r="DR61" s="136">
        <f t="shared" si="6"/>
        <v>12</v>
      </c>
      <c r="DU61" s="12">
        <v>-1.8141529862504058E-2</v>
      </c>
      <c r="DV61" s="12">
        <v>1.3425749887912843</v>
      </c>
      <c r="DW61" s="12">
        <v>-0.5749549329260617</v>
      </c>
      <c r="DX61" s="12" t="e">
        <v>#N/A</v>
      </c>
      <c r="DY61" s="12">
        <v>0.20350873642325951</v>
      </c>
      <c r="DZ61" s="12">
        <v>7.8064554313884855</v>
      </c>
      <c r="EA61" s="12" t="e">
        <v>#N/A</v>
      </c>
      <c r="EB61" s="12">
        <v>-7.9444750010474081</v>
      </c>
      <c r="EC61" s="12">
        <v>-1.3747406110234408</v>
      </c>
      <c r="ED61" s="12">
        <v>2.4625510489278213</v>
      </c>
      <c r="EE61" s="12">
        <v>6.5990508236733945</v>
      </c>
      <c r="EF61" s="12">
        <v>3.8250320601770227</v>
      </c>
      <c r="EG61" s="12">
        <v>0.48364830531056668</v>
      </c>
      <c r="EH61" s="12">
        <v>1.7680728014668716</v>
      </c>
      <c r="EI61" s="12">
        <v>-0.78255643431376143</v>
      </c>
      <c r="EJ61" s="12">
        <v>1.4627687537833367</v>
      </c>
      <c r="EK61" s="12">
        <v>-4.8074041216946171</v>
      </c>
      <c r="EL61" s="12">
        <v>1.3113006016884015</v>
      </c>
      <c r="EM61" s="12">
        <v>-0.25410448897017091</v>
      </c>
      <c r="EN61" s="12">
        <v>1.7777012769370799</v>
      </c>
      <c r="EO61" s="12">
        <v>1.6593052857558632</v>
      </c>
      <c r="EP61" s="12">
        <v>-1.1004941899319931</v>
      </c>
      <c r="EQ61" s="12">
        <v>-3.9595916168934764</v>
      </c>
      <c r="ER61" s="12">
        <v>-9.7937394628726082E-2</v>
      </c>
      <c r="ES61" s="12">
        <v>5.6765073234810757</v>
      </c>
      <c r="ET61" s="12">
        <v>1.339922185365765</v>
      </c>
      <c r="EU61" s="12">
        <v>-7.9005326897458872E-3</v>
      </c>
      <c r="EV61" s="12">
        <v>6.301590456058193</v>
      </c>
      <c r="EW61" s="12">
        <v>274.57526268431866</v>
      </c>
      <c r="EX61" s="12">
        <v>-2.6989750615447292</v>
      </c>
      <c r="EY61" s="12">
        <v>-4.1697253555319094</v>
      </c>
      <c r="EZ61" s="12">
        <v>1.3332868433316776</v>
      </c>
      <c r="FA61" s="12">
        <v>0.96869545727457762</v>
      </c>
      <c r="FB61" s="12">
        <v>1.7360572447877303</v>
      </c>
      <c r="FC61" s="12">
        <v>2.0106643805321482</v>
      </c>
      <c r="FD61" s="12">
        <v>3.7195235546244305</v>
      </c>
      <c r="FE61" s="12">
        <v>8.5301350737609027E-2</v>
      </c>
      <c r="FF61" s="12">
        <v>4.8187174564898498</v>
      </c>
      <c r="FG61" s="12" t="e">
        <v>#N/A</v>
      </c>
    </row>
    <row r="62" spans="1:163" x14ac:dyDescent="0.25">
      <c r="A62" s="12">
        <v>2017</v>
      </c>
      <c r="B62" s="135">
        <v>21</v>
      </c>
      <c r="C62" s="135">
        <v>10</v>
      </c>
      <c r="D62" s="135">
        <v>20</v>
      </c>
      <c r="E62" s="135">
        <v>18</v>
      </c>
      <c r="F62" s="135">
        <v>21</v>
      </c>
      <c r="G62" s="135">
        <v>13</v>
      </c>
      <c r="H62" s="135">
        <v>12</v>
      </c>
      <c r="I62" s="135"/>
      <c r="J62" s="135">
        <v>5</v>
      </c>
      <c r="K62" s="135">
        <v>19</v>
      </c>
      <c r="L62" s="135">
        <v>19</v>
      </c>
      <c r="M62" s="135">
        <v>13</v>
      </c>
      <c r="N62" s="135">
        <v>25</v>
      </c>
      <c r="O62" s="135">
        <v>12</v>
      </c>
      <c r="P62" s="135">
        <v>20</v>
      </c>
      <c r="Q62" s="135">
        <v>19</v>
      </c>
      <c r="R62" s="135">
        <v>24</v>
      </c>
      <c r="S62" s="135">
        <v>27</v>
      </c>
      <c r="T62" s="135">
        <v>22</v>
      </c>
      <c r="U62" s="135">
        <v>8</v>
      </c>
      <c r="V62" s="135">
        <v>10</v>
      </c>
      <c r="W62" s="135">
        <v>21</v>
      </c>
      <c r="X62" s="135">
        <v>21</v>
      </c>
      <c r="Y62" s="135">
        <v>18</v>
      </c>
      <c r="Z62" s="135">
        <v>16</v>
      </c>
      <c r="AA62" s="135">
        <v>15</v>
      </c>
      <c r="AB62" s="135">
        <v>25</v>
      </c>
      <c r="AC62" s="135">
        <v>18</v>
      </c>
      <c r="AD62" s="135">
        <v>12</v>
      </c>
      <c r="AE62" s="135">
        <v>23</v>
      </c>
      <c r="AF62" s="135">
        <v>18</v>
      </c>
      <c r="AG62" s="135">
        <v>14</v>
      </c>
      <c r="AH62" s="135">
        <v>21</v>
      </c>
      <c r="AI62" s="135">
        <v>25</v>
      </c>
      <c r="AJ62" s="135">
        <v>18</v>
      </c>
      <c r="AK62" s="135">
        <v>20</v>
      </c>
      <c r="AL62" s="135"/>
      <c r="AM62" s="135">
        <v>22</v>
      </c>
      <c r="AN62" s="135">
        <v>12</v>
      </c>
      <c r="AO62" s="135">
        <v>16</v>
      </c>
      <c r="CF62" s="136">
        <f t="shared" si="3"/>
        <v>21</v>
      </c>
      <c r="CG62" s="136">
        <f t="shared" si="3"/>
        <v>10</v>
      </c>
      <c r="CH62" s="136">
        <f t="shared" si="7"/>
        <v>20</v>
      </c>
      <c r="CI62" s="136">
        <f t="shared" si="7"/>
        <v>18</v>
      </c>
      <c r="CJ62" s="136">
        <f t="shared" si="7"/>
        <v>21</v>
      </c>
      <c r="CK62" s="136">
        <f t="shared" si="7"/>
        <v>13</v>
      </c>
      <c r="CL62" s="136">
        <f t="shared" si="7"/>
        <v>12</v>
      </c>
      <c r="CM62" s="136">
        <f t="shared" si="7"/>
        <v>0</v>
      </c>
      <c r="CN62" s="136">
        <f t="shared" si="7"/>
        <v>5</v>
      </c>
      <c r="CO62" s="136">
        <f t="shared" si="7"/>
        <v>19</v>
      </c>
      <c r="CP62" s="136">
        <f t="shared" si="7"/>
        <v>19</v>
      </c>
      <c r="CQ62" s="136">
        <f t="shared" si="7"/>
        <v>13</v>
      </c>
      <c r="CR62" s="136">
        <f t="shared" si="7"/>
        <v>25</v>
      </c>
      <c r="CS62" s="136">
        <f t="shared" si="7"/>
        <v>12</v>
      </c>
      <c r="CT62" s="136">
        <f t="shared" si="7"/>
        <v>20</v>
      </c>
      <c r="CU62" s="136">
        <f t="shared" si="7"/>
        <v>19</v>
      </c>
      <c r="CV62" s="136">
        <f t="shared" si="7"/>
        <v>24</v>
      </c>
      <c r="CW62" s="136">
        <f t="shared" si="7"/>
        <v>27</v>
      </c>
      <c r="CX62" s="136">
        <f t="shared" si="11"/>
        <v>22</v>
      </c>
      <c r="CY62" s="136">
        <f t="shared" si="11"/>
        <v>8</v>
      </c>
      <c r="CZ62" s="136">
        <f t="shared" si="11"/>
        <v>10</v>
      </c>
      <c r="DA62" s="136">
        <f t="shared" si="11"/>
        <v>21</v>
      </c>
      <c r="DB62" s="136">
        <f t="shared" si="11"/>
        <v>21</v>
      </c>
      <c r="DC62" s="136">
        <f t="shared" si="11"/>
        <v>18</v>
      </c>
      <c r="DD62" s="136">
        <f t="shared" si="11"/>
        <v>16</v>
      </c>
      <c r="DE62" s="136">
        <f t="shared" si="11"/>
        <v>15</v>
      </c>
      <c r="DF62" s="136">
        <f t="shared" si="11"/>
        <v>25</v>
      </c>
      <c r="DG62" s="136">
        <f t="shared" si="10"/>
        <v>18</v>
      </c>
      <c r="DH62" s="136">
        <f t="shared" si="9"/>
        <v>12</v>
      </c>
      <c r="DI62" s="136">
        <f t="shared" si="5"/>
        <v>23</v>
      </c>
      <c r="DJ62" s="136">
        <f t="shared" si="5"/>
        <v>18</v>
      </c>
      <c r="DK62" s="136">
        <f t="shared" si="5"/>
        <v>14</v>
      </c>
      <c r="DL62" s="136">
        <f t="shared" si="6"/>
        <v>21</v>
      </c>
      <c r="DM62" s="136">
        <f t="shared" si="6"/>
        <v>25</v>
      </c>
      <c r="DN62" s="136">
        <f t="shared" si="6"/>
        <v>18</v>
      </c>
      <c r="DO62" s="136">
        <f t="shared" si="6"/>
        <v>20</v>
      </c>
      <c r="DP62" s="136">
        <f t="shared" si="6"/>
        <v>0</v>
      </c>
      <c r="DQ62" s="136">
        <f t="shared" si="6"/>
        <v>22</v>
      </c>
      <c r="DR62" s="136">
        <f t="shared" si="6"/>
        <v>12</v>
      </c>
      <c r="DU62" s="12">
        <v>5.9534910612906344</v>
      </c>
      <c r="DV62" s="12">
        <v>1.9780426451495714</v>
      </c>
      <c r="DW62" s="12">
        <v>2.0781408458296369</v>
      </c>
      <c r="DX62" s="12" t="e">
        <v>#N/A</v>
      </c>
      <c r="DY62" s="12">
        <v>1.1819360620724524</v>
      </c>
      <c r="DZ62" s="12">
        <v>10.589948364659847</v>
      </c>
      <c r="EA62" s="12" t="e">
        <v>#N/A</v>
      </c>
      <c r="EB62" s="12">
        <v>-5.6786710912545004</v>
      </c>
      <c r="EC62" s="12">
        <v>2.1883874510435248</v>
      </c>
      <c r="ED62" s="12">
        <v>-1.0482639804291125</v>
      </c>
      <c r="EE62" s="12">
        <v>2.6089143495217968</v>
      </c>
      <c r="EF62" s="12">
        <v>8.6706630379998728</v>
      </c>
      <c r="EG62" s="12">
        <v>2.6658855742178389</v>
      </c>
      <c r="EH62" s="12">
        <v>5.0428561258341915</v>
      </c>
      <c r="EI62" s="12">
        <v>2.3030705730878651</v>
      </c>
      <c r="EJ62" s="12">
        <v>4.214574640200965</v>
      </c>
      <c r="EK62" s="12">
        <v>-1.2436513136319434</v>
      </c>
      <c r="EL62" s="12">
        <v>8.0141629109334076</v>
      </c>
      <c r="EM62" s="12">
        <v>2.5240139661893011</v>
      </c>
      <c r="EN62" s="12">
        <v>4.1614651670975888</v>
      </c>
      <c r="EO62" s="12">
        <v>7.0094072270666175</v>
      </c>
      <c r="EP62" s="12">
        <v>1.8618334709788087</v>
      </c>
      <c r="EQ62" s="12">
        <v>-0.98164581528669714</v>
      </c>
      <c r="ER62" s="12">
        <v>0.51217514879001413</v>
      </c>
      <c r="ES62" s="12">
        <v>7.3518460838920703</v>
      </c>
      <c r="ET62" s="12">
        <v>3.2810321915002874</v>
      </c>
      <c r="EU62" s="12">
        <v>2.3367723922024197</v>
      </c>
      <c r="EV62" s="12">
        <v>5.558956048702953</v>
      </c>
      <c r="EW62" s="12">
        <v>632.95392826522584</v>
      </c>
      <c r="EX62" s="12">
        <v>3.0635298602267937</v>
      </c>
      <c r="EY62" s="12">
        <v>-3.0885802128592559</v>
      </c>
      <c r="EZ62" s="12">
        <v>1.9607238515053496</v>
      </c>
      <c r="FA62" s="12">
        <v>6.1966727380618352</v>
      </c>
      <c r="FB62" s="12">
        <v>3.3052336301527134</v>
      </c>
      <c r="FC62" s="12">
        <v>16.668418396024549</v>
      </c>
      <c r="FD62" s="12">
        <v>5.7722953774198515</v>
      </c>
      <c r="FE62" s="12">
        <v>1.2197460540467659</v>
      </c>
      <c r="FF62" s="12">
        <v>5.0808221497877639</v>
      </c>
      <c r="FG62" s="12" t="e">
        <v>#N/A</v>
      </c>
    </row>
    <row r="63" spans="1:163" x14ac:dyDescent="0.25">
      <c r="A63" s="12">
        <v>2018</v>
      </c>
      <c r="B63" s="135">
        <v>21</v>
      </c>
      <c r="C63" s="135">
        <v>10</v>
      </c>
      <c r="D63" s="135">
        <v>20</v>
      </c>
      <c r="E63" s="135">
        <v>18</v>
      </c>
      <c r="F63" s="135">
        <v>21</v>
      </c>
      <c r="G63" s="135">
        <v>13</v>
      </c>
      <c r="H63" s="135">
        <v>12</v>
      </c>
      <c r="I63" s="135"/>
      <c r="J63" s="135">
        <v>5</v>
      </c>
      <c r="K63" s="135">
        <v>19</v>
      </c>
      <c r="L63" s="135">
        <v>19</v>
      </c>
      <c r="M63" s="135">
        <v>13</v>
      </c>
      <c r="N63" s="135">
        <v>25</v>
      </c>
      <c r="O63" s="135">
        <v>12</v>
      </c>
      <c r="P63" s="135">
        <v>20</v>
      </c>
      <c r="Q63" s="135">
        <v>19</v>
      </c>
      <c r="R63" s="135">
        <v>24</v>
      </c>
      <c r="S63" s="135">
        <v>27</v>
      </c>
      <c r="T63" s="135">
        <v>22</v>
      </c>
      <c r="U63" s="135">
        <v>8</v>
      </c>
      <c r="V63" s="135">
        <v>10</v>
      </c>
      <c r="W63" s="135">
        <v>21</v>
      </c>
      <c r="X63" s="135">
        <v>21</v>
      </c>
      <c r="Y63" s="135">
        <v>18</v>
      </c>
      <c r="Z63" s="135">
        <v>16</v>
      </c>
      <c r="AA63" s="135">
        <v>15</v>
      </c>
      <c r="AB63" s="135">
        <v>25</v>
      </c>
      <c r="AC63" s="135">
        <v>18</v>
      </c>
      <c r="AD63" s="135">
        <v>12</v>
      </c>
      <c r="AE63" s="135">
        <v>23</v>
      </c>
      <c r="AF63" s="135">
        <v>18</v>
      </c>
      <c r="AG63" s="135">
        <v>15</v>
      </c>
      <c r="AH63" s="135">
        <v>21</v>
      </c>
      <c r="AI63" s="135">
        <v>25</v>
      </c>
      <c r="AJ63" s="135">
        <v>18</v>
      </c>
      <c r="AK63" s="135">
        <v>20</v>
      </c>
      <c r="AL63" s="135"/>
      <c r="AM63" s="135">
        <v>22</v>
      </c>
      <c r="AN63" s="135">
        <v>12</v>
      </c>
      <c r="AO63" s="135">
        <v>16</v>
      </c>
      <c r="CF63" s="136">
        <f t="shared" si="3"/>
        <v>21</v>
      </c>
      <c r="CG63" s="136">
        <f t="shared" si="3"/>
        <v>10</v>
      </c>
      <c r="CH63" s="136">
        <f t="shared" si="7"/>
        <v>20</v>
      </c>
      <c r="CI63" s="136">
        <f t="shared" si="7"/>
        <v>18</v>
      </c>
      <c r="CJ63" s="136">
        <f t="shared" ref="CJ63:CW65" si="12">+F63-AV63</f>
        <v>21</v>
      </c>
      <c r="CK63" s="136">
        <f t="shared" si="12"/>
        <v>13</v>
      </c>
      <c r="CL63" s="136">
        <f t="shared" si="12"/>
        <v>12</v>
      </c>
      <c r="CM63" s="136">
        <f t="shared" si="12"/>
        <v>0</v>
      </c>
      <c r="CN63" s="136">
        <f t="shared" si="12"/>
        <v>5</v>
      </c>
      <c r="CO63" s="136">
        <f t="shared" si="12"/>
        <v>19</v>
      </c>
      <c r="CP63" s="136">
        <f t="shared" si="12"/>
        <v>19</v>
      </c>
      <c r="CQ63" s="136">
        <f t="shared" si="12"/>
        <v>13</v>
      </c>
      <c r="CR63" s="136">
        <f t="shared" si="12"/>
        <v>25</v>
      </c>
      <c r="CS63" s="136">
        <f t="shared" si="12"/>
        <v>12</v>
      </c>
      <c r="CT63" s="136">
        <f t="shared" si="12"/>
        <v>20</v>
      </c>
      <c r="CU63" s="136">
        <f t="shared" si="12"/>
        <v>19</v>
      </c>
      <c r="CV63" s="136">
        <f t="shared" si="12"/>
        <v>24</v>
      </c>
      <c r="CW63" s="136">
        <f t="shared" si="12"/>
        <v>27</v>
      </c>
      <c r="CX63" s="136">
        <f t="shared" si="11"/>
        <v>22</v>
      </c>
      <c r="CY63" s="136">
        <f t="shared" si="11"/>
        <v>8</v>
      </c>
      <c r="CZ63" s="136">
        <f t="shared" si="11"/>
        <v>10</v>
      </c>
      <c r="DA63" s="136">
        <f t="shared" si="11"/>
        <v>21</v>
      </c>
      <c r="DB63" s="136">
        <f t="shared" si="11"/>
        <v>21</v>
      </c>
      <c r="DC63" s="136">
        <f t="shared" si="11"/>
        <v>18</v>
      </c>
      <c r="DD63" s="136">
        <f t="shared" si="11"/>
        <v>16</v>
      </c>
      <c r="DE63" s="136">
        <f t="shared" si="11"/>
        <v>15</v>
      </c>
      <c r="DF63" s="136">
        <f t="shared" si="11"/>
        <v>25</v>
      </c>
      <c r="DG63" s="136">
        <f t="shared" si="10"/>
        <v>18</v>
      </c>
      <c r="DH63" s="136">
        <f t="shared" si="9"/>
        <v>12</v>
      </c>
      <c r="DI63" s="136">
        <f t="shared" si="5"/>
        <v>23</v>
      </c>
      <c r="DJ63" s="136">
        <f t="shared" si="5"/>
        <v>18</v>
      </c>
      <c r="DK63" s="136">
        <f t="shared" si="5"/>
        <v>15</v>
      </c>
      <c r="DL63" s="136">
        <f t="shared" si="6"/>
        <v>21</v>
      </c>
      <c r="DM63" s="136">
        <f t="shared" si="6"/>
        <v>25</v>
      </c>
      <c r="DN63" s="136">
        <f t="shared" si="6"/>
        <v>18</v>
      </c>
      <c r="DO63" s="136">
        <f t="shared" si="6"/>
        <v>20</v>
      </c>
      <c r="DP63" s="136">
        <f t="shared" si="6"/>
        <v>0</v>
      </c>
      <c r="DQ63" s="136">
        <f t="shared" si="6"/>
        <v>22</v>
      </c>
      <c r="DR63" s="136">
        <f t="shared" si="6"/>
        <v>12</v>
      </c>
      <c r="DU63" s="12">
        <v>1.583167867704816</v>
      </c>
      <c r="DV63" s="12">
        <v>4.1815401131389649</v>
      </c>
      <c r="DW63" s="12">
        <v>5.44191758751208</v>
      </c>
      <c r="DX63" s="12" t="e">
        <v>#N/A</v>
      </c>
      <c r="DY63" s="12">
        <v>2.676048678621072</v>
      </c>
      <c r="DZ63" s="12">
        <v>14.684624476992099</v>
      </c>
      <c r="EA63" s="12" t="e">
        <v>#N/A</v>
      </c>
      <c r="EB63" s="12">
        <v>-2.1150266640124755</v>
      </c>
      <c r="EC63" s="12">
        <v>5.481329030699726</v>
      </c>
      <c r="ED63" s="12">
        <v>8.1696658529220372</v>
      </c>
      <c r="EE63" s="12">
        <v>3.467982054141828</v>
      </c>
      <c r="EF63" s="12">
        <v>8.2212974679852096</v>
      </c>
      <c r="EG63" s="12">
        <v>3.2945566790914427</v>
      </c>
      <c r="EH63" s="12">
        <v>6.2054175142145596</v>
      </c>
      <c r="EI63" s="12">
        <v>4.4324190060914646</v>
      </c>
      <c r="EJ63" s="12">
        <v>4.2516764140636951</v>
      </c>
      <c r="EK63" s="12">
        <v>2.7924904749927748</v>
      </c>
      <c r="EL63" s="12">
        <v>12.304343414978348</v>
      </c>
      <c r="EM63" s="12">
        <v>4.2480147507569086</v>
      </c>
      <c r="EN63" s="12">
        <v>4.5965962292854385</v>
      </c>
      <c r="EO63" s="12">
        <v>11.349616932984873</v>
      </c>
      <c r="EP63" s="12">
        <v>6.5734396764516703</v>
      </c>
      <c r="EQ63" s="12">
        <v>1.5063320269075007</v>
      </c>
      <c r="ER63" s="12">
        <v>0.67204465144315328</v>
      </c>
      <c r="ES63" s="12">
        <v>9.7887393257454391</v>
      </c>
      <c r="ET63" s="12">
        <v>5.2847024461245269</v>
      </c>
      <c r="EU63" s="12">
        <v>1.8902913030670163</v>
      </c>
      <c r="EV63" s="12">
        <v>10.205066389224612</v>
      </c>
      <c r="EW63" s="12">
        <v>993.926694461843</v>
      </c>
      <c r="EX63" s="12">
        <v>7.6046583725962194</v>
      </c>
      <c r="EY63" s="12">
        <v>-0.3001993924651174</v>
      </c>
      <c r="EZ63" s="12">
        <v>3.585974209412683</v>
      </c>
      <c r="FA63" s="12">
        <v>10.165717100224981</v>
      </c>
      <c r="FB63" s="12">
        <v>3.6537390573539312</v>
      </c>
      <c r="FC63" s="12">
        <v>9.3266638607707364</v>
      </c>
      <c r="FD63" s="12">
        <v>7.0817028308676981</v>
      </c>
      <c r="FE63" s="12">
        <v>4.2628878255549125</v>
      </c>
      <c r="FF63" s="12">
        <v>3.303081425990456</v>
      </c>
      <c r="FG63" s="12" t="e">
        <v>#N/A</v>
      </c>
    </row>
    <row r="64" spans="1:163" x14ac:dyDescent="0.25">
      <c r="A64" s="12">
        <v>2019</v>
      </c>
      <c r="B64" s="135">
        <v>21</v>
      </c>
      <c r="C64" s="135">
        <v>10</v>
      </c>
      <c r="D64" s="135">
        <v>20</v>
      </c>
      <c r="E64" s="135">
        <v>18</v>
      </c>
      <c r="F64" s="135">
        <v>21</v>
      </c>
      <c r="G64" s="135">
        <v>13</v>
      </c>
      <c r="H64" s="135">
        <v>12</v>
      </c>
      <c r="I64" s="135"/>
      <c r="J64" s="135">
        <v>5</v>
      </c>
      <c r="K64" s="135">
        <v>19</v>
      </c>
      <c r="L64" s="135">
        <v>19</v>
      </c>
      <c r="M64" s="135">
        <v>13</v>
      </c>
      <c r="N64" s="135">
        <v>25</v>
      </c>
      <c r="O64" s="135">
        <v>12</v>
      </c>
      <c r="P64" s="135">
        <v>20</v>
      </c>
      <c r="Q64" s="135">
        <v>19</v>
      </c>
      <c r="R64" s="135">
        <v>24</v>
      </c>
      <c r="S64" s="135">
        <v>27</v>
      </c>
      <c r="T64" s="135">
        <v>22</v>
      </c>
      <c r="U64" s="135">
        <v>8</v>
      </c>
      <c r="V64" s="135">
        <v>10</v>
      </c>
      <c r="W64" s="135">
        <v>21</v>
      </c>
      <c r="X64" s="135">
        <v>21</v>
      </c>
      <c r="Y64" s="135">
        <v>18</v>
      </c>
      <c r="Z64" s="135">
        <v>16</v>
      </c>
      <c r="AA64" s="135">
        <v>15</v>
      </c>
      <c r="AB64" s="135">
        <v>25</v>
      </c>
      <c r="AC64" s="135">
        <v>18</v>
      </c>
      <c r="AD64" s="135">
        <v>12</v>
      </c>
      <c r="AE64" s="135">
        <v>23</v>
      </c>
      <c r="AF64" s="135">
        <v>20</v>
      </c>
      <c r="AG64" s="135">
        <v>15</v>
      </c>
      <c r="AH64" s="135">
        <v>21</v>
      </c>
      <c r="AI64" s="135">
        <v>25</v>
      </c>
      <c r="AJ64" s="135">
        <v>18</v>
      </c>
      <c r="AK64" s="135">
        <v>20</v>
      </c>
      <c r="AL64" s="135"/>
      <c r="AM64" s="135">
        <v>22</v>
      </c>
      <c r="AN64" s="135">
        <v>12</v>
      </c>
      <c r="AO64" s="135">
        <v>16</v>
      </c>
      <c r="CF64" s="136">
        <f t="shared" si="3"/>
        <v>21</v>
      </c>
      <c r="CG64" s="136">
        <f t="shared" si="3"/>
        <v>10</v>
      </c>
      <c r="CH64" s="136">
        <f t="shared" si="3"/>
        <v>20</v>
      </c>
      <c r="CI64" s="136">
        <f t="shared" si="3"/>
        <v>18</v>
      </c>
      <c r="CJ64" s="136">
        <f t="shared" si="12"/>
        <v>21</v>
      </c>
      <c r="CK64" s="136">
        <f t="shared" si="12"/>
        <v>13</v>
      </c>
      <c r="CL64" s="136">
        <f t="shared" si="12"/>
        <v>12</v>
      </c>
      <c r="CM64" s="136">
        <f t="shared" si="12"/>
        <v>0</v>
      </c>
      <c r="CN64" s="136">
        <f t="shared" si="12"/>
        <v>5</v>
      </c>
      <c r="CO64" s="136">
        <f t="shared" si="12"/>
        <v>19</v>
      </c>
      <c r="CP64" s="136">
        <f t="shared" si="12"/>
        <v>19</v>
      </c>
      <c r="CQ64" s="136">
        <f t="shared" si="12"/>
        <v>13</v>
      </c>
      <c r="CR64" s="136">
        <f t="shared" si="12"/>
        <v>25</v>
      </c>
      <c r="CS64" s="136">
        <f t="shared" si="12"/>
        <v>12</v>
      </c>
      <c r="CT64" s="136">
        <f t="shared" si="12"/>
        <v>20</v>
      </c>
      <c r="CU64" s="136">
        <f t="shared" si="12"/>
        <v>19</v>
      </c>
      <c r="CV64" s="136">
        <f t="shared" si="12"/>
        <v>24</v>
      </c>
      <c r="CW64" s="136">
        <f t="shared" si="12"/>
        <v>27</v>
      </c>
      <c r="CX64" s="136">
        <f t="shared" si="11"/>
        <v>22</v>
      </c>
      <c r="CY64" s="136">
        <f t="shared" si="11"/>
        <v>8</v>
      </c>
      <c r="CZ64" s="136">
        <f t="shared" si="11"/>
        <v>10</v>
      </c>
      <c r="DA64" s="136">
        <f t="shared" si="11"/>
        <v>21</v>
      </c>
      <c r="DB64" s="136">
        <f t="shared" si="11"/>
        <v>21</v>
      </c>
      <c r="DC64" s="136">
        <f t="shared" si="11"/>
        <v>18</v>
      </c>
      <c r="DD64" s="136">
        <f t="shared" si="11"/>
        <v>16</v>
      </c>
      <c r="DE64" s="136">
        <f t="shared" si="11"/>
        <v>15</v>
      </c>
      <c r="DF64" s="136">
        <f t="shared" si="11"/>
        <v>25</v>
      </c>
      <c r="DG64" s="136">
        <f t="shared" si="10"/>
        <v>18</v>
      </c>
      <c r="DH64" s="136">
        <f t="shared" si="9"/>
        <v>12</v>
      </c>
      <c r="DI64" s="136">
        <f t="shared" si="5"/>
        <v>23</v>
      </c>
      <c r="DJ64" s="136">
        <f t="shared" si="5"/>
        <v>20</v>
      </c>
      <c r="DK64" s="136">
        <f t="shared" si="5"/>
        <v>15</v>
      </c>
      <c r="DL64" s="136">
        <f t="shared" si="6"/>
        <v>21</v>
      </c>
      <c r="DM64" s="136">
        <f t="shared" si="6"/>
        <v>25</v>
      </c>
      <c r="DN64" s="136">
        <f t="shared" si="6"/>
        <v>18</v>
      </c>
      <c r="DO64" s="136">
        <f t="shared" si="6"/>
        <v>20</v>
      </c>
      <c r="DP64" s="136">
        <f t="shared" si="6"/>
        <v>0</v>
      </c>
      <c r="DQ64" s="136">
        <f t="shared" si="6"/>
        <v>22</v>
      </c>
      <c r="DR64" s="136">
        <f t="shared" si="6"/>
        <v>12</v>
      </c>
      <c r="DU64" s="12">
        <v>-1.1067227374048514</v>
      </c>
      <c r="DV64" s="12">
        <v>4.2699463799964406</v>
      </c>
      <c r="DW64" s="12">
        <v>6.9758423058524386</v>
      </c>
      <c r="DX64" s="12" t="e">
        <v>#N/A</v>
      </c>
      <c r="DY64" s="12">
        <v>4.9768704557785952</v>
      </c>
      <c r="DZ64" s="12">
        <v>13.637770201590683</v>
      </c>
      <c r="EA64" s="12" t="e">
        <v>#N/A</v>
      </c>
      <c r="EB64" s="12">
        <v>0.37469782915090377</v>
      </c>
      <c r="EC64" s="12">
        <v>6.913346302082175</v>
      </c>
      <c r="ED64" s="12">
        <v>3.5624487595852656</v>
      </c>
      <c r="EE64" s="12">
        <v>7.2078314369215377</v>
      </c>
      <c r="EF64" s="12">
        <v>7.5513752133038565</v>
      </c>
      <c r="EG64" s="12">
        <v>4.2195973599549461</v>
      </c>
      <c r="EH64" s="12">
        <v>4.3309453063181422</v>
      </c>
      <c r="EI64" s="12">
        <v>6.7362795350926774</v>
      </c>
      <c r="EJ64" s="12">
        <v>4.4021013226632988</v>
      </c>
      <c r="EK64" s="12">
        <v>6.8500180358590796</v>
      </c>
      <c r="EL64" s="12">
        <v>13.088438223926914</v>
      </c>
      <c r="EM64" s="12">
        <v>5.392798372534088</v>
      </c>
      <c r="EN64" s="12">
        <v>3.5515158166684557</v>
      </c>
      <c r="EO64" s="12">
        <v>10.172277147642717</v>
      </c>
      <c r="EP64" s="12">
        <v>8.0172270948074242</v>
      </c>
      <c r="EQ64" s="12">
        <v>5.657397934351593</v>
      </c>
      <c r="ER64" s="12">
        <v>0.86352673349690612</v>
      </c>
      <c r="ES64" s="12">
        <v>6.9686609175336685</v>
      </c>
      <c r="ET64" s="12">
        <v>6.1052210152248563</v>
      </c>
      <c r="EU64" s="12">
        <v>0.57249227753732157</v>
      </c>
      <c r="EV64" s="12">
        <v>10.057529288752448</v>
      </c>
      <c r="EW64" s="12">
        <v>1415.0128897161012</v>
      </c>
      <c r="EX64" s="12">
        <v>11.990836525479466</v>
      </c>
      <c r="EY64" s="12">
        <v>1.6337690298466043</v>
      </c>
      <c r="EZ64" s="12">
        <v>2.802661839278926</v>
      </c>
      <c r="FA64" s="12">
        <v>13.978971021308126</v>
      </c>
      <c r="FB64" s="12">
        <v>4.2642858901959073</v>
      </c>
      <c r="FC64" s="12">
        <v>-9.3801990349794551</v>
      </c>
      <c r="FD64" s="12">
        <v>8.7494546966902647</v>
      </c>
      <c r="FE64" s="12">
        <v>5.8414294983703599</v>
      </c>
      <c r="FF64" s="12">
        <v>1.7278063657494442</v>
      </c>
      <c r="FG64" s="12" t="e">
        <v>#N/A</v>
      </c>
    </row>
    <row r="65" spans="1:163" x14ac:dyDescent="0.25">
      <c r="A65" s="12">
        <v>2020</v>
      </c>
      <c r="B65" s="135">
        <v>21</v>
      </c>
      <c r="C65" s="135">
        <v>10</v>
      </c>
      <c r="D65" s="135">
        <v>20</v>
      </c>
      <c r="E65" s="135">
        <v>18</v>
      </c>
      <c r="F65" s="135">
        <v>21</v>
      </c>
      <c r="G65" s="135">
        <v>13</v>
      </c>
      <c r="H65" s="135">
        <v>12</v>
      </c>
      <c r="I65" s="135"/>
      <c r="J65" s="135">
        <v>5</v>
      </c>
      <c r="K65" s="135">
        <v>19</v>
      </c>
      <c r="L65" s="135">
        <v>19</v>
      </c>
      <c r="M65" s="135">
        <v>13</v>
      </c>
      <c r="N65" s="135">
        <v>25</v>
      </c>
      <c r="O65" s="135">
        <v>12</v>
      </c>
      <c r="P65" s="135">
        <v>20</v>
      </c>
      <c r="Q65" s="135">
        <v>19</v>
      </c>
      <c r="R65" s="135">
        <v>24</v>
      </c>
      <c r="S65" s="135">
        <v>27</v>
      </c>
      <c r="T65" s="135">
        <v>22</v>
      </c>
      <c r="U65" s="135">
        <v>10</v>
      </c>
      <c r="V65" s="135">
        <v>10</v>
      </c>
      <c r="W65" s="135">
        <v>21</v>
      </c>
      <c r="X65" s="135">
        <v>21</v>
      </c>
      <c r="Y65" s="135">
        <v>18</v>
      </c>
      <c r="Z65" s="135">
        <v>16</v>
      </c>
      <c r="AA65" s="135">
        <v>15</v>
      </c>
      <c r="AB65" s="135">
        <v>25</v>
      </c>
      <c r="AC65" s="135">
        <v>18</v>
      </c>
      <c r="AD65" s="135">
        <v>12</v>
      </c>
      <c r="AE65" s="135">
        <v>23</v>
      </c>
      <c r="AF65" s="135">
        <v>20</v>
      </c>
      <c r="AG65" s="135">
        <v>15</v>
      </c>
      <c r="AH65" s="135">
        <v>21</v>
      </c>
      <c r="AI65" s="135">
        <v>25</v>
      </c>
      <c r="AJ65" s="135">
        <v>18</v>
      </c>
      <c r="AK65" s="135">
        <v>20</v>
      </c>
      <c r="AL65" s="135"/>
      <c r="AM65" s="135">
        <v>22</v>
      </c>
      <c r="AN65" s="135">
        <v>16</v>
      </c>
      <c r="AO65" s="135">
        <v>16</v>
      </c>
      <c r="CF65" s="136">
        <f>+B65-AR65</f>
        <v>21</v>
      </c>
      <c r="CG65" s="136">
        <f t="shared" ref="CG65:CI65" si="13">+C65-AS65</f>
        <v>10</v>
      </c>
      <c r="CH65" s="136">
        <f t="shared" si="13"/>
        <v>20</v>
      </c>
      <c r="CI65" s="136">
        <f t="shared" si="13"/>
        <v>18</v>
      </c>
      <c r="CJ65" s="136">
        <f t="shared" si="12"/>
        <v>21</v>
      </c>
      <c r="CK65" s="136">
        <f t="shared" si="12"/>
        <v>13</v>
      </c>
      <c r="CL65" s="136">
        <f t="shared" si="12"/>
        <v>12</v>
      </c>
      <c r="CM65" s="136">
        <f t="shared" si="12"/>
        <v>0</v>
      </c>
      <c r="CN65" s="146">
        <f t="shared" si="12"/>
        <v>5</v>
      </c>
      <c r="CO65" s="136">
        <f t="shared" si="12"/>
        <v>19</v>
      </c>
      <c r="CP65" s="136">
        <f t="shared" si="12"/>
        <v>19</v>
      </c>
      <c r="CQ65" s="136">
        <f t="shared" si="12"/>
        <v>13</v>
      </c>
      <c r="CR65" s="136">
        <f t="shared" si="12"/>
        <v>25</v>
      </c>
      <c r="CS65" s="136">
        <f t="shared" si="12"/>
        <v>12</v>
      </c>
      <c r="CT65" s="136">
        <f t="shared" si="12"/>
        <v>20</v>
      </c>
      <c r="CU65" s="136">
        <f t="shared" si="12"/>
        <v>19</v>
      </c>
      <c r="CV65" s="136">
        <f t="shared" si="12"/>
        <v>24</v>
      </c>
      <c r="CW65" s="136">
        <f t="shared" si="12"/>
        <v>27</v>
      </c>
      <c r="CX65" s="136">
        <f t="shared" si="11"/>
        <v>22</v>
      </c>
      <c r="CY65" s="136">
        <f t="shared" si="11"/>
        <v>10</v>
      </c>
      <c r="CZ65" s="136">
        <f t="shared" si="11"/>
        <v>10</v>
      </c>
      <c r="DA65" s="136">
        <f t="shared" si="11"/>
        <v>21</v>
      </c>
      <c r="DB65" s="136">
        <f t="shared" si="11"/>
        <v>21</v>
      </c>
      <c r="DC65" s="136">
        <f t="shared" si="11"/>
        <v>18</v>
      </c>
      <c r="DD65" s="136">
        <f t="shared" si="11"/>
        <v>16</v>
      </c>
      <c r="DE65" s="136">
        <f t="shared" si="11"/>
        <v>15</v>
      </c>
      <c r="DF65" s="136">
        <f t="shared" si="11"/>
        <v>25</v>
      </c>
      <c r="DG65" s="136">
        <f t="shared" si="10"/>
        <v>18</v>
      </c>
      <c r="DH65" s="136">
        <f t="shared" si="9"/>
        <v>12</v>
      </c>
      <c r="DI65" s="136">
        <f t="shared" si="5"/>
        <v>23</v>
      </c>
      <c r="DJ65" s="136">
        <f t="shared" si="5"/>
        <v>20</v>
      </c>
      <c r="DK65" s="136">
        <f t="shared" si="5"/>
        <v>15</v>
      </c>
      <c r="DL65" s="136">
        <f t="shared" si="6"/>
        <v>21</v>
      </c>
      <c r="DM65" s="136">
        <f t="shared" si="6"/>
        <v>25</v>
      </c>
      <c r="DN65" s="136">
        <f t="shared" si="6"/>
        <v>18</v>
      </c>
      <c r="DO65" s="136">
        <f t="shared" si="6"/>
        <v>20</v>
      </c>
      <c r="DP65" s="136">
        <f t="shared" si="6"/>
        <v>0</v>
      </c>
      <c r="DQ65" s="136">
        <f t="shared" si="6"/>
        <v>22</v>
      </c>
      <c r="DR65" s="136">
        <f t="shared" si="6"/>
        <v>16</v>
      </c>
      <c r="DU65" s="12">
        <v>-18.797219936913081</v>
      </c>
      <c r="DV65" s="12">
        <v>-9.1848172513555824</v>
      </c>
      <c r="DW65" s="12">
        <v>-8.6629848257920514</v>
      </c>
      <c r="DX65" s="12" t="e">
        <v>#N/A</v>
      </c>
      <c r="DY65" s="12">
        <v>-8.6415678031056018</v>
      </c>
      <c r="DZ65" s="12">
        <v>-22.165535836893014</v>
      </c>
      <c r="EA65" s="12" t="e">
        <v>#N/A</v>
      </c>
      <c r="EB65" s="12">
        <v>-8.7816304754058194</v>
      </c>
      <c r="EC65" s="12">
        <v>-9.2707453858312761</v>
      </c>
      <c r="ED65" s="12">
        <v>-33.961348144099702</v>
      </c>
      <c r="EE65" s="12">
        <v>-26.727592869109174</v>
      </c>
      <c r="EF65" s="12">
        <v>-20.724974884136486</v>
      </c>
      <c r="EG65" s="12">
        <v>-3.2698369206253233</v>
      </c>
      <c r="EH65" s="12">
        <v>-19.995031161216048</v>
      </c>
      <c r="EI65" s="12">
        <v>-10.605186066653829</v>
      </c>
      <c r="EJ65" s="12">
        <v>-6.1257935617182113</v>
      </c>
      <c r="EK65" s="12">
        <v>-4.5168192419777995</v>
      </c>
      <c r="EL65" s="12">
        <v>-29.006367713861039</v>
      </c>
      <c r="EM65" s="12">
        <v>-7.9492431940727499</v>
      </c>
      <c r="EN65" s="12">
        <v>-5.9675989128226661</v>
      </c>
      <c r="EO65" s="12">
        <v>-22.954063287826557</v>
      </c>
      <c r="EP65" s="12">
        <v>-5.9105364337986543</v>
      </c>
      <c r="EQ65" s="12">
        <v>-1.7716536066388642</v>
      </c>
      <c r="ER65" s="12">
        <v>-0.72524343139693848</v>
      </c>
      <c r="ES65" s="12">
        <v>-14.944894561861588</v>
      </c>
      <c r="ET65" s="12">
        <v>-6.5064593172485274</v>
      </c>
      <c r="EU65" s="12">
        <v>-4.3637708015684211</v>
      </c>
      <c r="EV65" s="12">
        <v>-32.705338015747998</v>
      </c>
      <c r="EW65" s="12">
        <v>-1110.0644244746873</v>
      </c>
      <c r="EX65" s="12">
        <v>-8.2533058592561872</v>
      </c>
      <c r="EY65" s="12">
        <v>-4.7104627742763796</v>
      </c>
      <c r="EZ65" s="12">
        <v>-10.753475339582451</v>
      </c>
      <c r="FA65" s="12">
        <v>-13.253690396116468</v>
      </c>
      <c r="FB65" s="12">
        <v>-6.9582870251798283</v>
      </c>
      <c r="FC65" s="12">
        <v>-22.965831422533483</v>
      </c>
      <c r="FD65" s="12">
        <v>-15.009279366459168</v>
      </c>
      <c r="FE65" s="12">
        <v>-8.4207675174510541</v>
      </c>
      <c r="FF65" s="12">
        <v>-15.348314036218</v>
      </c>
      <c r="FG65" s="12" t="e">
        <v>#N/A</v>
      </c>
    </row>
    <row r="68" spans="1:163" s="138" customFormat="1" x14ac:dyDescent="0.25">
      <c r="A68" s="143" t="s">
        <v>205</v>
      </c>
    </row>
    <row r="69" spans="1:163" x14ac:dyDescent="0.25">
      <c r="A69" s="12">
        <v>1995</v>
      </c>
      <c r="B69" s="108">
        <f>+HLOOKUP(B3,'[4]Shares Database'!$4:$13,8,0)</f>
        <v>0.74057100725619629</v>
      </c>
      <c r="C69" s="108">
        <f>+HLOOKUP(C3,'[4]Shares Database'!$4:$13,8,0)</f>
        <v>0</v>
      </c>
      <c r="D69" s="108">
        <f>+HLOOKUP(D3,'[4]Shares Database'!$4:$13,8,0)</f>
        <v>0.43419688972497422</v>
      </c>
      <c r="E69" s="139" t="e">
        <f>+HLOOKUP(E3,'[4]Shares Database'!$4:$13,8,0)</f>
        <v>#N/A</v>
      </c>
      <c r="F69" s="108">
        <f>+HLOOKUP(F3,'[4]Shares Database'!$4:$13,8,0)</f>
        <v>0.28575827720476799</v>
      </c>
      <c r="G69" s="108">
        <f>+HLOOKUP(G3,'[4]Shares Database'!$4:$13,8,0)</f>
        <v>0.8820955461067892</v>
      </c>
      <c r="H69" s="139" t="e">
        <f>+HLOOKUP(H3,'[4]Shares Database'!$4:$13,8,0)</f>
        <v>#N/A</v>
      </c>
      <c r="I69" s="108">
        <f>+HLOOKUP(I3,'[4]Shares Database'!$4:$13,8,0)</f>
        <v>0</v>
      </c>
      <c r="J69" s="108">
        <f>+HLOOKUP(J3,'[4]Shares Database'!$4:$13,8,0)</f>
        <v>0.15576356030885263</v>
      </c>
      <c r="K69" s="108">
        <f>+HLOOKUP(K3,'[4]Shares Database'!$4:$13,8,0)</f>
        <v>0.66178270404395656</v>
      </c>
      <c r="L69" s="108">
        <f>+HLOOKUP(L3,'[4]Shares Database'!$4:$13,8,0)</f>
        <v>0.7538012717431386</v>
      </c>
      <c r="M69" s="108">
        <f>+HLOOKUP(M3,'[4]Shares Database'!$4:$13,8,0)</f>
        <v>1</v>
      </c>
      <c r="N69" s="108">
        <f>+HLOOKUP(N3,'[4]Shares Database'!$4:$13,8,0)</f>
        <v>0.24481144831250701</v>
      </c>
      <c r="O69" s="139">
        <f>+HLOOKUP(O3,'[4]Shares Database'!$4:$13,8,0)</f>
        <v>1</v>
      </c>
      <c r="P69" s="108">
        <f>+HLOOKUP(P3,'[4]Shares Database'!$4:$13,8,0)</f>
        <v>0.51632536711410004</v>
      </c>
      <c r="Q69" s="108">
        <f>+HLOOKUP(Q3,'[4]Shares Database'!$4:$13,8,0)</f>
        <v>0.36550891716304756</v>
      </c>
      <c r="R69" s="108">
        <f>+HLOOKUP(R3,'[4]Shares Database'!$4:$13,8,0)</f>
        <v>0.51615054719978315</v>
      </c>
      <c r="S69" s="108">
        <f>+HLOOKUP(S3,'[4]Shares Database'!$4:$13,8,0)</f>
        <v>0.41292506339976348</v>
      </c>
      <c r="T69" s="108">
        <f>+HLOOKUP(T3,'[4]Shares Database'!$4:$13,8,0)</f>
        <v>0.28494110156001279</v>
      </c>
      <c r="U69" s="108">
        <f>+HLOOKUP(U3,'[4]Shares Database'!$4:$13,8,0)</f>
        <v>0.12426152391031554</v>
      </c>
      <c r="V69" s="108">
        <f>+HLOOKUP(V3,'[4]Shares Database'!$4:$13,8,0)</f>
        <v>0.37493177859707949</v>
      </c>
      <c r="W69" s="108">
        <f>+HLOOKUP(W3,'[4]Shares Database'!$4:$13,8,0)</f>
        <v>0.56391929788105855</v>
      </c>
      <c r="X69" s="108">
        <f>+HLOOKUP(X3,'[4]Shares Database'!$4:$13,8,0)</f>
        <v>0.47200366088790796</v>
      </c>
      <c r="Y69" s="108">
        <f>+HLOOKUP(Y3,'[4]Shares Database'!$4:$13,8,0)</f>
        <v>0.44321439623084735</v>
      </c>
      <c r="Z69" s="140">
        <v>0.48</v>
      </c>
      <c r="AA69" s="108">
        <f>+HLOOKUP(AA3,'[4]Shares Database'!$4:$13,8,0)</f>
        <v>0.28560575828059392</v>
      </c>
      <c r="AB69" s="108">
        <f>+HLOOKUP(AB3,'[4]Shares Database'!$4:$13,8,0)</f>
        <v>0.37656572297176344</v>
      </c>
      <c r="AC69" s="108">
        <f>+HLOOKUP(AC3,'[4]Shares Database'!$4:$13,8,0)</f>
        <v>0.69341670973020442</v>
      </c>
      <c r="AD69" s="108">
        <f>+HLOOKUP(AD3,'[4]Shares Database'!$4:$13,8,0)</f>
        <v>0.34521986518699305</v>
      </c>
      <c r="AE69" s="108">
        <f>+HLOOKUP(AE3,'[4]Shares Database'!$4:$13,8,0)</f>
        <v>0.46948973441720959</v>
      </c>
      <c r="AF69" s="139" t="e">
        <f>+HLOOKUP(AF3,'[4]Shares Database'!$4:$13,8,0)</f>
        <v>#N/A</v>
      </c>
      <c r="AG69" s="108">
        <f>+HLOOKUP(AG3,'[4]Shares Database'!$4:$13,8,0)</f>
        <v>0.33163233218687005</v>
      </c>
      <c r="AH69" s="108">
        <f>+HLOOKUP(AH3,'[4]Shares Database'!$4:$13,8,0)</f>
        <v>0.35335286017230677</v>
      </c>
      <c r="AI69" s="108">
        <f>+HLOOKUP(AI3,'[4]Shares Database'!$4:$13,8,0)</f>
        <v>0.33049187643350292</v>
      </c>
      <c r="AJ69" s="139" t="e">
        <f>+HLOOKUP(AJ3,'[4]Shares Database'!$4:$13,8,0)</f>
        <v>#N/A</v>
      </c>
      <c r="AK69" s="108">
        <f>+HLOOKUP(AK3,'[4]Shares Database'!$4:$13,8,0)</f>
        <v>0.34032758949395736</v>
      </c>
      <c r="AL69" s="139">
        <f>+HLOOKUP(AL3,'[4]Shares Database'!$4:$13,8,0)</f>
        <v>0</v>
      </c>
      <c r="AM69" s="108">
        <f>+HLOOKUP(AM3,'[4]Shares Database'!$4:$13,8,0)</f>
        <v>0.81189906573938131</v>
      </c>
      <c r="AN69" s="139">
        <f>+HLOOKUP(AN3,'[4]Shares Database'!$4:$13,8,0)</f>
        <v>1</v>
      </c>
      <c r="AO69" s="139" t="e">
        <f>+HLOOKUP(AO3,'[4]Shares Database'!$4:$13,8,0)</f>
        <v>#N/A</v>
      </c>
    </row>
    <row r="70" spans="1:163" x14ac:dyDescent="0.25">
      <c r="A70" s="12">
        <v>2000</v>
      </c>
      <c r="B70" s="108">
        <f>+HLOOKUP(B3,'[4]Shares Database'!$18:$27,8,0)</f>
        <v>0.64391809723624915</v>
      </c>
      <c r="C70" s="108">
        <f>+HLOOKUP(C3,'[4]Shares Database'!$18:$27,8,0)</f>
        <v>0.16087024081142298</v>
      </c>
      <c r="D70" s="108">
        <f>+HLOOKUP(D3,'[4]Shares Database'!$18:$27,8,0)</f>
        <v>0.41210949971935185</v>
      </c>
      <c r="E70" s="139" t="e">
        <f>+HLOOKUP(E3,'[4]Shares Database'!$18:$27,8,0)</f>
        <v>#N/A</v>
      </c>
      <c r="F70" s="108">
        <f>+HLOOKUP(F3,'[4]Shares Database'!$18:$27,8,0)</f>
        <v>0.29473797235036342</v>
      </c>
      <c r="G70" s="108">
        <f>+HLOOKUP(G3,'[4]Shares Database'!$18:$27,8,0)</f>
        <v>0.70922706838216631</v>
      </c>
      <c r="H70" s="139" t="e">
        <f>+HLOOKUP(H3,'[4]Shares Database'!$18:$27,8,0)</f>
        <v>#N/A</v>
      </c>
      <c r="I70" s="108">
        <f>+HLOOKUP(I3,'[4]Shares Database'!$18:$27,8,0)</f>
        <v>0</v>
      </c>
      <c r="J70" s="108">
        <f>+HLOOKUP(J3,'[4]Shares Database'!$18:$27,8,0)</f>
        <v>0.15795468637168683</v>
      </c>
      <c r="K70" s="108">
        <f>+HLOOKUP(K3,'[4]Shares Database'!$18:$27,8,0)</f>
        <v>0.68977911954126447</v>
      </c>
      <c r="L70" s="108">
        <f>+HLOOKUP(L3,'[4]Shares Database'!$18:$27,8,0)</f>
        <v>0.56062425835989949</v>
      </c>
      <c r="M70" s="108">
        <f>+HLOOKUP(M3,'[4]Shares Database'!$18:$27,8,0)</f>
        <v>1</v>
      </c>
      <c r="N70" s="108">
        <f>+HLOOKUP(N3,'[4]Shares Database'!$18:$27,8,0)</f>
        <v>0.2469974198894179</v>
      </c>
      <c r="O70" s="139">
        <f>+HLOOKUP(O3,'[4]Shares Database'!$18:$27,8,0)</f>
        <v>1</v>
      </c>
      <c r="P70" s="108">
        <f>+HLOOKUP(P3,'[4]Shares Database'!$18:$27,8,0)</f>
        <v>0.40165159449357851</v>
      </c>
      <c r="Q70" s="108">
        <f>+HLOOKUP(Q3,'[4]Shares Database'!$18:$27,8,0)</f>
        <v>0.37856503449561812</v>
      </c>
      <c r="R70" s="108">
        <f>+HLOOKUP(R3,'[4]Shares Database'!$18:$27,8,0)</f>
        <v>0.43169398836186385</v>
      </c>
      <c r="S70" s="108">
        <f>+HLOOKUP(S3,'[4]Shares Database'!$18:$27,8,0)</f>
        <v>0.63899742306586949</v>
      </c>
      <c r="T70" s="108">
        <f>+HLOOKUP(T3,'[4]Shares Database'!$18:$27,8,0)</f>
        <v>0.32676620710685889</v>
      </c>
      <c r="U70" s="108">
        <f>+HLOOKUP(U3,'[4]Shares Database'!$18:$27,8,0)</f>
        <v>0.20670477170691315</v>
      </c>
      <c r="V70" s="108">
        <f>+HLOOKUP(V3,'[4]Shares Database'!$18:$27,8,0)</f>
        <v>0.37179055863134086</v>
      </c>
      <c r="W70" s="108">
        <f>+HLOOKUP(W3,'[4]Shares Database'!$18:$27,8,0)</f>
        <v>0.49780218367387519</v>
      </c>
      <c r="X70" s="108">
        <f>+HLOOKUP(X3,'[4]Shares Database'!$18:$27,8,0)</f>
        <v>0.47504382408556017</v>
      </c>
      <c r="Y70" s="108">
        <f>+HLOOKUP(Y3,'[4]Shares Database'!$18:$27,8,0)</f>
        <v>0.40799731554199964</v>
      </c>
      <c r="Z70" s="140">
        <v>0.48</v>
      </c>
      <c r="AA70" s="108">
        <f>+HLOOKUP(AA3,'[4]Shares Database'!$18:$27,8,0)</f>
        <v>0.30963194946585659</v>
      </c>
      <c r="AB70" s="108">
        <f>+HLOOKUP(AB3,'[4]Shares Database'!$18:$27,8,0)</f>
        <v>0.30406386646947969</v>
      </c>
      <c r="AC70" s="108">
        <f>+HLOOKUP(AC3,'[4]Shares Database'!$18:$27,8,0)</f>
        <v>0.67508437492988427</v>
      </c>
      <c r="AD70" s="108">
        <f>+HLOOKUP(AD3,'[4]Shares Database'!$18:$27,8,0)</f>
        <v>0.32465134948651997</v>
      </c>
      <c r="AE70" s="108">
        <f>+HLOOKUP(AE3,'[4]Shares Database'!$18:$27,8,0)</f>
        <v>0.45813574173771443</v>
      </c>
      <c r="AF70" s="139" t="e">
        <f>+HLOOKUP(AF3,'[4]Shares Database'!$18:$27,8,0)</f>
        <v>#N/A</v>
      </c>
      <c r="AG70" s="108">
        <f>+HLOOKUP(AG3,'[4]Shares Database'!$18:$27,8,0)</f>
        <v>0.31906432475683294</v>
      </c>
      <c r="AH70" s="108">
        <f>+HLOOKUP(AH3,'[4]Shares Database'!$18:$27,8,0)</f>
        <v>0.38583682208450953</v>
      </c>
      <c r="AI70" s="108">
        <f>+HLOOKUP(AI3,'[4]Shares Database'!$18:$27,8,0)</f>
        <v>0.27728128742079311</v>
      </c>
      <c r="AJ70" s="139" t="e">
        <f>+HLOOKUP(AJ3,'[4]Shares Database'!$18:$27,8,0)</f>
        <v>#N/A</v>
      </c>
      <c r="AK70" s="108">
        <f>+HLOOKUP(AK3,'[4]Shares Database'!$18:$27,8,0)</f>
        <v>0.31377072027900865</v>
      </c>
      <c r="AL70" s="139">
        <f>+HLOOKUP(AL3,'[4]Shares Database'!$18:$27,8,0)</f>
        <v>0</v>
      </c>
      <c r="AM70" s="108">
        <f>+HLOOKUP(AM3,'[4]Shares Database'!$18:$27,8,0)</f>
        <v>0.67413094196247403</v>
      </c>
      <c r="AN70" s="139" t="e">
        <f>+HLOOKUP(AN3,'[4]Shares Database'!$18:$27,8,0)</f>
        <v>#N/A</v>
      </c>
      <c r="AO70" s="139" t="e">
        <f>+HLOOKUP(AO3,'[4]Shares Database'!$18:$27,8,0)</f>
        <v>#N/A</v>
      </c>
      <c r="CD70" s="12" t="s">
        <v>206</v>
      </c>
      <c r="CF70" s="12" t="e">
        <f ca="1">+CORREL(CF25:CF65,DU25:DU65)</f>
        <v>#NAME?</v>
      </c>
      <c r="CG70" s="12" t="e">
        <f t="shared" ref="CG70:DQ70" ca="1" si="14">+CORREL(CG25:CG65,DV25:DV65)</f>
        <v>#NAME?</v>
      </c>
      <c r="CH70" s="12" t="e">
        <f t="shared" ca="1" si="14"/>
        <v>#NAME?</v>
      </c>
      <c r="CJ70" s="12" t="e">
        <f t="shared" ca="1" si="14"/>
        <v>#NAME?</v>
      </c>
      <c r="CK70" s="12" t="e">
        <f t="shared" ca="1" si="14"/>
        <v>#NAME?</v>
      </c>
      <c r="CN70" s="12" t="e">
        <f t="shared" ca="1" si="14"/>
        <v>#NAME?</v>
      </c>
      <c r="CO70" s="12" t="e">
        <f t="shared" ca="1" si="14"/>
        <v>#NAME?</v>
      </c>
      <c r="CP70" s="12" t="e">
        <f t="shared" ca="1" si="14"/>
        <v>#NAME?</v>
      </c>
      <c r="CQ70" s="12" t="e">
        <f t="shared" ca="1" si="14"/>
        <v>#NAME?</v>
      </c>
      <c r="CR70" s="12" t="e">
        <f t="shared" ca="1" si="14"/>
        <v>#NAME?</v>
      </c>
      <c r="CS70" s="12" t="e">
        <f t="shared" ca="1" si="14"/>
        <v>#NAME?</v>
      </c>
      <c r="CT70" s="12" t="e">
        <f t="shared" ca="1" si="14"/>
        <v>#NAME?</v>
      </c>
      <c r="CU70" s="12" t="e">
        <f t="shared" ca="1" si="14"/>
        <v>#NAME?</v>
      </c>
      <c r="CV70" s="12" t="e">
        <f t="shared" ca="1" si="14"/>
        <v>#NAME?</v>
      </c>
      <c r="CW70" s="12" t="e">
        <f t="shared" ca="1" si="14"/>
        <v>#NAME?</v>
      </c>
      <c r="CX70" s="12" t="e">
        <f t="shared" ca="1" si="14"/>
        <v>#NAME?</v>
      </c>
      <c r="CY70" s="12" t="e">
        <f t="shared" ca="1" si="14"/>
        <v>#NAME?</v>
      </c>
      <c r="CZ70" s="12" t="e">
        <f t="shared" ca="1" si="14"/>
        <v>#NAME?</v>
      </c>
      <c r="DA70" s="12" t="e">
        <f t="shared" ca="1" si="14"/>
        <v>#NAME?</v>
      </c>
      <c r="DB70" s="12" t="e">
        <f t="shared" ca="1" si="14"/>
        <v>#NAME?</v>
      </c>
      <c r="DC70" s="12" t="e">
        <f t="shared" ca="1" si="14"/>
        <v>#NAME?</v>
      </c>
      <c r="DD70" s="12" t="e">
        <f t="shared" ca="1" si="14"/>
        <v>#NAME?</v>
      </c>
      <c r="DE70" s="12" t="e">
        <f t="shared" ca="1" si="14"/>
        <v>#NAME?</v>
      </c>
      <c r="DF70" s="12" t="e">
        <f t="shared" ca="1" si="14"/>
        <v>#NAME?</v>
      </c>
      <c r="DG70" s="12" t="e">
        <f t="shared" ca="1" si="14"/>
        <v>#NAME?</v>
      </c>
      <c r="DH70" s="12" t="e">
        <f t="shared" ca="1" si="14"/>
        <v>#NAME?</v>
      </c>
      <c r="DI70" s="12" t="e">
        <f t="shared" ca="1" si="14"/>
        <v>#NAME?</v>
      </c>
      <c r="DJ70" s="12" t="e">
        <f ca="1">+CORREL(DJ25:DJ65,EY25:EY65)</f>
        <v>#NAME?</v>
      </c>
      <c r="DK70" s="12" t="e">
        <f t="shared" ca="1" si="14"/>
        <v>#NAME?</v>
      </c>
      <c r="DL70" s="12" t="e">
        <f t="shared" ca="1" si="14"/>
        <v>#NAME?</v>
      </c>
      <c r="DM70" s="12" t="e">
        <f t="shared" ca="1" si="14"/>
        <v>#NAME?</v>
      </c>
      <c r="DN70" s="12" t="e">
        <f ca="1">+CORREL(DN25:DN65,FC25:FC65)</f>
        <v>#NAME?</v>
      </c>
      <c r="DO70" s="12" t="e">
        <f t="shared" ca="1" si="14"/>
        <v>#NAME?</v>
      </c>
      <c r="DQ70" s="12" t="e">
        <f t="shared" ca="1" si="14"/>
        <v>#NAME?</v>
      </c>
    </row>
    <row r="71" spans="1:163" x14ac:dyDescent="0.25">
      <c r="A71" s="12">
        <v>2005</v>
      </c>
      <c r="B71" s="108">
        <f>+HLOOKUP(B3,'[4]Shares Database'!$32:$41,8,0)</f>
        <v>0.57006675868698109</v>
      </c>
      <c r="C71" s="108">
        <f>+HLOOKUP(C3,'[4]Shares Database'!$32:$41,8,0)</f>
        <v>0.17962019602793158</v>
      </c>
      <c r="D71" s="108">
        <f>+HLOOKUP(D3,'[4]Shares Database'!$32:$41,8,0)</f>
        <v>0.40774294014525025</v>
      </c>
      <c r="E71" s="139" t="e">
        <f>+HLOOKUP(E3,'[4]Shares Database'!$32:$41,8,0)</f>
        <v>#N/A</v>
      </c>
      <c r="F71" s="108">
        <f>+HLOOKUP(F3,'[4]Shares Database'!$32:$41,8,0)</f>
        <v>0.30406681314415446</v>
      </c>
      <c r="G71" s="108">
        <f>+HLOOKUP(G3,'[4]Shares Database'!$32:$41,8,0)</f>
        <v>0.69035890368856423</v>
      </c>
      <c r="H71" s="139">
        <f>+HLOOKUP(H3,'[4]Shares Database'!$32:$41,8,0)</f>
        <v>1</v>
      </c>
      <c r="I71" s="108">
        <f>+HLOOKUP(I3,'[4]Shares Database'!$32:$41,8,0)</f>
        <v>0</v>
      </c>
      <c r="J71" s="108">
        <f>+HLOOKUP(J3,'[4]Shares Database'!$32:$41,8,0)</f>
        <v>0.17686789128389421</v>
      </c>
      <c r="K71" s="108">
        <f>+HLOOKUP(K3,'[4]Shares Database'!$32:$41,8,0)</f>
        <v>0.58062051289258909</v>
      </c>
      <c r="L71" s="108">
        <f>+HLOOKUP(L3,'[4]Shares Database'!$32:$41,8,0)</f>
        <v>0.5115823413579248</v>
      </c>
      <c r="M71" s="108">
        <f>+HLOOKUP(M3,'[4]Shares Database'!$32:$41,8,0)</f>
        <v>0.61416648381529904</v>
      </c>
      <c r="N71" s="108">
        <f>+HLOOKUP(N3,'[4]Shares Database'!$32:$41,8,0)</f>
        <v>0.26131539350866168</v>
      </c>
      <c r="O71" s="139">
        <f>+HLOOKUP(O3,'[4]Shares Database'!$32:$41,8,0)</f>
        <v>1</v>
      </c>
      <c r="P71" s="108">
        <f>+HLOOKUP(P3,'[4]Shares Database'!$32:$41,8,0)</f>
        <v>0.4157812448559895</v>
      </c>
      <c r="Q71" s="108">
        <f>+HLOOKUP(Q3,'[4]Shares Database'!$32:$41,8,0)</f>
        <v>0.38951497009701869</v>
      </c>
      <c r="R71" s="108">
        <f>+HLOOKUP(R3,'[4]Shares Database'!$32:$41,8,0)</f>
        <v>0.4683960310546908</v>
      </c>
      <c r="S71" s="108">
        <f>+HLOOKUP(S3,'[4]Shares Database'!$32:$41,8,0)</f>
        <v>0.57612122779464592</v>
      </c>
      <c r="T71" s="108">
        <f>+HLOOKUP(T3,'[4]Shares Database'!$32:$41,8,0)</f>
        <v>0.31975608791477861</v>
      </c>
      <c r="U71" s="108">
        <f>+HLOOKUP(U3,'[4]Shares Database'!$32:$41,8,0)</f>
        <v>0.2197700339895077</v>
      </c>
      <c r="V71" s="108">
        <f>+HLOOKUP(V3,'[4]Shares Database'!$32:$41,8,0)</f>
        <v>0.37340142559322403</v>
      </c>
      <c r="W71" s="108">
        <f>+HLOOKUP(W3,'[4]Shares Database'!$32:$41,8,0)</f>
        <v>0.50253547729032766</v>
      </c>
      <c r="X71" s="108">
        <f>+HLOOKUP(X3,'[4]Shares Database'!$32:$41,8,0)</f>
        <v>0.44298703598422484</v>
      </c>
      <c r="Y71" s="108">
        <f>+HLOOKUP(Y3,'[4]Shares Database'!$32:$41,8,0)</f>
        <v>0.43469428687810502</v>
      </c>
      <c r="Z71" s="108">
        <f>+HLOOKUP(Z3,'[4]Shares Database'!$32:$41,8,0)</f>
        <v>0.48978913771402466</v>
      </c>
      <c r="AA71" s="108">
        <f>+HLOOKUP(AA3,'[4]Shares Database'!$32:$41,8,0)</f>
        <v>0.29162453734830279</v>
      </c>
      <c r="AB71" s="108">
        <f>+HLOOKUP(AB3,'[4]Shares Database'!$32:$41,8,0)</f>
        <v>0.2684272254816617</v>
      </c>
      <c r="AC71" s="108">
        <f>+HLOOKUP(AC3,'[4]Shares Database'!$32:$41,8,0)</f>
        <v>0.56320252744978183</v>
      </c>
      <c r="AD71" s="108">
        <f>+HLOOKUP(AD3,'[4]Shares Database'!$32:$41,8,0)</f>
        <v>0.3362849468384414</v>
      </c>
      <c r="AE71" s="108">
        <f>+HLOOKUP(AE3,'[4]Shares Database'!$32:$41,8,0)</f>
        <v>0.51629577689847495</v>
      </c>
      <c r="AF71" s="139" t="e">
        <f>+HLOOKUP(AF3,'[4]Shares Database'!$32:$41,8,0)</f>
        <v>#N/A</v>
      </c>
      <c r="AG71" s="108">
        <f>+HLOOKUP(AG3,'[4]Shares Database'!$32:$41,8,0)</f>
        <v>0.34780600646349807</v>
      </c>
      <c r="AH71" s="108">
        <f>+HLOOKUP(AH3,'[4]Shares Database'!$32:$41,8,0)</f>
        <v>0.37548874945924438</v>
      </c>
      <c r="AI71" s="108">
        <f>+HLOOKUP(AI3,'[4]Shares Database'!$32:$41,8,0)</f>
        <v>0.30743755594433853</v>
      </c>
      <c r="AJ71" s="139" t="e">
        <f>+HLOOKUP(AJ3,'[4]Shares Database'!$32:$41,8,0)</f>
        <v>#N/A</v>
      </c>
      <c r="AK71" s="108">
        <f>+HLOOKUP(AK3,'[4]Shares Database'!$32:$41,8,0)</f>
        <v>0.32333742353355999</v>
      </c>
      <c r="AL71" s="139">
        <f>+HLOOKUP(AL3,'[4]Shares Database'!$32:$41,8,0)</f>
        <v>0</v>
      </c>
      <c r="AM71" s="108">
        <f>+HLOOKUP(AM3,'[4]Shares Database'!$32:$41,8,0)</f>
        <v>0.69620557257898585</v>
      </c>
      <c r="AN71" s="139">
        <f>+HLOOKUP(AN3,'[4]Shares Database'!$32:$41,8,0)</f>
        <v>1</v>
      </c>
      <c r="AO71" s="139" t="e">
        <f>+HLOOKUP(AO3,'[4]Shares Database'!$32:$41,8,0)</f>
        <v>#N/A</v>
      </c>
    </row>
    <row r="72" spans="1:163" x14ac:dyDescent="0.25">
      <c r="A72" s="12">
        <v>2010</v>
      </c>
      <c r="B72" s="108">
        <f>+HLOOKUP(B3,'[4]Shares Database'!$44:$53,8,0)</f>
        <v>0.60925401753406272</v>
      </c>
      <c r="C72" s="108">
        <f>+HLOOKUP(C3,'[4]Shares Database'!$44:$53,8,0)</f>
        <v>0.18832247913706571</v>
      </c>
      <c r="D72" s="108">
        <f>+HLOOKUP(D3,'[4]Shares Database'!$44:$53,8,0)</f>
        <v>0.4104768136708119</v>
      </c>
      <c r="E72" s="139" t="e">
        <f>+HLOOKUP(E3,'[4]Shares Database'!$44:$53,8,0)</f>
        <v>#N/A</v>
      </c>
      <c r="F72" s="108">
        <f>+HLOOKUP(F3,'[4]Shares Database'!$44:$53,8,0)</f>
        <v>0.32194289783619562</v>
      </c>
      <c r="G72" s="108">
        <f>+HLOOKUP(G3,'[4]Shares Database'!$44:$53,8,0)</f>
        <v>0.61977622995025439</v>
      </c>
      <c r="H72" s="139">
        <f>+HLOOKUP(H3,'[4]Shares Database'!$44:$53,8,0)</f>
        <v>1</v>
      </c>
      <c r="I72" s="108">
        <f>+HLOOKUP(I3,'[4]Shares Database'!$44:$53,8,0)</f>
        <v>0</v>
      </c>
      <c r="J72" s="108">
        <f>+HLOOKUP(J3,'[4]Shares Database'!$44:$53,8,0)</f>
        <v>0.23130657825368486</v>
      </c>
      <c r="K72" s="108">
        <f>+HLOOKUP(K3,'[4]Shares Database'!$44:$53,8,0)</f>
        <v>0.58570732421197547</v>
      </c>
      <c r="L72" s="108">
        <f>+HLOOKUP(L3,'[4]Shares Database'!$44:$53,8,0)</f>
        <v>0.52953621721508581</v>
      </c>
      <c r="M72" s="108">
        <f>+HLOOKUP(M3,'[4]Shares Database'!$44:$53,8,0)</f>
        <v>0.5848884535703055</v>
      </c>
      <c r="N72" s="108">
        <f>+HLOOKUP(N3,'[4]Shares Database'!$44:$53,8,0)</f>
        <v>0.26839653356100912</v>
      </c>
      <c r="O72" s="139">
        <f>+HLOOKUP(O3,'[4]Shares Database'!$44:$53,8,0)</f>
        <v>1</v>
      </c>
      <c r="P72" s="108">
        <f>+HLOOKUP(P3,'[4]Shares Database'!$44:$53,8,0)</f>
        <v>0.41615437971735075</v>
      </c>
      <c r="Q72" s="108">
        <f>+HLOOKUP(Q3,'[4]Shares Database'!$44:$53,8,0)</f>
        <v>0.41184669840770038</v>
      </c>
      <c r="R72" s="108">
        <f>+HLOOKUP(R3,'[4]Shares Database'!$44:$53,8,0)</f>
        <v>0.51997393150511062</v>
      </c>
      <c r="S72" s="108">
        <f>+HLOOKUP(S3,'[4]Shares Database'!$44:$53,8,0)</f>
        <v>0.54811786127630457</v>
      </c>
      <c r="T72" s="108">
        <f>+HLOOKUP(T3,'[4]Shares Database'!$44:$53,8,0)</f>
        <v>0.30995578745046271</v>
      </c>
      <c r="U72" s="108">
        <f>+HLOOKUP(U3,'[4]Shares Database'!$44:$53,8,0)</f>
        <v>0.24047277625939559</v>
      </c>
      <c r="V72" s="108">
        <f>+HLOOKUP(V3,'[4]Shares Database'!$44:$53,8,0)</f>
        <v>0.38454400508272307</v>
      </c>
      <c r="W72" s="108">
        <f>+HLOOKUP(W3,'[4]Shares Database'!$44:$53,8,0)</f>
        <v>0.4820447927014036</v>
      </c>
      <c r="X72" s="108">
        <f>+HLOOKUP(X3,'[4]Shares Database'!$44:$53,8,0)</f>
        <v>0.62988780371873854</v>
      </c>
      <c r="Y72" s="108">
        <f>+HLOOKUP(Y3,'[4]Shares Database'!$44:$53,8,0)</f>
        <v>0.38286047726724792</v>
      </c>
      <c r="Z72" s="108">
        <f>+HLOOKUP(Z3,'[4]Shares Database'!$44:$53,8,0)</f>
        <v>0.47383902602762745</v>
      </c>
      <c r="AA72" s="108">
        <f>+HLOOKUP(AA3,'[4]Shares Database'!$44:$53,8,0)</f>
        <v>0.38079608487508343</v>
      </c>
      <c r="AB72" s="108">
        <f>+HLOOKUP(AB3,'[4]Shares Database'!$44:$53,8,0)</f>
        <v>0.28199622024337229</v>
      </c>
      <c r="AC72" s="108">
        <f>+HLOOKUP(AC3,'[4]Shares Database'!$44:$53,8,0)</f>
        <v>0.52732587819320875</v>
      </c>
      <c r="AD72" s="108">
        <f>+HLOOKUP(AD3,'[4]Shares Database'!$44:$53,8,0)</f>
        <v>0.40022261492774835</v>
      </c>
      <c r="AE72" s="108">
        <f>+HLOOKUP(AE3,'[4]Shares Database'!$44:$53,8,0)</f>
        <v>0.48138984075117974</v>
      </c>
      <c r="AF72" s="139" t="e">
        <f>+HLOOKUP(AF3,'[4]Shares Database'!$44:$53,8,0)</f>
        <v>#N/A</v>
      </c>
      <c r="AG72" s="108">
        <f>+HLOOKUP(AG3,'[4]Shares Database'!$44:$53,8,0)</f>
        <v>0.32628304234582822</v>
      </c>
      <c r="AH72" s="108">
        <f>+HLOOKUP(AH3,'[4]Shares Database'!$44:$53,8,0)</f>
        <v>0.3709729359669573</v>
      </c>
      <c r="AI72" s="108">
        <f>+HLOOKUP(AI3,'[4]Shares Database'!$44:$53,8,0)</f>
        <v>0.37110688018784144</v>
      </c>
      <c r="AJ72" s="139" t="e">
        <f>+HLOOKUP(AJ3,'[4]Shares Database'!$44:$53,8,0)</f>
        <v>#N/A</v>
      </c>
      <c r="AK72" s="108">
        <f>+HLOOKUP(AK3,'[4]Shares Database'!$44:$53,8,0)</f>
        <v>0.33622744814699512</v>
      </c>
      <c r="AL72" s="139">
        <f>+HLOOKUP(AL3,'[4]Shares Database'!$44:$53,8,0)</f>
        <v>0</v>
      </c>
      <c r="AM72" s="108">
        <f>+HLOOKUP(AM3,'[4]Shares Database'!$44:$53,8,0)</f>
        <v>0.63082058205089908</v>
      </c>
      <c r="AN72" s="139">
        <f>+HLOOKUP(AN3,'[4]Shares Database'!$44:$53,8,0)</f>
        <v>1</v>
      </c>
      <c r="AO72" s="139" t="e">
        <f>+HLOOKUP(AO3,'[4]Shares Database'!$44:$53,8,0)</f>
        <v>#N/A</v>
      </c>
      <c r="DN72" s="12">
        <v>-9.2425550947960927E-2</v>
      </c>
    </row>
    <row r="73" spans="1:163" x14ac:dyDescent="0.25">
      <c r="A73" s="12">
        <v>2015</v>
      </c>
      <c r="B73" s="108">
        <f>+HLOOKUP(B3,'[4]Shares Database'!$56:$65,8,0)</f>
        <v>0.5366367870008889</v>
      </c>
      <c r="C73" s="108">
        <f>+HLOOKUP(C3,'[4]Shares Database'!$56:$65,8,0)</f>
        <v>0.18462695050619726</v>
      </c>
      <c r="D73" s="108">
        <f>+HLOOKUP(D3,'[4]Shares Database'!$56:$65,8,0)</f>
        <v>0.37662307843708132</v>
      </c>
      <c r="E73" s="139" t="e">
        <f>+HLOOKUP(E3,'[4]Shares Database'!$56:$65,8,0)</f>
        <v>#N/A</v>
      </c>
      <c r="F73" s="108">
        <f>+HLOOKUP(F3,'[4]Shares Database'!$56:$65,8,0)</f>
        <v>0.29649937700731333</v>
      </c>
      <c r="G73" s="108">
        <f>+HLOOKUP(G3,'[4]Shares Database'!$56:$65,8,0)</f>
        <v>0.61837998379862735</v>
      </c>
      <c r="H73" s="139">
        <f>+HLOOKUP(H3,'[4]Shares Database'!$56:$65,8,0)</f>
        <v>1</v>
      </c>
      <c r="I73" s="108">
        <f>+HLOOKUP(I3,'[4]Shares Database'!$56:$65,8,0)</f>
        <v>0</v>
      </c>
      <c r="J73" s="108">
        <f>+HLOOKUP(J3,'[4]Shares Database'!$56:$65,8,0)</f>
        <v>0.21953843862449529</v>
      </c>
      <c r="K73" s="108">
        <f>+HLOOKUP(K3,'[4]Shares Database'!$56:$65,8,0)</f>
        <v>0.5693808982356624</v>
      </c>
      <c r="L73" s="108">
        <f>+HLOOKUP(L3,'[4]Shares Database'!$56:$65,8,0)</f>
        <v>0.45146499833997988</v>
      </c>
      <c r="M73" s="108">
        <f>+HLOOKUP(M3,'[4]Shares Database'!$56:$65,8,0)</f>
        <v>0.56084183390763742</v>
      </c>
      <c r="N73" s="108">
        <f>+HLOOKUP(N3,'[4]Shares Database'!$56:$65,8,0)</f>
        <v>0.24302889134580744</v>
      </c>
      <c r="O73" s="139">
        <f>+HLOOKUP(O3,'[4]Shares Database'!$56:$65,8,0)</f>
        <v>1</v>
      </c>
      <c r="P73" s="108">
        <f>+HLOOKUP(P3,'[4]Shares Database'!$56:$65,8,0)</f>
        <v>0.39408480904385157</v>
      </c>
      <c r="Q73" s="108">
        <f>+HLOOKUP(Q3,'[4]Shares Database'!$56:$65,8,0)</f>
        <v>0.37616722259616486</v>
      </c>
      <c r="R73" s="108">
        <f>+HLOOKUP(R3,'[4]Shares Database'!$56:$65,8,0)</f>
        <v>0.48006706099217705</v>
      </c>
      <c r="S73" s="108">
        <f>+HLOOKUP(S3,'[4]Shares Database'!$56:$65,8,0)</f>
        <v>0.56346363722002213</v>
      </c>
      <c r="T73" s="108">
        <f>+HLOOKUP(T3,'[4]Shares Database'!$56:$65,8,0)</f>
        <v>0.31580286780568034</v>
      </c>
      <c r="U73" s="108">
        <f>+HLOOKUP(U3,'[4]Shares Database'!$56:$65,8,0)</f>
        <v>0.3053118187874605</v>
      </c>
      <c r="V73" s="108">
        <f>+HLOOKUP(V3,'[4]Shares Database'!$56:$65,8,0)</f>
        <v>0.33551387740137784</v>
      </c>
      <c r="W73" s="108">
        <f>+HLOOKUP(W3,'[4]Shares Database'!$56:$65,8,0)</f>
        <v>0.50580794910230353</v>
      </c>
      <c r="X73" s="108">
        <f>+HLOOKUP(X3,'[4]Shares Database'!$56:$65,8,0)</f>
        <v>0.58930417175805316</v>
      </c>
      <c r="Y73" s="108">
        <f>+HLOOKUP(Y3,'[4]Shares Database'!$56:$65,8,0)</f>
        <v>0.36293076383317313</v>
      </c>
      <c r="Z73" s="108">
        <f>+HLOOKUP(Z3,'[4]Shares Database'!$56:$65,8,0)</f>
        <v>0.37045471689739351</v>
      </c>
      <c r="AA73" s="108">
        <f>+HLOOKUP(AA3,'[4]Shares Database'!$56:$65,8,0)</f>
        <v>0.37089499172285073</v>
      </c>
      <c r="AB73" s="108">
        <f>+HLOOKUP(AB3,'[4]Shares Database'!$56:$65,8,0)</f>
        <v>0.34929834251804925</v>
      </c>
      <c r="AC73" s="108">
        <f>+HLOOKUP(AC3,'[4]Shares Database'!$56:$65,8,0)</f>
        <v>0.54620358639217759</v>
      </c>
      <c r="AD73" s="108">
        <f>+HLOOKUP(AD3,'[4]Shares Database'!$56:$65,8,0)</f>
        <v>0.39102476026167077</v>
      </c>
      <c r="AE73" s="108">
        <f>+HLOOKUP(AE3,'[4]Shares Database'!$56:$65,8,0)</f>
        <v>0.45027267930616244</v>
      </c>
      <c r="AF73" s="139" t="e">
        <f>+HLOOKUP(AF3,'[4]Shares Database'!$56:$65,8,0)</f>
        <v>#N/A</v>
      </c>
      <c r="AG73" s="108">
        <f>+HLOOKUP(AG3,'[4]Shares Database'!$56:$65,8,0)</f>
        <v>0.32191971315411405</v>
      </c>
      <c r="AH73" s="108">
        <f>+HLOOKUP(AH3,'[4]Shares Database'!$56:$65,8,0)</f>
        <v>0.40301502586851506</v>
      </c>
      <c r="AI73" s="108">
        <f>+HLOOKUP(AI3,'[4]Shares Database'!$56:$65,8,0)</f>
        <v>0.36571346558399304</v>
      </c>
      <c r="AJ73" s="139" t="e">
        <f>+HLOOKUP(AJ3,'[4]Shares Database'!$56:$65,8,0)</f>
        <v>#N/A</v>
      </c>
      <c r="AK73" s="108">
        <f>+HLOOKUP(AK3,'[4]Shares Database'!$56:$65,8,0)</f>
        <v>0.38491460921968657</v>
      </c>
      <c r="AL73" s="139">
        <f>+HLOOKUP(AL3,'[4]Shares Database'!$56:$65,8,0)</f>
        <v>0</v>
      </c>
      <c r="AM73" s="108">
        <f>+HLOOKUP(AM3,'[4]Shares Database'!$56:$65,8,0)</f>
        <v>0.5881547753006916</v>
      </c>
      <c r="AN73" s="139">
        <f>+HLOOKUP(AN3,'[4]Shares Database'!$56:$65,8,0)</f>
        <v>1</v>
      </c>
      <c r="AO73" s="139" t="e">
        <f>+HLOOKUP(AO3,'[4]Shares Database'!$56:$65,8,0)</f>
        <v>#N/A</v>
      </c>
    </row>
    <row r="74" spans="1:163" x14ac:dyDescent="0.25">
      <c r="A74" s="12">
        <v>2019</v>
      </c>
      <c r="B74" s="108">
        <f>+HLOOKUP(B3,'[4]Shares Database'!$68:$77,8,0)</f>
        <v>0.57006675868698109</v>
      </c>
      <c r="C74" s="108">
        <f>+HLOOKUP(C3,'[4]Shares Database'!$68:$77,8,0)</f>
        <v>0.17962019602793158</v>
      </c>
      <c r="D74" s="108">
        <f>+HLOOKUP(D3,'[4]Shares Database'!$68:$77,8,0)</f>
        <v>0.40774294014525025</v>
      </c>
      <c r="E74" s="139" t="e">
        <f>+HLOOKUP(E3,'[4]Shares Database'!$68:$77,8,0)</f>
        <v>#N/A</v>
      </c>
      <c r="F74" s="108">
        <f>+HLOOKUP(F3,'[4]Shares Database'!$68:$77,8,0)</f>
        <v>0.30406681314415446</v>
      </c>
      <c r="G74" s="108">
        <f>+HLOOKUP(G3,'[4]Shares Database'!$68:$77,8,0)</f>
        <v>0.69035890368856423</v>
      </c>
      <c r="H74" s="139">
        <f>+HLOOKUP(H3,'[4]Shares Database'!$68:$77,8,0)</f>
        <v>1</v>
      </c>
      <c r="I74" s="108">
        <f>+HLOOKUP(I3,'[4]Shares Database'!$68:$77,8,0)</f>
        <v>0</v>
      </c>
      <c r="J74" s="108">
        <f>+HLOOKUP(J3,'[4]Shares Database'!$68:$77,8,0)</f>
        <v>0.17686789128389421</v>
      </c>
      <c r="K74" s="108">
        <f>+HLOOKUP(K3,'[4]Shares Database'!$68:$77,8,0)</f>
        <v>0.58062051289258909</v>
      </c>
      <c r="L74" s="108">
        <f>+HLOOKUP(L3,'[4]Shares Database'!$68:$77,8,0)</f>
        <v>0.5115823413579248</v>
      </c>
      <c r="M74" s="108">
        <f>+HLOOKUP(M3,'[4]Shares Database'!$68:$77,8,0)</f>
        <v>0.61416648381529904</v>
      </c>
      <c r="N74" s="108">
        <f>+HLOOKUP(N3,'[4]Shares Database'!$68:$77,8,0)</f>
        <v>0.26131539350866168</v>
      </c>
      <c r="O74" s="139">
        <f>+HLOOKUP(O3,'[4]Shares Database'!$68:$77,8,0)</f>
        <v>1</v>
      </c>
      <c r="P74" s="108">
        <f>+HLOOKUP(P3,'[4]Shares Database'!$68:$77,8,0)</f>
        <v>0.4157812448559895</v>
      </c>
      <c r="Q74" s="108">
        <f>+HLOOKUP(Q3,'[4]Shares Database'!$68:$77,8,0)</f>
        <v>0.38951497009701869</v>
      </c>
      <c r="R74" s="108">
        <f>+HLOOKUP(R3,'[4]Shares Database'!$68:$77,8,0)</f>
        <v>0.4683960310546908</v>
      </c>
      <c r="S74" s="108">
        <f>+HLOOKUP(S3,'[4]Shares Database'!$68:$77,8,0)</f>
        <v>0.57612122779464592</v>
      </c>
      <c r="T74" s="108">
        <f>+HLOOKUP(T3,'[4]Shares Database'!$68:$77,8,0)</f>
        <v>0.31975608791477861</v>
      </c>
      <c r="U74" s="108">
        <f>+HLOOKUP(U3,'[4]Shares Database'!$68:$77,8,0)</f>
        <v>0.2197700339895077</v>
      </c>
      <c r="V74" s="108">
        <f>+HLOOKUP(V3,'[4]Shares Database'!$68:$77,8,0)</f>
        <v>0.37340142559322403</v>
      </c>
      <c r="W74" s="108">
        <f>+HLOOKUP(W3,'[4]Shares Database'!$68:$77,8,0)</f>
        <v>0.50253547729032766</v>
      </c>
      <c r="X74" s="108">
        <f>+HLOOKUP(X3,'[4]Shares Database'!$68:$77,8,0)</f>
        <v>0.44298703598422484</v>
      </c>
      <c r="Y74" s="108">
        <f>+HLOOKUP(Y3,'[4]Shares Database'!$68:$77,8,0)</f>
        <v>0.43469428687810502</v>
      </c>
      <c r="Z74" s="108">
        <f>+HLOOKUP(Z3,'[4]Shares Database'!$68:$77,8,0)</f>
        <v>0.48978913771402466</v>
      </c>
      <c r="AA74" s="108">
        <f>+HLOOKUP(AA3,'[4]Shares Database'!$68:$77,8,0)</f>
        <v>0.29162453734830279</v>
      </c>
      <c r="AB74" s="108">
        <f>+HLOOKUP(AB3,'[4]Shares Database'!$68:$77,8,0)</f>
        <v>0.2684272254816617</v>
      </c>
      <c r="AC74" s="108">
        <f>+HLOOKUP(AC3,'[4]Shares Database'!$68:$77,8,0)</f>
        <v>0.56320252744978183</v>
      </c>
      <c r="AD74" s="108">
        <f>+HLOOKUP(AD3,'[4]Shares Database'!$68:$77,8,0)</f>
        <v>0.3362849468384414</v>
      </c>
      <c r="AE74" s="108">
        <f>+HLOOKUP(AE3,'[4]Shares Database'!$68:$77,8,0)</f>
        <v>0.51629577689847495</v>
      </c>
      <c r="AF74" s="139" t="e">
        <f>+HLOOKUP(AF3,'[4]Shares Database'!$68:$77,8,0)</f>
        <v>#N/A</v>
      </c>
      <c r="AG74" s="108">
        <f>+HLOOKUP(AG3,'[4]Shares Database'!$68:$77,8,0)</f>
        <v>0.34780600646349807</v>
      </c>
      <c r="AH74" s="108">
        <f>+HLOOKUP(AH3,'[4]Shares Database'!$68:$77,8,0)</f>
        <v>0.37548874945924438</v>
      </c>
      <c r="AI74" s="108">
        <f>+HLOOKUP(AI3,'[4]Shares Database'!$68:$77,8,0)</f>
        <v>0.30743755594433853</v>
      </c>
      <c r="AJ74" s="139" t="e">
        <f>+HLOOKUP(AJ3,'[4]Shares Database'!$68:$77,8,0)</f>
        <v>#N/A</v>
      </c>
      <c r="AK74" s="108">
        <f>+HLOOKUP(AK3,'[4]Shares Database'!$68:$77,8,0)</f>
        <v>0.32333742353355999</v>
      </c>
      <c r="AL74" s="139">
        <f>+HLOOKUP(AL3,'[4]Shares Database'!$68:$77,8,0)</f>
        <v>0</v>
      </c>
      <c r="AM74" s="108">
        <f>+HLOOKUP(AM3,'[4]Shares Database'!$68:$77,8,0)</f>
        <v>0.69620557257898585</v>
      </c>
      <c r="AN74" s="139">
        <f>+HLOOKUP(AN3,'[4]Shares Database'!$68:$77,8,0)</f>
        <v>1</v>
      </c>
      <c r="AO74" s="139" t="e">
        <f>+HLOOKUP(AO3,'[4]Shares Database'!$68:$77,8,0)</f>
        <v>#N/A</v>
      </c>
    </row>
    <row r="76" spans="1:163" s="138" customFormat="1" x14ac:dyDescent="0.25">
      <c r="A76" s="143" t="s">
        <v>207</v>
      </c>
    </row>
    <row r="77" spans="1:163" x14ac:dyDescent="0.25">
      <c r="A77" s="12">
        <v>1980</v>
      </c>
      <c r="B77" s="122">
        <f t="shared" ref="B77:B94" si="15">+B25*B$69</f>
        <v>11.849136116099141</v>
      </c>
      <c r="C77" s="122"/>
      <c r="D77" s="122">
        <f t="shared" ref="D77:AO87" si="16">+D25*D$69</f>
        <v>7.8155440150495359</v>
      </c>
      <c r="E77" s="141" t="e">
        <f t="shared" si="16"/>
        <v>#N/A</v>
      </c>
      <c r="F77" s="122">
        <f t="shared" si="16"/>
        <v>4.5721324352762878</v>
      </c>
      <c r="G77" s="122"/>
      <c r="H77" s="141" t="e">
        <f t="shared" si="16"/>
        <v>#N/A</v>
      </c>
      <c r="I77" s="122">
        <f t="shared" si="16"/>
        <v>0</v>
      </c>
      <c r="J77" s="122"/>
      <c r="K77" s="122">
        <f t="shared" si="16"/>
        <v>13.235654080879131</v>
      </c>
      <c r="L77" s="122"/>
      <c r="M77" s="122"/>
      <c r="N77" s="122">
        <f t="shared" si="16"/>
        <v>4.4066060696251261</v>
      </c>
      <c r="O77" s="141">
        <f t="shared" si="16"/>
        <v>10</v>
      </c>
      <c r="P77" s="122">
        <f t="shared" si="16"/>
        <v>9.0873264612081623</v>
      </c>
      <c r="Q77" s="122">
        <f t="shared" si="16"/>
        <v>4.7516159231196182</v>
      </c>
      <c r="R77" s="122"/>
      <c r="S77" s="122"/>
      <c r="T77" s="122">
        <f t="shared" si="16"/>
        <v>3.9891754218401791</v>
      </c>
      <c r="U77" s="122"/>
      <c r="V77" s="122">
        <f t="shared" si="16"/>
        <v>3.7493177859707947</v>
      </c>
      <c r="W77" s="122"/>
      <c r="X77" s="122"/>
      <c r="Y77" s="122"/>
      <c r="Z77" s="122">
        <f t="shared" si="16"/>
        <v>4.8</v>
      </c>
      <c r="AA77" s="122"/>
      <c r="AB77" s="122">
        <f>+AB25*AB$69</f>
        <v>7.5313144594352686</v>
      </c>
      <c r="AC77" s="122"/>
      <c r="AD77" s="122"/>
      <c r="AE77" s="122"/>
      <c r="AF77" s="141" t="e">
        <f t="shared" si="16"/>
        <v>#N/A</v>
      </c>
      <c r="AG77" s="122"/>
      <c r="AH77" s="122"/>
      <c r="AI77" s="122">
        <f t="shared" si="16"/>
        <v>6.8180474108231648</v>
      </c>
      <c r="AJ77" s="141" t="e">
        <f t="shared" si="16"/>
        <v>#N/A</v>
      </c>
      <c r="AK77" s="122">
        <f t="shared" si="16"/>
        <v>5.1049138424093607</v>
      </c>
      <c r="AL77" s="141">
        <f t="shared" si="16"/>
        <v>0</v>
      </c>
      <c r="AM77" s="122">
        <f t="shared" ref="AM77:AM103" si="17">+AM25*AM$71</f>
        <v>12.531700306421746</v>
      </c>
      <c r="AN77" s="141">
        <f t="shared" si="16"/>
        <v>0</v>
      </c>
      <c r="AO77" s="141" t="e">
        <f t="shared" si="16"/>
        <v>#N/A</v>
      </c>
    </row>
    <row r="78" spans="1:163" x14ac:dyDescent="0.25">
      <c r="A78" s="12">
        <v>1981</v>
      </c>
      <c r="B78" s="122">
        <f t="shared" si="15"/>
        <v>14.811420145123925</v>
      </c>
      <c r="C78" s="122"/>
      <c r="D78" s="122">
        <f t="shared" si="16"/>
        <v>7.8155440150495359</v>
      </c>
      <c r="E78" s="141" t="e">
        <f t="shared" si="16"/>
        <v>#N/A</v>
      </c>
      <c r="F78" s="122">
        <f t="shared" si="16"/>
        <v>4.5721324352762878</v>
      </c>
      <c r="G78" s="122"/>
      <c r="H78" s="141" t="e">
        <f t="shared" si="16"/>
        <v>#N/A</v>
      </c>
      <c r="I78" s="122">
        <f t="shared" si="16"/>
        <v>0</v>
      </c>
      <c r="J78" s="122"/>
      <c r="K78" s="122">
        <f t="shared" si="16"/>
        <v>13.235654080879131</v>
      </c>
      <c r="L78" s="122"/>
      <c r="M78" s="122"/>
      <c r="N78" s="122">
        <f t="shared" si="16"/>
        <v>4.4066060696251261</v>
      </c>
      <c r="O78" s="141">
        <f t="shared" si="16"/>
        <v>10</v>
      </c>
      <c r="P78" s="122">
        <f t="shared" si="16"/>
        <v>9.0873264612081623</v>
      </c>
      <c r="Q78" s="122">
        <f t="shared" si="16"/>
        <v>4.7516159231196182</v>
      </c>
      <c r="R78" s="122"/>
      <c r="S78" s="122"/>
      <c r="T78" s="122">
        <f t="shared" si="16"/>
        <v>4.2741165234001919</v>
      </c>
      <c r="U78" s="122"/>
      <c r="V78" s="122">
        <f t="shared" si="16"/>
        <v>3.7493177859707947</v>
      </c>
      <c r="W78" s="122"/>
      <c r="X78" s="122"/>
      <c r="Y78" s="122"/>
      <c r="Z78" s="122">
        <f t="shared" si="16"/>
        <v>4.8</v>
      </c>
      <c r="AA78" s="122"/>
      <c r="AB78" s="122">
        <f>+AB26*AB$69</f>
        <v>7.5313144594352686</v>
      </c>
      <c r="AC78" s="122"/>
      <c r="AD78" s="122"/>
      <c r="AE78" s="122"/>
      <c r="AF78" s="141" t="e">
        <f t="shared" si="16"/>
        <v>#N/A</v>
      </c>
      <c r="AG78" s="122"/>
      <c r="AH78" s="122"/>
      <c r="AI78" s="122">
        <f t="shared" si="16"/>
        <v>7.7533394211299784</v>
      </c>
      <c r="AJ78" s="141" t="e">
        <f t="shared" si="16"/>
        <v>#N/A</v>
      </c>
      <c r="AK78" s="122">
        <f t="shared" si="16"/>
        <v>5.1049138424093607</v>
      </c>
      <c r="AL78" s="141">
        <f t="shared" si="16"/>
        <v>0</v>
      </c>
      <c r="AM78" s="122">
        <f t="shared" si="17"/>
        <v>12.531700306421746</v>
      </c>
      <c r="AN78" s="141">
        <f t="shared" si="16"/>
        <v>0</v>
      </c>
      <c r="AO78" s="141" t="e">
        <f t="shared" si="16"/>
        <v>#N/A</v>
      </c>
      <c r="CF78" s="12" t="s">
        <v>38</v>
      </c>
      <c r="CG78" s="12" t="s">
        <v>68</v>
      </c>
      <c r="CH78" s="12" t="s">
        <v>72</v>
      </c>
      <c r="CI78" s="12" t="s">
        <v>30</v>
      </c>
      <c r="CJ78" s="12" t="s">
        <v>12</v>
      </c>
      <c r="CK78" s="12" t="s">
        <v>56</v>
      </c>
      <c r="CL78" s="12" t="s">
        <v>17</v>
      </c>
      <c r="CM78" s="12" t="s">
        <v>73</v>
      </c>
      <c r="CN78" s="12" t="s">
        <v>59</v>
      </c>
      <c r="CO78" s="12" t="s">
        <v>79</v>
      </c>
      <c r="CP78" s="12" t="s">
        <v>32</v>
      </c>
      <c r="CQ78" s="12" t="s">
        <v>200</v>
      </c>
      <c r="CR78" s="12" t="s">
        <v>43</v>
      </c>
      <c r="CS78" s="12" t="s">
        <v>65</v>
      </c>
      <c r="CT78" s="12" t="s">
        <v>45</v>
      </c>
      <c r="CU78" s="12" t="s">
        <v>15</v>
      </c>
      <c r="CV78" s="12" t="s">
        <v>20</v>
      </c>
      <c r="CW78" s="12" t="s">
        <v>40</v>
      </c>
      <c r="CX78" s="12" t="s">
        <v>14</v>
      </c>
      <c r="CY78" s="12" t="s">
        <v>54</v>
      </c>
      <c r="CZ78" s="12" t="s">
        <v>26</v>
      </c>
      <c r="DA78" s="12" t="s">
        <v>44</v>
      </c>
      <c r="DB78" s="12" t="s">
        <v>24</v>
      </c>
      <c r="DC78" s="12" t="s">
        <v>9</v>
      </c>
      <c r="DD78" s="12" t="s">
        <v>83</v>
      </c>
      <c r="DE78" s="12" t="s">
        <v>78</v>
      </c>
      <c r="DF78" s="12" t="s">
        <v>25</v>
      </c>
      <c r="DG78" s="12" t="s">
        <v>4</v>
      </c>
      <c r="DH78" s="12" t="s">
        <v>46</v>
      </c>
      <c r="DI78" s="12" t="s">
        <v>37</v>
      </c>
      <c r="DJ78" s="12" t="s">
        <v>55</v>
      </c>
      <c r="DK78" s="12" t="s">
        <v>64</v>
      </c>
      <c r="DL78" s="12" t="s">
        <v>35</v>
      </c>
      <c r="DM78" s="12" t="s">
        <v>57</v>
      </c>
    </row>
    <row r="79" spans="1:163" x14ac:dyDescent="0.25">
      <c r="A79" s="12">
        <v>1982</v>
      </c>
      <c r="B79" s="122">
        <f t="shared" si="15"/>
        <v>14.811420145123925</v>
      </c>
      <c r="C79" s="122"/>
      <c r="D79" s="122">
        <f t="shared" si="16"/>
        <v>7.8155440150495359</v>
      </c>
      <c r="E79" s="141" t="e">
        <f t="shared" si="16"/>
        <v>#N/A</v>
      </c>
      <c r="F79" s="122">
        <f t="shared" si="16"/>
        <v>4.8578907124810558</v>
      </c>
      <c r="G79" s="122"/>
      <c r="H79" s="141" t="e">
        <f t="shared" si="16"/>
        <v>#N/A</v>
      </c>
      <c r="I79" s="122">
        <f t="shared" si="16"/>
        <v>0</v>
      </c>
      <c r="J79" s="122"/>
      <c r="K79" s="122">
        <f t="shared" si="16"/>
        <v>13.235654080879131</v>
      </c>
      <c r="L79" s="122"/>
      <c r="M79" s="122"/>
      <c r="N79" s="122">
        <f t="shared" si="16"/>
        <v>4.4066060696251261</v>
      </c>
      <c r="O79" s="141">
        <f t="shared" si="16"/>
        <v>10</v>
      </c>
      <c r="P79" s="122">
        <f t="shared" si="16"/>
        <v>9.0873264612081623</v>
      </c>
      <c r="Q79" s="122">
        <f t="shared" si="16"/>
        <v>4.7516159231196182</v>
      </c>
      <c r="R79" s="122"/>
      <c r="S79" s="122"/>
      <c r="T79" s="122">
        <f t="shared" si="16"/>
        <v>4.2741165234001919</v>
      </c>
      <c r="U79" s="122"/>
      <c r="V79" s="122">
        <f t="shared" si="16"/>
        <v>3.7493177859707947</v>
      </c>
      <c r="W79" s="122"/>
      <c r="X79" s="122"/>
      <c r="Y79" s="122"/>
      <c r="Z79" s="122">
        <f t="shared" si="16"/>
        <v>4.8</v>
      </c>
      <c r="AA79" s="122"/>
      <c r="AB79" s="122">
        <f t="shared" si="16"/>
        <v>7.5313144594352686</v>
      </c>
      <c r="AC79" s="122">
        <f t="shared" si="16"/>
        <v>11.094667355683271</v>
      </c>
      <c r="AD79" s="122"/>
      <c r="AE79" s="122"/>
      <c r="AF79" s="141" t="e">
        <f t="shared" si="16"/>
        <v>#N/A</v>
      </c>
      <c r="AG79" s="122"/>
      <c r="AH79" s="122"/>
      <c r="AI79" s="122">
        <f t="shared" si="16"/>
        <v>7.1088802620846483</v>
      </c>
      <c r="AJ79" s="141" t="e">
        <f t="shared" si="16"/>
        <v>#N/A</v>
      </c>
      <c r="AK79" s="122">
        <f t="shared" si="16"/>
        <v>5.1049138424093607</v>
      </c>
      <c r="AL79" s="141">
        <f t="shared" si="16"/>
        <v>0</v>
      </c>
      <c r="AM79" s="122">
        <f t="shared" si="17"/>
        <v>12.531700306421746</v>
      </c>
      <c r="AN79" s="141">
        <f t="shared" si="16"/>
        <v>0</v>
      </c>
      <c r="AO79" s="141" t="e">
        <f t="shared" si="16"/>
        <v>#N/A</v>
      </c>
      <c r="CF79" s="12">
        <v>-0.72420362686239559</v>
      </c>
      <c r="CG79" s="12">
        <v>-0.64767570175218125</v>
      </c>
      <c r="CH79" s="12">
        <v>-0.56325393082676012</v>
      </c>
      <c r="CI79" s="12">
        <v>-0.49168020130201612</v>
      </c>
      <c r="CJ79" s="12">
        <v>-0.4898842452013496</v>
      </c>
      <c r="CK79" s="12">
        <v>-0.45688539644072379</v>
      </c>
      <c r="CL79" s="12">
        <v>-0.40672144703407265</v>
      </c>
      <c r="CM79" s="12">
        <v>-0.35857994954775296</v>
      </c>
      <c r="CN79" s="12">
        <v>-0.3441815140545737</v>
      </c>
      <c r="CO79" s="12">
        <v>-0.30012898277039474</v>
      </c>
      <c r="CP79" s="12">
        <v>-0.25938391271778827</v>
      </c>
      <c r="CQ79" s="12">
        <v>-0.24841970816703085</v>
      </c>
      <c r="CR79" s="12">
        <v>-0.24549684750528719</v>
      </c>
      <c r="CS79" s="12">
        <v>-0.19640833647712291</v>
      </c>
      <c r="CT79" s="12">
        <v>-0.18805155785822619</v>
      </c>
      <c r="CU79" s="12">
        <v>-0.16656603340321671</v>
      </c>
      <c r="CV79" s="12">
        <v>-0.15910514046321442</v>
      </c>
      <c r="CW79" s="12">
        <v>-0.11790830754391912</v>
      </c>
      <c r="CX79" s="12">
        <v>-0.1157160139049233</v>
      </c>
      <c r="CY79" s="12">
        <v>-9.794873554045988E-2</v>
      </c>
      <c r="CZ79" s="12">
        <v>-9.2425550947960927E-2</v>
      </c>
      <c r="DA79" s="12">
        <v>-8.423542596618748E-2</v>
      </c>
      <c r="DB79" s="12">
        <v>-5.3887411567360231E-2</v>
      </c>
      <c r="DC79" s="12">
        <v>-4.0810974293804106E-2</v>
      </c>
      <c r="DD79" s="12">
        <v>-2.8444079495518318E-2</v>
      </c>
      <c r="DE79" s="12">
        <v>-2.566733289848816E-2</v>
      </c>
      <c r="DF79" s="12">
        <v>1.4181808995627198E-2</v>
      </c>
      <c r="DG79" s="12">
        <v>5.5375192524304256E-2</v>
      </c>
      <c r="DH79" s="12">
        <v>6.8570340712578101E-2</v>
      </c>
      <c r="DI79" s="12">
        <v>8.3468913269589648E-2</v>
      </c>
      <c r="DJ79" s="12">
        <v>9.1981632092575427E-2</v>
      </c>
      <c r="DK79" s="12">
        <v>0.22998788431106021</v>
      </c>
      <c r="DL79" s="12">
        <v>0.25138507347388345</v>
      </c>
      <c r="DM79" s="12">
        <v>0.2993319451802216</v>
      </c>
    </row>
    <row r="80" spans="1:163" x14ac:dyDescent="0.25">
      <c r="A80" s="12">
        <v>1983</v>
      </c>
      <c r="B80" s="122">
        <f t="shared" si="15"/>
        <v>14.811420145123925</v>
      </c>
      <c r="C80" s="122"/>
      <c r="D80" s="122">
        <f t="shared" si="16"/>
        <v>7.8155440150495359</v>
      </c>
      <c r="E80" s="141" t="e">
        <f t="shared" si="16"/>
        <v>#N/A</v>
      </c>
      <c r="F80" s="122">
        <f t="shared" si="16"/>
        <v>5.4294072668905917</v>
      </c>
      <c r="G80" s="122"/>
      <c r="H80" s="141" t="e">
        <f t="shared" si="16"/>
        <v>#N/A</v>
      </c>
      <c r="I80" s="122">
        <f t="shared" si="16"/>
        <v>0</v>
      </c>
      <c r="J80" s="122"/>
      <c r="K80" s="122">
        <f t="shared" si="16"/>
        <v>13.235654080879131</v>
      </c>
      <c r="L80" s="122"/>
      <c r="M80" s="122"/>
      <c r="N80" s="122">
        <f t="shared" si="16"/>
        <v>4.4066060696251261</v>
      </c>
      <c r="O80" s="141">
        <f t="shared" si="16"/>
        <v>10</v>
      </c>
      <c r="P80" s="122">
        <f t="shared" si="16"/>
        <v>9.6036518283222616</v>
      </c>
      <c r="Q80" s="122">
        <f t="shared" si="16"/>
        <v>4.7516159231196182</v>
      </c>
      <c r="R80" s="122"/>
      <c r="S80" s="122"/>
      <c r="T80" s="122">
        <f t="shared" si="16"/>
        <v>5.1289398280802301</v>
      </c>
      <c r="U80" s="122"/>
      <c r="V80" s="122">
        <f t="shared" si="16"/>
        <v>3.7493177859707947</v>
      </c>
      <c r="W80" s="122"/>
      <c r="X80" s="122"/>
      <c r="Y80" s="122"/>
      <c r="Z80" s="122">
        <f t="shared" si="16"/>
        <v>7.1999999999999993</v>
      </c>
      <c r="AA80" s="122"/>
      <c r="AB80" s="122">
        <f t="shared" si="16"/>
        <v>7.5313144594352686</v>
      </c>
      <c r="AC80" s="122">
        <f t="shared" si="16"/>
        <v>11.094667355683271</v>
      </c>
      <c r="AD80" s="122"/>
      <c r="AE80" s="122"/>
      <c r="AF80" s="141" t="e">
        <f t="shared" si="16"/>
        <v>#N/A</v>
      </c>
      <c r="AG80" s="122"/>
      <c r="AH80" s="122"/>
      <c r="AI80" s="122">
        <f t="shared" si="16"/>
        <v>7.7533394211299784</v>
      </c>
      <c r="AJ80" s="141" t="e">
        <f t="shared" si="16"/>
        <v>#N/A</v>
      </c>
      <c r="AK80" s="122">
        <f t="shared" si="16"/>
        <v>5.1049138424093607</v>
      </c>
      <c r="AL80" s="141">
        <f t="shared" si="16"/>
        <v>0</v>
      </c>
      <c r="AM80" s="122">
        <f t="shared" si="17"/>
        <v>12.531700306421746</v>
      </c>
      <c r="AN80" s="141">
        <f t="shared" si="16"/>
        <v>0</v>
      </c>
      <c r="AO80" s="141" t="e">
        <f t="shared" si="16"/>
        <v>#N/A</v>
      </c>
    </row>
    <row r="81" spans="1:106" x14ac:dyDescent="0.25">
      <c r="A81" s="12">
        <v>1984</v>
      </c>
      <c r="B81" s="122">
        <f t="shared" si="15"/>
        <v>13.330278130611534</v>
      </c>
      <c r="C81" s="122"/>
      <c r="D81" s="122">
        <f t="shared" si="16"/>
        <v>8.6839377944994851</v>
      </c>
      <c r="E81" s="141" t="e">
        <f t="shared" si="16"/>
        <v>#N/A</v>
      </c>
      <c r="F81" s="122">
        <f t="shared" si="16"/>
        <v>5.4294072668905917</v>
      </c>
      <c r="G81" s="122"/>
      <c r="H81" s="141" t="e">
        <f t="shared" si="16"/>
        <v>#N/A</v>
      </c>
      <c r="I81" s="122">
        <f t="shared" si="16"/>
        <v>0</v>
      </c>
      <c r="J81" s="122"/>
      <c r="K81" s="122">
        <f t="shared" si="16"/>
        <v>13.235654080879131</v>
      </c>
      <c r="L81" s="122"/>
      <c r="M81" s="122"/>
      <c r="N81" s="122">
        <f t="shared" si="16"/>
        <v>4.4066060696251261</v>
      </c>
      <c r="O81" s="141">
        <f t="shared" si="16"/>
        <v>10</v>
      </c>
      <c r="P81" s="122">
        <f t="shared" si="16"/>
        <v>9.6036518283222616</v>
      </c>
      <c r="Q81" s="122">
        <f t="shared" si="16"/>
        <v>5.1171248402826661</v>
      </c>
      <c r="R81" s="122"/>
      <c r="S81" s="122"/>
      <c r="T81" s="122">
        <f t="shared" si="16"/>
        <v>5.1289398280802301</v>
      </c>
      <c r="U81" s="122"/>
      <c r="V81" s="122">
        <f t="shared" si="16"/>
        <v>3.7493177859707947</v>
      </c>
      <c r="W81" s="122"/>
      <c r="X81" s="122"/>
      <c r="Y81" s="122"/>
      <c r="Z81" s="122">
        <f t="shared" si="16"/>
        <v>7.1999999999999993</v>
      </c>
      <c r="AA81" s="122"/>
      <c r="AB81" s="122">
        <f t="shared" si="16"/>
        <v>7.5313144594352686</v>
      </c>
      <c r="AC81" s="122">
        <f t="shared" si="16"/>
        <v>9.569150594276822</v>
      </c>
      <c r="AD81" s="122"/>
      <c r="AE81" s="122"/>
      <c r="AF81" s="141" t="e">
        <f t="shared" si="16"/>
        <v>#N/A</v>
      </c>
      <c r="AG81" s="122"/>
      <c r="AH81" s="122"/>
      <c r="AI81" s="122">
        <f t="shared" si="16"/>
        <v>7.7533394211299784</v>
      </c>
      <c r="AJ81" s="141" t="e">
        <f t="shared" si="16"/>
        <v>#N/A</v>
      </c>
      <c r="AK81" s="122">
        <f t="shared" si="16"/>
        <v>5.1049138424093607</v>
      </c>
      <c r="AL81" s="141">
        <f t="shared" si="16"/>
        <v>0</v>
      </c>
      <c r="AM81" s="122">
        <f t="shared" si="17"/>
        <v>13.924111451579718</v>
      </c>
      <c r="AN81" s="141">
        <f t="shared" si="16"/>
        <v>0</v>
      </c>
      <c r="AO81" s="141" t="e">
        <f t="shared" si="16"/>
        <v>#N/A</v>
      </c>
    </row>
    <row r="82" spans="1:106" x14ac:dyDescent="0.25">
      <c r="A82" s="12">
        <v>1985</v>
      </c>
      <c r="B82" s="122">
        <f t="shared" si="15"/>
        <v>13.330278130611534</v>
      </c>
      <c r="C82" s="122"/>
      <c r="D82" s="122">
        <f t="shared" si="16"/>
        <v>8.6839377944994851</v>
      </c>
      <c r="E82" s="141" t="e">
        <f t="shared" si="16"/>
        <v>#N/A</v>
      </c>
      <c r="F82" s="122">
        <f t="shared" si="16"/>
        <v>5.4294072668905917</v>
      </c>
      <c r="G82" s="122"/>
      <c r="H82" s="141" t="e">
        <f t="shared" si="16"/>
        <v>#N/A</v>
      </c>
      <c r="I82" s="122">
        <f t="shared" si="16"/>
        <v>0</v>
      </c>
      <c r="J82" s="122"/>
      <c r="K82" s="122">
        <f t="shared" si="16"/>
        <v>13.235654080879131</v>
      </c>
      <c r="L82" s="122"/>
      <c r="M82" s="122"/>
      <c r="N82" s="122">
        <f t="shared" si="16"/>
        <v>4.4066060696251261</v>
      </c>
      <c r="O82" s="141">
        <f t="shared" si="16"/>
        <v>10</v>
      </c>
      <c r="P82" s="122">
        <f t="shared" si="16"/>
        <v>9.6036518283222616</v>
      </c>
      <c r="Q82" s="122">
        <f t="shared" si="16"/>
        <v>5.1171248402826661</v>
      </c>
      <c r="R82" s="122"/>
      <c r="S82" s="122"/>
      <c r="T82" s="122">
        <f t="shared" si="16"/>
        <v>5.1289398280802301</v>
      </c>
      <c r="U82" s="122"/>
      <c r="V82" s="122">
        <f t="shared" si="16"/>
        <v>3.7493177859707947</v>
      </c>
      <c r="W82" s="122"/>
      <c r="X82" s="122"/>
      <c r="Y82" s="122"/>
      <c r="Z82" s="122">
        <f t="shared" si="16"/>
        <v>7.1999999999999993</v>
      </c>
      <c r="AA82" s="122"/>
      <c r="AB82" s="122">
        <f t="shared" si="16"/>
        <v>7.5313144594352686</v>
      </c>
      <c r="AC82" s="122">
        <f t="shared" si="16"/>
        <v>7.6275838070322486</v>
      </c>
      <c r="AD82" s="122"/>
      <c r="AE82" s="122"/>
      <c r="AF82" s="141" t="e">
        <f t="shared" si="16"/>
        <v>#N/A</v>
      </c>
      <c r="AG82" s="122"/>
      <c r="AH82" s="122"/>
      <c r="AI82" s="122">
        <f t="shared" si="16"/>
        <v>7.7533394211299784</v>
      </c>
      <c r="AJ82" s="141" t="e">
        <f t="shared" si="16"/>
        <v>#N/A</v>
      </c>
      <c r="AK82" s="122">
        <f t="shared" si="16"/>
        <v>5.1049138424093607</v>
      </c>
      <c r="AL82" s="141">
        <f t="shared" si="16"/>
        <v>0</v>
      </c>
      <c r="AM82" s="122">
        <f t="shared" si="17"/>
        <v>13.924111451579718</v>
      </c>
      <c r="AN82" s="141">
        <f t="shared" si="16"/>
        <v>0</v>
      </c>
      <c r="AO82" s="141" t="e">
        <f t="shared" si="16"/>
        <v>#N/A</v>
      </c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</row>
    <row r="83" spans="1:106" x14ac:dyDescent="0.25">
      <c r="A83" s="12">
        <v>1986</v>
      </c>
      <c r="B83" s="122">
        <f t="shared" si="15"/>
        <v>13.330278130611534</v>
      </c>
      <c r="C83" s="122"/>
      <c r="D83" s="122">
        <f t="shared" si="16"/>
        <v>8.6839377944994851</v>
      </c>
      <c r="E83" s="141" t="e">
        <f t="shared" si="16"/>
        <v>#N/A</v>
      </c>
      <c r="F83" s="122">
        <f t="shared" si="16"/>
        <v>5.4294072668905917</v>
      </c>
      <c r="G83" s="122"/>
      <c r="H83" s="141" t="e">
        <f t="shared" si="16"/>
        <v>#N/A</v>
      </c>
      <c r="I83" s="122">
        <f t="shared" si="16"/>
        <v>0</v>
      </c>
      <c r="J83" s="122"/>
      <c r="K83" s="122">
        <f t="shared" si="16"/>
        <v>13.235654080879131</v>
      </c>
      <c r="L83" s="122"/>
      <c r="M83" s="122"/>
      <c r="N83" s="122">
        <f t="shared" si="16"/>
        <v>4.4066060696251261</v>
      </c>
      <c r="O83" s="141">
        <f t="shared" si="16"/>
        <v>10</v>
      </c>
      <c r="P83" s="122">
        <f t="shared" si="16"/>
        <v>9.6036518283222616</v>
      </c>
      <c r="Q83" s="122">
        <f t="shared" si="16"/>
        <v>5.1171248402826661</v>
      </c>
      <c r="R83" s="122"/>
      <c r="S83" s="122"/>
      <c r="T83" s="122">
        <f t="shared" si="16"/>
        <v>5.1289398280802301</v>
      </c>
      <c r="U83" s="122"/>
      <c r="V83" s="122">
        <f t="shared" si="16"/>
        <v>3.7493177859707947</v>
      </c>
      <c r="W83" s="122"/>
      <c r="X83" s="122"/>
      <c r="Y83" s="122"/>
      <c r="Z83" s="122">
        <f t="shared" si="16"/>
        <v>7.1999999999999993</v>
      </c>
      <c r="AA83" s="122"/>
      <c r="AB83" s="122">
        <f t="shared" si="16"/>
        <v>7.5313144594352686</v>
      </c>
      <c r="AC83" s="122">
        <f t="shared" si="16"/>
        <v>4.368525271300288</v>
      </c>
      <c r="AD83" s="122"/>
      <c r="AE83" s="122">
        <f t="shared" si="16"/>
        <v>7.5118357506753535</v>
      </c>
      <c r="AF83" s="141" t="e">
        <f t="shared" si="16"/>
        <v>#N/A</v>
      </c>
      <c r="AG83" s="122"/>
      <c r="AH83" s="122">
        <f>+AH31*AH$69</f>
        <v>4.240234322067681</v>
      </c>
      <c r="AI83" s="122">
        <f t="shared" si="16"/>
        <v>7.7533394211299784</v>
      </c>
      <c r="AJ83" s="141" t="e">
        <f t="shared" si="16"/>
        <v>#N/A</v>
      </c>
      <c r="AK83" s="122">
        <f t="shared" si="16"/>
        <v>5.1049138424093607</v>
      </c>
      <c r="AL83" s="141">
        <f t="shared" si="16"/>
        <v>0</v>
      </c>
      <c r="AM83" s="122">
        <f t="shared" si="17"/>
        <v>13.924111451579718</v>
      </c>
      <c r="AN83" s="141">
        <f t="shared" si="16"/>
        <v>0</v>
      </c>
      <c r="AO83" s="141" t="e">
        <f t="shared" si="16"/>
        <v>#N/A</v>
      </c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</row>
    <row r="84" spans="1:106" x14ac:dyDescent="0.25">
      <c r="A84" s="12">
        <v>1987</v>
      </c>
      <c r="B84" s="122">
        <f t="shared" si="15"/>
        <v>13.330278130611534</v>
      </c>
      <c r="C84" s="122"/>
      <c r="D84" s="122">
        <f t="shared" si="16"/>
        <v>8.6839377944994851</v>
      </c>
      <c r="E84" s="141" t="e">
        <f t="shared" si="16"/>
        <v>#N/A</v>
      </c>
      <c r="F84" s="122">
        <f t="shared" si="16"/>
        <v>5.4294072668905917</v>
      </c>
      <c r="G84" s="122"/>
      <c r="H84" s="141" t="e">
        <f t="shared" si="16"/>
        <v>#N/A</v>
      </c>
      <c r="I84" s="122">
        <f t="shared" si="16"/>
        <v>0</v>
      </c>
      <c r="J84" s="122"/>
      <c r="K84" s="122">
        <f t="shared" si="16"/>
        <v>13.235654080879131</v>
      </c>
      <c r="L84" s="122"/>
      <c r="M84" s="122"/>
      <c r="N84" s="122">
        <f t="shared" si="16"/>
        <v>4.4066060696251261</v>
      </c>
      <c r="O84" s="141">
        <f t="shared" si="16"/>
        <v>10</v>
      </c>
      <c r="P84" s="122">
        <f t="shared" si="16"/>
        <v>9.6036518283222616</v>
      </c>
      <c r="Q84" s="122">
        <f t="shared" si="16"/>
        <v>5.1171248402826661</v>
      </c>
      <c r="R84" s="122">
        <f t="shared" si="16"/>
        <v>9.2907098495960962</v>
      </c>
      <c r="S84" s="122"/>
      <c r="T84" s="122">
        <f t="shared" si="16"/>
        <v>5.1289398280802301</v>
      </c>
      <c r="U84" s="122"/>
      <c r="V84" s="122">
        <f t="shared" si="16"/>
        <v>3.7493177859707947</v>
      </c>
      <c r="W84" s="122"/>
      <c r="X84" s="122"/>
      <c r="Y84" s="122"/>
      <c r="Z84" s="122">
        <f t="shared" si="16"/>
        <v>7.1999999999999993</v>
      </c>
      <c r="AA84" s="122">
        <f t="shared" si="16"/>
        <v>2.8560575828059394</v>
      </c>
      <c r="AB84" s="122">
        <f t="shared" si="16"/>
        <v>7.5313144594352686</v>
      </c>
      <c r="AC84" s="122">
        <f t="shared" si="16"/>
        <v>4.1605002583812265</v>
      </c>
      <c r="AD84" s="122"/>
      <c r="AE84" s="122">
        <f t="shared" si="16"/>
        <v>7.5118357506753535</v>
      </c>
      <c r="AF84" s="141" t="e">
        <f t="shared" si="16"/>
        <v>#N/A</v>
      </c>
      <c r="AG84" s="122"/>
      <c r="AH84" s="122">
        <f t="shared" si="16"/>
        <v>4.240234322067681</v>
      </c>
      <c r="AI84" s="122">
        <f t="shared" si="16"/>
        <v>7.7533394211299784</v>
      </c>
      <c r="AJ84" s="141" t="e">
        <f t="shared" si="16"/>
        <v>#N/A</v>
      </c>
      <c r="AK84" s="122">
        <f t="shared" si="16"/>
        <v>5.1049138424093607</v>
      </c>
      <c r="AL84" s="141">
        <f t="shared" si="16"/>
        <v>0</v>
      </c>
      <c r="AM84" s="122">
        <f t="shared" si="17"/>
        <v>13.924111451579718</v>
      </c>
      <c r="AN84" s="141">
        <f t="shared" si="16"/>
        <v>0</v>
      </c>
      <c r="AO84" s="141" t="e">
        <f t="shared" si="16"/>
        <v>#N/A</v>
      </c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</row>
    <row r="85" spans="1:106" x14ac:dyDescent="0.25">
      <c r="A85" s="12">
        <v>1988</v>
      </c>
      <c r="B85" s="122">
        <f t="shared" si="15"/>
        <v>13.330278130611534</v>
      </c>
      <c r="C85" s="122"/>
      <c r="D85" s="122">
        <f t="shared" si="16"/>
        <v>8.6839377944994851</v>
      </c>
      <c r="E85" s="141" t="e">
        <f t="shared" si="16"/>
        <v>#N/A</v>
      </c>
      <c r="F85" s="122">
        <f t="shared" si="16"/>
        <v>5.4294072668905917</v>
      </c>
      <c r="G85" s="122"/>
      <c r="H85" s="141" t="e">
        <f t="shared" si="16"/>
        <v>#N/A</v>
      </c>
      <c r="I85" s="122">
        <f t="shared" si="16"/>
        <v>0</v>
      </c>
      <c r="J85" s="122"/>
      <c r="K85" s="122">
        <f t="shared" si="16"/>
        <v>10.588523264703305</v>
      </c>
      <c r="L85" s="122"/>
      <c r="M85" s="122"/>
      <c r="N85" s="122">
        <f t="shared" si="16"/>
        <v>4.957431828328267</v>
      </c>
      <c r="O85" s="141">
        <f t="shared" si="16"/>
        <v>10</v>
      </c>
      <c r="P85" s="122">
        <f t="shared" si="16"/>
        <v>9.6036518283222616</v>
      </c>
      <c r="Q85" s="122">
        <f t="shared" si="16"/>
        <v>5.1171248402826661</v>
      </c>
      <c r="R85" s="122">
        <f t="shared" si="16"/>
        <v>8.2584087551965304</v>
      </c>
      <c r="S85" s="122">
        <f t="shared" si="16"/>
        <v>10.323126584994087</v>
      </c>
      <c r="T85" s="122">
        <f t="shared" si="16"/>
        <v>5.1289398280802301</v>
      </c>
      <c r="U85" s="122"/>
      <c r="V85" s="122">
        <f t="shared" si="16"/>
        <v>3.7493177859707947</v>
      </c>
      <c r="W85" s="122"/>
      <c r="X85" s="122"/>
      <c r="Y85" s="122"/>
      <c r="Z85" s="122">
        <f t="shared" si="16"/>
        <v>7.1999999999999993</v>
      </c>
      <c r="AA85" s="122">
        <f t="shared" si="16"/>
        <v>2.8560575828059394</v>
      </c>
      <c r="AB85" s="122">
        <f t="shared" si="16"/>
        <v>7.5313144594352686</v>
      </c>
      <c r="AC85" s="122">
        <f t="shared" si="16"/>
        <v>7.4195587941131871</v>
      </c>
      <c r="AD85" s="122">
        <f t="shared" si="16"/>
        <v>3.4521986518699306</v>
      </c>
      <c r="AE85" s="122">
        <f t="shared" si="16"/>
        <v>7.9813254850925635</v>
      </c>
      <c r="AF85" s="141" t="e">
        <f t="shared" si="16"/>
        <v>#N/A</v>
      </c>
      <c r="AG85" s="122"/>
      <c r="AH85" s="122">
        <f t="shared" si="16"/>
        <v>4.240234322067681</v>
      </c>
      <c r="AI85" s="122">
        <f t="shared" si="16"/>
        <v>7.7533394211299784</v>
      </c>
      <c r="AJ85" s="141" t="e">
        <f t="shared" si="16"/>
        <v>#N/A</v>
      </c>
      <c r="AK85" s="122">
        <f t="shared" si="16"/>
        <v>5.1049138424093607</v>
      </c>
      <c r="AL85" s="141">
        <f t="shared" si="16"/>
        <v>0</v>
      </c>
      <c r="AM85" s="122">
        <f t="shared" si="17"/>
        <v>14.620317024158703</v>
      </c>
      <c r="AN85" s="141">
        <f t="shared" si="16"/>
        <v>0</v>
      </c>
      <c r="AO85" s="141" t="e">
        <f t="shared" si="16"/>
        <v>#N/A</v>
      </c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</row>
    <row r="86" spans="1:106" x14ac:dyDescent="0.25">
      <c r="A86" s="12">
        <v>1989</v>
      </c>
      <c r="B86" s="122">
        <f t="shared" si="15"/>
        <v>11.108565108842944</v>
      </c>
      <c r="C86" s="122"/>
      <c r="D86" s="122">
        <f t="shared" si="16"/>
        <v>8.6839377944994851</v>
      </c>
      <c r="E86" s="141" t="e">
        <f t="shared" si="16"/>
        <v>#N/A</v>
      </c>
      <c r="F86" s="122">
        <f t="shared" si="16"/>
        <v>5.4294072668905917</v>
      </c>
      <c r="G86" s="122"/>
      <c r="H86" s="141" t="e">
        <f t="shared" si="16"/>
        <v>#N/A</v>
      </c>
      <c r="I86" s="122">
        <f t="shared" si="16"/>
        <v>0</v>
      </c>
      <c r="J86" s="122"/>
      <c r="K86" s="122">
        <f t="shared" si="16"/>
        <v>10.588523264703305</v>
      </c>
      <c r="L86" s="122">
        <f t="shared" si="16"/>
        <v>7.5380127174313856</v>
      </c>
      <c r="M86" s="122"/>
      <c r="N86" s="122">
        <f t="shared" si="16"/>
        <v>4.957431828328267</v>
      </c>
      <c r="O86" s="141">
        <f t="shared" si="16"/>
        <v>10</v>
      </c>
      <c r="P86" s="122">
        <f t="shared" si="16"/>
        <v>9.6036518283222616</v>
      </c>
      <c r="Q86" s="122">
        <f t="shared" si="16"/>
        <v>5.1171248402826661</v>
      </c>
      <c r="R86" s="122">
        <f t="shared" si="16"/>
        <v>8.2584087551965304</v>
      </c>
      <c r="S86" s="122">
        <f t="shared" si="16"/>
        <v>10.323126584994087</v>
      </c>
      <c r="T86" s="122">
        <f t="shared" si="16"/>
        <v>5.4138809296402428</v>
      </c>
      <c r="U86" s="122">
        <f t="shared" si="16"/>
        <v>0.37278457173094665</v>
      </c>
      <c r="V86" s="122">
        <f t="shared" si="16"/>
        <v>3.7493177859707947</v>
      </c>
      <c r="W86" s="122"/>
      <c r="X86" s="122"/>
      <c r="Y86" s="122"/>
      <c r="Z86" s="122">
        <f t="shared" si="16"/>
        <v>7.1999999999999993</v>
      </c>
      <c r="AA86" s="122">
        <f t="shared" si="16"/>
        <v>3.570071978507424</v>
      </c>
      <c r="AB86" s="122">
        <f t="shared" si="16"/>
        <v>7.5313144594352686</v>
      </c>
      <c r="AC86" s="122">
        <f t="shared" si="16"/>
        <v>10.401250645953066</v>
      </c>
      <c r="AD86" s="122">
        <f t="shared" si="16"/>
        <v>3.4521986518699306</v>
      </c>
      <c r="AE86" s="122">
        <f t="shared" si="16"/>
        <v>7.9813254850925635</v>
      </c>
      <c r="AF86" s="141" t="e">
        <f t="shared" si="16"/>
        <v>#N/A</v>
      </c>
      <c r="AG86" s="122"/>
      <c r="AH86" s="122">
        <f t="shared" si="16"/>
        <v>4.240234322067681</v>
      </c>
      <c r="AI86" s="122">
        <f t="shared" si="16"/>
        <v>7.7533394211299784</v>
      </c>
      <c r="AJ86" s="141" t="e">
        <f t="shared" si="16"/>
        <v>#N/A</v>
      </c>
      <c r="AK86" s="122">
        <f t="shared" si="16"/>
        <v>5.1049138424093607</v>
      </c>
      <c r="AL86" s="141">
        <f t="shared" si="16"/>
        <v>0</v>
      </c>
      <c r="AM86" s="122">
        <f t="shared" si="17"/>
        <v>14.620317024158703</v>
      </c>
      <c r="AN86" s="141">
        <f t="shared" si="16"/>
        <v>0</v>
      </c>
      <c r="AO86" s="141" t="e">
        <f t="shared" si="16"/>
        <v>#N/A</v>
      </c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</row>
    <row r="87" spans="1:106" x14ac:dyDescent="0.25">
      <c r="A87" s="12">
        <v>1990</v>
      </c>
      <c r="B87" s="122">
        <f t="shared" si="15"/>
        <v>9.6274230943305525</v>
      </c>
      <c r="C87" s="122"/>
      <c r="D87" s="122">
        <f t="shared" si="16"/>
        <v>8.6839377944994851</v>
      </c>
      <c r="E87" s="141" t="e">
        <f t="shared" si="16"/>
        <v>#N/A</v>
      </c>
      <c r="F87" s="122">
        <f t="shared" si="16"/>
        <v>5.4294072668905917</v>
      </c>
      <c r="G87" s="122"/>
      <c r="H87" s="141" t="e">
        <f t="shared" si="16"/>
        <v>#N/A</v>
      </c>
      <c r="I87" s="122">
        <f t="shared" si="16"/>
        <v>0</v>
      </c>
      <c r="J87" s="122"/>
      <c r="K87" s="122">
        <f t="shared" si="16"/>
        <v>11.912088672791217</v>
      </c>
      <c r="L87" s="122">
        <f t="shared" si="16"/>
        <v>7.5380127174313856</v>
      </c>
      <c r="M87" s="122"/>
      <c r="N87" s="122">
        <f t="shared" si="16"/>
        <v>4.957431828328267</v>
      </c>
      <c r="O87" s="141">
        <f t="shared" si="16"/>
        <v>10</v>
      </c>
      <c r="P87" s="122">
        <f t="shared" si="16"/>
        <v>9.6036518283222616</v>
      </c>
      <c r="Q87" s="122">
        <f t="shared" si="16"/>
        <v>5.1171248402826661</v>
      </c>
      <c r="R87" s="122">
        <f t="shared" si="16"/>
        <v>9.2907098495960962</v>
      </c>
      <c r="S87" s="122">
        <f>+S35*S$69</f>
        <v>10.323126584994087</v>
      </c>
      <c r="T87" s="122">
        <f t="shared" si="16"/>
        <v>5.4138809296402428</v>
      </c>
      <c r="U87" s="122">
        <f t="shared" si="16"/>
        <v>0.37278457173094665</v>
      </c>
      <c r="V87" s="122">
        <f t="shared" si="16"/>
        <v>3.7493177859707947</v>
      </c>
      <c r="W87" s="122"/>
      <c r="X87" s="122"/>
      <c r="Y87" s="122"/>
      <c r="Z87" s="122">
        <f t="shared" si="16"/>
        <v>7.1999999999999993</v>
      </c>
      <c r="AA87" s="122">
        <f t="shared" si="16"/>
        <v>3.570071978507424</v>
      </c>
      <c r="AB87" s="122">
        <f t="shared" si="16"/>
        <v>7.5313144594352686</v>
      </c>
      <c r="AC87" s="122">
        <f t="shared" si="16"/>
        <v>11.23335069762931</v>
      </c>
      <c r="AD87" s="122">
        <f t="shared" si="16"/>
        <v>3.4521986518699306</v>
      </c>
      <c r="AE87" s="122">
        <f t="shared" ref="AE87:AO87" si="18">+AE35*AE$69</f>
        <v>7.9813254850925635</v>
      </c>
      <c r="AF87" s="141" t="e">
        <f t="shared" si="18"/>
        <v>#N/A</v>
      </c>
      <c r="AG87" s="122"/>
      <c r="AH87" s="122">
        <f t="shared" si="18"/>
        <v>4.240234322067681</v>
      </c>
      <c r="AI87" s="122">
        <f t="shared" si="18"/>
        <v>7.7533394211299784</v>
      </c>
      <c r="AJ87" s="141" t="e">
        <f t="shared" si="18"/>
        <v>#N/A</v>
      </c>
      <c r="AK87" s="122">
        <f t="shared" si="18"/>
        <v>5.1049138424093607</v>
      </c>
      <c r="AL87" s="141">
        <f t="shared" si="18"/>
        <v>0</v>
      </c>
      <c r="AM87" s="122">
        <f t="shared" si="17"/>
        <v>15.316522596737689</v>
      </c>
      <c r="AN87" s="141">
        <f t="shared" si="18"/>
        <v>0</v>
      </c>
      <c r="AO87" s="141" t="e">
        <f t="shared" si="18"/>
        <v>#N/A</v>
      </c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</row>
    <row r="88" spans="1:106" x14ac:dyDescent="0.25">
      <c r="A88" s="12">
        <v>1991</v>
      </c>
      <c r="B88" s="122">
        <f t="shared" si="15"/>
        <v>11.849136116099141</v>
      </c>
      <c r="C88" s="122"/>
      <c r="D88" s="122">
        <f t="shared" ref="D88:AO94" si="19">+D36*D$69</f>
        <v>8.6839377944994851</v>
      </c>
      <c r="E88" s="141" t="e">
        <f t="shared" si="19"/>
        <v>#N/A</v>
      </c>
      <c r="F88" s="122">
        <f t="shared" si="19"/>
        <v>5.4294072668905917</v>
      </c>
      <c r="G88" s="122"/>
      <c r="H88" s="141" t="e">
        <f t="shared" si="19"/>
        <v>#N/A</v>
      </c>
      <c r="I88" s="122">
        <f t="shared" si="19"/>
        <v>0</v>
      </c>
      <c r="J88" s="122">
        <f t="shared" si="19"/>
        <v>1.0903449221619685</v>
      </c>
      <c r="K88" s="122">
        <f t="shared" si="19"/>
        <v>11.912088672791217</v>
      </c>
      <c r="L88" s="122">
        <f t="shared" si="19"/>
        <v>7.5380127174313856</v>
      </c>
      <c r="M88" s="122"/>
      <c r="N88" s="122">
        <f t="shared" si="19"/>
        <v>5.3858518628751542</v>
      </c>
      <c r="O88" s="141">
        <f t="shared" si="19"/>
        <v>10</v>
      </c>
      <c r="P88" s="122">
        <f t="shared" si="19"/>
        <v>9.6036518283222616</v>
      </c>
      <c r="Q88" s="122">
        <f t="shared" si="19"/>
        <v>5.1171248402826661</v>
      </c>
      <c r="R88" s="122">
        <f t="shared" si="19"/>
        <v>9.2907098495960962</v>
      </c>
      <c r="S88" s="122">
        <f t="shared" si="19"/>
        <v>10.323126584994087</v>
      </c>
      <c r="T88" s="122">
        <f t="shared" si="19"/>
        <v>5.4138809296402428</v>
      </c>
      <c r="U88" s="122">
        <f t="shared" si="19"/>
        <v>0.37278457173094665</v>
      </c>
      <c r="V88" s="122">
        <f t="shared" si="19"/>
        <v>3.7493177859707947</v>
      </c>
      <c r="W88" s="122"/>
      <c r="X88" s="122"/>
      <c r="Y88" s="122"/>
      <c r="Z88" s="122">
        <f t="shared" si="19"/>
        <v>7.1999999999999993</v>
      </c>
      <c r="AA88" s="122">
        <f t="shared" si="19"/>
        <v>3.570071978507424</v>
      </c>
      <c r="AB88" s="122">
        <f t="shared" si="19"/>
        <v>7.5313144594352686</v>
      </c>
      <c r="AC88" s="122">
        <f t="shared" si="19"/>
        <v>10.193225633034004</v>
      </c>
      <c r="AD88" s="122">
        <f t="shared" si="19"/>
        <v>3.4521986518699306</v>
      </c>
      <c r="AE88" s="122">
        <f t="shared" si="19"/>
        <v>7.9813254850925635</v>
      </c>
      <c r="AF88" s="141" t="e">
        <f t="shared" si="19"/>
        <v>#N/A</v>
      </c>
      <c r="AG88" s="122"/>
      <c r="AH88" s="122">
        <f t="shared" si="19"/>
        <v>4.240234322067681</v>
      </c>
      <c r="AI88" s="122">
        <f t="shared" si="19"/>
        <v>8.2622969108375734</v>
      </c>
      <c r="AJ88" s="141" t="e">
        <f t="shared" si="19"/>
        <v>#N/A</v>
      </c>
      <c r="AK88" s="122">
        <f t="shared" si="19"/>
        <v>5.9557328161442538</v>
      </c>
      <c r="AL88" s="141">
        <f t="shared" si="19"/>
        <v>0</v>
      </c>
      <c r="AM88" s="122">
        <f t="shared" si="17"/>
        <v>15.316522596737689</v>
      </c>
      <c r="AN88" s="141">
        <f t="shared" si="19"/>
        <v>0</v>
      </c>
      <c r="AO88" s="141" t="e">
        <f t="shared" si="19"/>
        <v>#N/A</v>
      </c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</row>
    <row r="89" spans="1:106" x14ac:dyDescent="0.25">
      <c r="A89" s="12">
        <v>1992</v>
      </c>
      <c r="B89" s="122">
        <f t="shared" si="15"/>
        <v>13.330278130611534</v>
      </c>
      <c r="C89" s="122"/>
      <c r="D89" s="122">
        <f t="shared" si="19"/>
        <v>8.6839377944994851</v>
      </c>
      <c r="E89" s="141" t="e">
        <f t="shared" si="19"/>
        <v>#N/A</v>
      </c>
      <c r="F89" s="122">
        <f t="shared" si="19"/>
        <v>5.5722864054929762</v>
      </c>
      <c r="G89" s="122"/>
      <c r="H89" s="141" t="e">
        <f t="shared" si="19"/>
        <v>#N/A</v>
      </c>
      <c r="I89" s="122">
        <f t="shared" si="19"/>
        <v>0</v>
      </c>
      <c r="J89" s="122">
        <f t="shared" si="19"/>
        <v>1.0903449221619685</v>
      </c>
      <c r="K89" s="122">
        <f t="shared" si="19"/>
        <v>11.912088672791217</v>
      </c>
      <c r="L89" s="122">
        <f t="shared" si="19"/>
        <v>7.5380127174313856</v>
      </c>
      <c r="M89" s="122"/>
      <c r="N89" s="122">
        <f t="shared" si="19"/>
        <v>6.1202862078126756</v>
      </c>
      <c r="O89" s="141">
        <f t="shared" si="19"/>
        <v>10</v>
      </c>
      <c r="P89" s="122">
        <f t="shared" si="19"/>
        <v>9.6036518283222616</v>
      </c>
      <c r="Q89" s="122">
        <f t="shared" si="19"/>
        <v>5.1171248402826661</v>
      </c>
      <c r="R89" s="122">
        <f t="shared" si="19"/>
        <v>9.2907098495960962</v>
      </c>
      <c r="S89" s="122">
        <f t="shared" si="19"/>
        <v>10.323126584994087</v>
      </c>
      <c r="T89" s="122">
        <f t="shared" si="19"/>
        <v>5.4138809296402428</v>
      </c>
      <c r="U89" s="122">
        <f t="shared" si="19"/>
        <v>0.37278457173094665</v>
      </c>
      <c r="V89" s="122">
        <f t="shared" si="19"/>
        <v>3.7493177859707947</v>
      </c>
      <c r="W89" s="122">
        <f>+W37*W$69</f>
        <v>6.7670315745727025</v>
      </c>
      <c r="X89" s="122"/>
      <c r="Y89" s="122"/>
      <c r="Z89" s="122">
        <f t="shared" si="19"/>
        <v>4.8</v>
      </c>
      <c r="AA89" s="122">
        <f t="shared" si="19"/>
        <v>3.570071978507424</v>
      </c>
      <c r="AB89" s="122">
        <f t="shared" si="19"/>
        <v>7.5313144594352686</v>
      </c>
      <c r="AC89" s="122">
        <f t="shared" si="19"/>
        <v>12.273475762224617</v>
      </c>
      <c r="AD89" s="122">
        <f t="shared" si="19"/>
        <v>3.4521986518699306</v>
      </c>
      <c r="AE89" s="122">
        <f t="shared" si="19"/>
        <v>7.5118357506753535</v>
      </c>
      <c r="AF89" s="141" t="e">
        <f t="shared" si="19"/>
        <v>#N/A</v>
      </c>
      <c r="AG89" s="122">
        <f t="shared" si="19"/>
        <v>3.3163233218687003</v>
      </c>
      <c r="AH89" s="122">
        <f t="shared" si="19"/>
        <v>4.5935871822399879</v>
      </c>
      <c r="AI89" s="122">
        <f t="shared" si="19"/>
        <v>8.2622969108375734</v>
      </c>
      <c r="AJ89" s="141" t="e">
        <f t="shared" si="19"/>
        <v>#N/A</v>
      </c>
      <c r="AK89" s="122">
        <f t="shared" si="19"/>
        <v>5.9557328161442538</v>
      </c>
      <c r="AL89" s="141">
        <f t="shared" si="19"/>
        <v>0</v>
      </c>
      <c r="AM89" s="122">
        <f t="shared" si="17"/>
        <v>15.316522596737689</v>
      </c>
      <c r="AN89" s="141">
        <f t="shared" si="19"/>
        <v>0</v>
      </c>
      <c r="AO89" s="141" t="e">
        <f t="shared" si="19"/>
        <v>#N/A</v>
      </c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</row>
    <row r="90" spans="1:106" x14ac:dyDescent="0.25">
      <c r="A90" s="12">
        <v>1993</v>
      </c>
      <c r="B90" s="122">
        <f t="shared" si="15"/>
        <v>13.330278130611534</v>
      </c>
      <c r="C90" s="122"/>
      <c r="D90" s="122">
        <f t="shared" si="19"/>
        <v>8.6839377944994851</v>
      </c>
      <c r="E90" s="141" t="e">
        <f t="shared" si="19"/>
        <v>#N/A</v>
      </c>
      <c r="F90" s="122">
        <f t="shared" si="19"/>
        <v>5.5722864054929762</v>
      </c>
      <c r="G90" s="122"/>
      <c r="H90" s="141" t="e">
        <f t="shared" si="19"/>
        <v>#N/A</v>
      </c>
      <c r="I90" s="122">
        <f t="shared" si="19"/>
        <v>0</v>
      </c>
      <c r="J90" s="122">
        <f t="shared" si="19"/>
        <v>1.0903449221619685</v>
      </c>
      <c r="K90" s="122">
        <f t="shared" si="19"/>
        <v>11.912088672791217</v>
      </c>
      <c r="L90" s="122">
        <f t="shared" si="19"/>
        <v>7.5380127174313856</v>
      </c>
      <c r="M90" s="122"/>
      <c r="N90" s="122">
        <f t="shared" si="19"/>
        <v>6.1202862078126756</v>
      </c>
      <c r="O90" s="141">
        <f t="shared" si="19"/>
        <v>10</v>
      </c>
      <c r="P90" s="122">
        <f t="shared" si="19"/>
        <v>9.6036518283222616</v>
      </c>
      <c r="Q90" s="122">
        <f t="shared" si="19"/>
        <v>5.4826337574457131</v>
      </c>
      <c r="R90" s="122">
        <f t="shared" si="19"/>
        <v>9.2907098495960962</v>
      </c>
      <c r="S90" s="122">
        <f t="shared" si="19"/>
        <v>10.323126584994087</v>
      </c>
      <c r="T90" s="122">
        <f t="shared" si="19"/>
        <v>5.4138809296402428</v>
      </c>
      <c r="U90" s="122">
        <f t="shared" si="19"/>
        <v>0.37278457173094665</v>
      </c>
      <c r="V90" s="122">
        <f t="shared" si="19"/>
        <v>3.7493177859707947</v>
      </c>
      <c r="W90" s="122">
        <f t="shared" si="19"/>
        <v>10.150547361859054</v>
      </c>
      <c r="X90" s="122"/>
      <c r="Y90" s="122"/>
      <c r="Z90" s="122">
        <f t="shared" si="19"/>
        <v>4.8</v>
      </c>
      <c r="AA90" s="122">
        <f t="shared" si="19"/>
        <v>3.570071978507424</v>
      </c>
      <c r="AB90" s="122">
        <f t="shared" si="19"/>
        <v>8.2844459053787958</v>
      </c>
      <c r="AC90" s="122">
        <f t="shared" si="19"/>
        <v>12.48150077514368</v>
      </c>
      <c r="AD90" s="122">
        <f t="shared" si="19"/>
        <v>3.4521986518699306</v>
      </c>
      <c r="AE90" s="122">
        <f t="shared" si="19"/>
        <v>7.5118357506753535</v>
      </c>
      <c r="AF90" s="141" t="e">
        <f t="shared" si="19"/>
        <v>#N/A</v>
      </c>
      <c r="AG90" s="122">
        <f t="shared" si="19"/>
        <v>4.6428526506161809</v>
      </c>
      <c r="AH90" s="122">
        <f t="shared" si="19"/>
        <v>5.3002929025846015</v>
      </c>
      <c r="AI90" s="122">
        <f t="shared" si="19"/>
        <v>8.2622969108375734</v>
      </c>
      <c r="AJ90" s="141" t="e">
        <f t="shared" si="19"/>
        <v>#N/A</v>
      </c>
      <c r="AK90" s="122">
        <f t="shared" si="19"/>
        <v>5.9557328161442538</v>
      </c>
      <c r="AL90" s="141">
        <f t="shared" si="19"/>
        <v>0</v>
      </c>
      <c r="AM90" s="122">
        <f t="shared" si="17"/>
        <v>15.316522596737689</v>
      </c>
      <c r="AN90" s="141">
        <f t="shared" si="19"/>
        <v>10</v>
      </c>
      <c r="AO90" s="141" t="e">
        <f t="shared" si="19"/>
        <v>#N/A</v>
      </c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</row>
    <row r="91" spans="1:106" x14ac:dyDescent="0.25">
      <c r="A91" s="12">
        <v>1994</v>
      </c>
      <c r="B91" s="122">
        <f t="shared" si="15"/>
        <v>13.330278130611534</v>
      </c>
      <c r="C91" s="122"/>
      <c r="D91" s="122">
        <f t="shared" si="19"/>
        <v>8.6839377944994851</v>
      </c>
      <c r="E91" s="141" t="e">
        <f t="shared" si="19"/>
        <v>#N/A</v>
      </c>
      <c r="F91" s="122">
        <f t="shared" si="19"/>
        <v>5.8580446826977433</v>
      </c>
      <c r="G91" s="122">
        <f t="shared" si="19"/>
        <v>11.46724209938826</v>
      </c>
      <c r="H91" s="141" t="e">
        <f t="shared" si="19"/>
        <v>#N/A</v>
      </c>
      <c r="I91" s="122">
        <f t="shared" si="19"/>
        <v>0</v>
      </c>
      <c r="J91" s="122">
        <f t="shared" si="19"/>
        <v>1.0903449221619685</v>
      </c>
      <c r="K91" s="122">
        <f t="shared" si="19"/>
        <v>11.912088672791217</v>
      </c>
      <c r="L91" s="122">
        <f t="shared" si="19"/>
        <v>7.5380127174313856</v>
      </c>
      <c r="M91" s="122"/>
      <c r="N91" s="122">
        <f t="shared" si="19"/>
        <v>6.1202862078126756</v>
      </c>
      <c r="O91" s="141">
        <f t="shared" si="19"/>
        <v>10</v>
      </c>
      <c r="P91" s="122">
        <f t="shared" si="19"/>
        <v>9.6036518283222616</v>
      </c>
      <c r="Q91" s="122">
        <f t="shared" si="19"/>
        <v>5.4826337574457131</v>
      </c>
      <c r="R91" s="122">
        <f t="shared" si="19"/>
        <v>9.2907098495960962</v>
      </c>
      <c r="S91" s="122">
        <f t="shared" si="19"/>
        <v>10.323126584994087</v>
      </c>
      <c r="T91" s="122">
        <f t="shared" si="19"/>
        <v>5.4138809296402428</v>
      </c>
      <c r="U91" s="122">
        <f t="shared" si="19"/>
        <v>0.37278457173094665</v>
      </c>
      <c r="V91" s="122">
        <f t="shared" si="19"/>
        <v>3.7493177859707947</v>
      </c>
      <c r="W91" s="122">
        <f t="shared" si="19"/>
        <v>10.150547361859054</v>
      </c>
      <c r="X91" s="122">
        <f t="shared" si="19"/>
        <v>8.4960658959823441</v>
      </c>
      <c r="Y91" s="122"/>
      <c r="Z91" s="122">
        <f t="shared" si="19"/>
        <v>4.8</v>
      </c>
      <c r="AA91" s="122">
        <f t="shared" si="19"/>
        <v>3.570071978507424</v>
      </c>
      <c r="AB91" s="122">
        <f t="shared" si="19"/>
        <v>8.2844459053787958</v>
      </c>
      <c r="AC91" s="122">
        <f t="shared" si="19"/>
        <v>12.48150077514368</v>
      </c>
      <c r="AD91" s="122">
        <f t="shared" si="19"/>
        <v>3.4521986518699306</v>
      </c>
      <c r="AE91" s="122">
        <f t="shared" si="19"/>
        <v>7.5118357506753535</v>
      </c>
      <c r="AF91" s="141" t="e">
        <f t="shared" si="19"/>
        <v>#N/A</v>
      </c>
      <c r="AG91" s="122">
        <f t="shared" si="19"/>
        <v>4.6428526506161809</v>
      </c>
      <c r="AH91" s="122">
        <f t="shared" si="19"/>
        <v>5.3002929025846015</v>
      </c>
      <c r="AI91" s="122">
        <f t="shared" si="19"/>
        <v>8.2622969108375734</v>
      </c>
      <c r="AJ91" s="141" t="e">
        <f t="shared" si="19"/>
        <v>#N/A</v>
      </c>
      <c r="AK91" s="122">
        <f t="shared" si="19"/>
        <v>5.9557328161442538</v>
      </c>
      <c r="AL91" s="141">
        <f t="shared" si="19"/>
        <v>0</v>
      </c>
      <c r="AM91" s="122">
        <f t="shared" si="17"/>
        <v>15.316522596737689</v>
      </c>
      <c r="AN91" s="141">
        <f t="shared" si="19"/>
        <v>10</v>
      </c>
      <c r="AO91" s="141" t="e">
        <f t="shared" si="19"/>
        <v>#N/A</v>
      </c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</row>
    <row r="92" spans="1:106" x14ac:dyDescent="0.25">
      <c r="A92" s="12">
        <v>1995</v>
      </c>
      <c r="B92" s="122">
        <f t="shared" si="15"/>
        <v>15.551991152380122</v>
      </c>
      <c r="C92" s="122"/>
      <c r="D92" s="122">
        <f t="shared" si="19"/>
        <v>8.6839377944994851</v>
      </c>
      <c r="E92" s="141" t="e">
        <f t="shared" si="19"/>
        <v>#N/A</v>
      </c>
      <c r="F92" s="122">
        <f t="shared" si="19"/>
        <v>5.8580446826977433</v>
      </c>
      <c r="G92" s="122">
        <f t="shared" si="19"/>
        <v>11.46724209938826</v>
      </c>
      <c r="H92" s="141" t="e">
        <f t="shared" si="19"/>
        <v>#N/A</v>
      </c>
      <c r="I92" s="122">
        <f t="shared" si="19"/>
        <v>0</v>
      </c>
      <c r="J92" s="122">
        <f t="shared" si="19"/>
        <v>1.0903449221619685</v>
      </c>
      <c r="K92" s="122">
        <f t="shared" si="19"/>
        <v>11.912088672791217</v>
      </c>
      <c r="L92" s="122">
        <f t="shared" si="19"/>
        <v>7.5380127174313856</v>
      </c>
      <c r="M92" s="122"/>
      <c r="N92" s="122">
        <f t="shared" si="19"/>
        <v>6.1202862078126756</v>
      </c>
      <c r="O92" s="141">
        <f t="shared" si="19"/>
        <v>10</v>
      </c>
      <c r="P92" s="122">
        <f t="shared" si="19"/>
        <v>9.6036518283222616</v>
      </c>
      <c r="Q92" s="122">
        <f t="shared" si="19"/>
        <v>5.4826337574457131</v>
      </c>
      <c r="R92" s="122">
        <f t="shared" si="19"/>
        <v>9.2907098495960962</v>
      </c>
      <c r="S92" s="122">
        <f t="shared" si="19"/>
        <v>10.323126584994087</v>
      </c>
      <c r="T92" s="122">
        <f t="shared" si="19"/>
        <v>5.4138809296402428</v>
      </c>
      <c r="U92" s="122">
        <f t="shared" si="19"/>
        <v>0.37278457173094665</v>
      </c>
      <c r="V92" s="122">
        <f t="shared" si="19"/>
        <v>3.7493177859707947</v>
      </c>
      <c r="W92" s="122">
        <f t="shared" si="19"/>
        <v>10.150547361859054</v>
      </c>
      <c r="X92" s="122">
        <f t="shared" si="19"/>
        <v>8.4960658959823441</v>
      </c>
      <c r="Y92" s="122">
        <f t="shared" si="19"/>
        <v>6.6482159434627102</v>
      </c>
      <c r="Z92" s="122">
        <f t="shared" si="19"/>
        <v>7.1999999999999993</v>
      </c>
      <c r="AA92" s="122">
        <f t="shared" si="19"/>
        <v>3.570071978507424</v>
      </c>
      <c r="AB92" s="122">
        <f t="shared" si="19"/>
        <v>8.6610116283505594</v>
      </c>
      <c r="AC92" s="122">
        <f t="shared" si="19"/>
        <v>12.48150077514368</v>
      </c>
      <c r="AD92" s="122">
        <f t="shared" si="19"/>
        <v>3.4521986518699306</v>
      </c>
      <c r="AE92" s="122">
        <f t="shared" si="19"/>
        <v>7.9813254850925635</v>
      </c>
      <c r="AF92" s="141" t="e">
        <f t="shared" si="19"/>
        <v>#N/A</v>
      </c>
      <c r="AG92" s="122">
        <f t="shared" si="19"/>
        <v>4.6428526506161809</v>
      </c>
      <c r="AH92" s="122">
        <f t="shared" si="19"/>
        <v>5.6536457627569083</v>
      </c>
      <c r="AI92" s="122">
        <f t="shared" si="19"/>
        <v>8.2622969108375734</v>
      </c>
      <c r="AJ92" s="141" t="e">
        <f t="shared" si="19"/>
        <v>#N/A</v>
      </c>
      <c r="AK92" s="122">
        <f t="shared" si="19"/>
        <v>5.9557328161442538</v>
      </c>
      <c r="AL92" s="141">
        <f t="shared" si="19"/>
        <v>0</v>
      </c>
      <c r="AM92" s="122">
        <f t="shared" si="17"/>
        <v>16.012728169316674</v>
      </c>
      <c r="AN92" s="141">
        <f t="shared" si="19"/>
        <v>12.5</v>
      </c>
      <c r="AO92" s="141" t="e">
        <f t="shared" si="19"/>
        <v>#N/A</v>
      </c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</row>
    <row r="93" spans="1:106" x14ac:dyDescent="0.25">
      <c r="A93" s="12">
        <v>1996</v>
      </c>
      <c r="B93" s="122">
        <f t="shared" si="15"/>
        <v>15.551991152380122</v>
      </c>
      <c r="C93" s="122"/>
      <c r="D93" s="122">
        <f t="shared" si="19"/>
        <v>8.6839377944994851</v>
      </c>
      <c r="E93" s="141" t="e">
        <f t="shared" si="19"/>
        <v>#N/A</v>
      </c>
      <c r="F93" s="122">
        <f t="shared" si="19"/>
        <v>6.0009238213001277</v>
      </c>
      <c r="G93" s="122">
        <f t="shared" si="19"/>
        <v>11.46724209938826</v>
      </c>
      <c r="H93" s="141" t="e">
        <f t="shared" si="19"/>
        <v>#N/A</v>
      </c>
      <c r="I93" s="122">
        <f t="shared" si="19"/>
        <v>0</v>
      </c>
      <c r="J93" s="122">
        <f t="shared" si="19"/>
        <v>1.0903449221619685</v>
      </c>
      <c r="K93" s="122">
        <f t="shared" si="19"/>
        <v>11.912088672791217</v>
      </c>
      <c r="L93" s="122">
        <f t="shared" si="19"/>
        <v>7.5380127174313856</v>
      </c>
      <c r="M93" s="122"/>
      <c r="N93" s="122">
        <f t="shared" si="19"/>
        <v>6.1202862078126756</v>
      </c>
      <c r="O93" s="141">
        <f t="shared" si="19"/>
        <v>10</v>
      </c>
      <c r="P93" s="122">
        <f t="shared" si="19"/>
        <v>10.636302562550462</v>
      </c>
      <c r="Q93" s="122">
        <f t="shared" si="19"/>
        <v>5.4826337574457131</v>
      </c>
      <c r="R93" s="122">
        <f t="shared" si="19"/>
        <v>9.2907098495960962</v>
      </c>
      <c r="S93" s="122">
        <f t="shared" si="19"/>
        <v>10.323126584994087</v>
      </c>
      <c r="T93" s="122">
        <f t="shared" si="19"/>
        <v>5.4138809296402428</v>
      </c>
      <c r="U93" s="122">
        <f t="shared" si="19"/>
        <v>0.37278457173094665</v>
      </c>
      <c r="V93" s="122">
        <f t="shared" si="19"/>
        <v>3.7493177859707947</v>
      </c>
      <c r="W93" s="122">
        <f t="shared" si="19"/>
        <v>10.150547361859054</v>
      </c>
      <c r="X93" s="122">
        <f t="shared" si="19"/>
        <v>8.4960658959823441</v>
      </c>
      <c r="Y93" s="122">
        <f t="shared" si="19"/>
        <v>6.6482159434627102</v>
      </c>
      <c r="Z93" s="122">
        <f t="shared" si="19"/>
        <v>7.1999999999999993</v>
      </c>
      <c r="AA93" s="122">
        <f t="shared" si="19"/>
        <v>3.570071978507424</v>
      </c>
      <c r="AB93" s="122">
        <f t="shared" si="19"/>
        <v>8.6610116283505594</v>
      </c>
      <c r="AC93" s="122">
        <f t="shared" si="19"/>
        <v>12.48150077514368</v>
      </c>
      <c r="AD93" s="122">
        <f t="shared" si="19"/>
        <v>3.4521986518699306</v>
      </c>
      <c r="AE93" s="122">
        <f t="shared" si="19"/>
        <v>7.9813254850925635</v>
      </c>
      <c r="AF93" s="141" t="e">
        <f t="shared" si="19"/>
        <v>#N/A</v>
      </c>
      <c r="AG93" s="122">
        <f t="shared" si="19"/>
        <v>4.6428526506161809</v>
      </c>
      <c r="AH93" s="122">
        <f t="shared" si="19"/>
        <v>5.6536457627569083</v>
      </c>
      <c r="AI93" s="122">
        <f t="shared" si="19"/>
        <v>8.2622969108375734</v>
      </c>
      <c r="AJ93" s="141" t="e">
        <f t="shared" si="19"/>
        <v>#N/A</v>
      </c>
      <c r="AK93" s="122">
        <f t="shared" si="19"/>
        <v>5.9557328161442538</v>
      </c>
      <c r="AL93" s="141">
        <f t="shared" si="19"/>
        <v>0</v>
      </c>
      <c r="AM93" s="122">
        <f t="shared" si="17"/>
        <v>16.012728169316674</v>
      </c>
      <c r="AN93" s="141">
        <f t="shared" si="19"/>
        <v>16.5</v>
      </c>
      <c r="AO93" s="141" t="e">
        <f t="shared" si="19"/>
        <v>#N/A</v>
      </c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</row>
    <row r="94" spans="1:106" x14ac:dyDescent="0.25">
      <c r="A94" s="12">
        <v>1997</v>
      </c>
      <c r="B94" s="122">
        <f t="shared" si="15"/>
        <v>15.551991152380122</v>
      </c>
      <c r="C94" s="122"/>
      <c r="D94" s="122">
        <f t="shared" si="19"/>
        <v>8.6839377944994851</v>
      </c>
      <c r="E94" s="141" t="e">
        <f t="shared" si="19"/>
        <v>#N/A</v>
      </c>
      <c r="F94" s="122">
        <f t="shared" si="19"/>
        <v>6.0009238213001277</v>
      </c>
      <c r="G94" s="122">
        <f t="shared" si="19"/>
        <v>11.46724209938826</v>
      </c>
      <c r="H94" s="141" t="e">
        <f t="shared" si="19"/>
        <v>#N/A</v>
      </c>
      <c r="I94" s="122">
        <f t="shared" si="19"/>
        <v>0</v>
      </c>
      <c r="J94" s="122">
        <f t="shared" si="19"/>
        <v>1.0903449221619685</v>
      </c>
      <c r="K94" s="122">
        <f t="shared" si="19"/>
        <v>11.912088672791217</v>
      </c>
      <c r="L94" s="122">
        <f t="shared" si="19"/>
        <v>7.5380127174313856</v>
      </c>
      <c r="M94" s="122"/>
      <c r="N94" s="122">
        <f t="shared" si="19"/>
        <v>6.1202862078126756</v>
      </c>
      <c r="O94" s="141">
        <f t="shared" si="19"/>
        <v>10</v>
      </c>
      <c r="P94" s="122">
        <f t="shared" si="19"/>
        <v>10.636302562550462</v>
      </c>
      <c r="Q94" s="122">
        <f t="shared" si="19"/>
        <v>5.4826337574457131</v>
      </c>
      <c r="R94" s="122">
        <f t="shared" si="19"/>
        <v>9.2907098495960962</v>
      </c>
      <c r="S94" s="122">
        <f t="shared" si="19"/>
        <v>10.323126584994087</v>
      </c>
      <c r="T94" s="122">
        <f t="shared" si="19"/>
        <v>5.4138809296402428</v>
      </c>
      <c r="U94" s="122">
        <f t="shared" si="19"/>
        <v>0.62130761955157776</v>
      </c>
      <c r="V94" s="122">
        <f t="shared" si="19"/>
        <v>3.7493177859707947</v>
      </c>
      <c r="W94" s="122">
        <f t="shared" si="19"/>
        <v>10.150547361859054</v>
      </c>
      <c r="X94" s="122">
        <f t="shared" si="19"/>
        <v>8.4960658959823441</v>
      </c>
      <c r="Y94" s="122">
        <f t="shared" si="19"/>
        <v>6.6482159434627102</v>
      </c>
      <c r="Z94" s="122">
        <f t="shared" si="19"/>
        <v>7.1999999999999993</v>
      </c>
      <c r="AA94" s="122">
        <f t="shared" si="19"/>
        <v>3.570071978507424</v>
      </c>
      <c r="AB94" s="122">
        <f t="shared" si="19"/>
        <v>8.6610116283505594</v>
      </c>
      <c r="AC94" s="122">
        <f t="shared" si="19"/>
        <v>12.48150077514368</v>
      </c>
      <c r="AD94" s="122">
        <f t="shared" si="19"/>
        <v>3.4521986518699306</v>
      </c>
      <c r="AE94" s="122">
        <f t="shared" si="19"/>
        <v>7.9813254850925635</v>
      </c>
      <c r="AF94" s="141" t="e">
        <f t="shared" si="19"/>
        <v>#N/A</v>
      </c>
      <c r="AG94" s="122">
        <f t="shared" si="19"/>
        <v>4.6428526506161809</v>
      </c>
      <c r="AH94" s="122">
        <f t="shared" si="19"/>
        <v>5.6536457627569083</v>
      </c>
      <c r="AI94" s="122">
        <f t="shared" si="19"/>
        <v>8.2622969108375734</v>
      </c>
      <c r="AJ94" s="141" t="e">
        <f t="shared" si="19"/>
        <v>#N/A</v>
      </c>
      <c r="AK94" s="122">
        <f t="shared" si="19"/>
        <v>5.9557328161442538</v>
      </c>
      <c r="AL94" s="141">
        <f t="shared" si="19"/>
        <v>0</v>
      </c>
      <c r="AM94" s="122">
        <f t="shared" si="17"/>
        <v>16.012728169316674</v>
      </c>
      <c r="AN94" s="141">
        <f t="shared" si="19"/>
        <v>16.5</v>
      </c>
      <c r="AO94" s="141" t="e">
        <f t="shared" si="19"/>
        <v>#N/A</v>
      </c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</row>
    <row r="95" spans="1:106" x14ac:dyDescent="0.25">
      <c r="A95" s="12">
        <v>1998</v>
      </c>
      <c r="B95" s="122">
        <f t="shared" ref="B95:Q100" si="20">+B43*B$70</f>
        <v>13.522280041961233</v>
      </c>
      <c r="C95" s="122"/>
      <c r="D95" s="122">
        <f t="shared" ref="D95:AO100" si="21">+D43*D$70</f>
        <v>8.2421899943870365</v>
      </c>
      <c r="E95" s="141" t="e">
        <f t="shared" si="21"/>
        <v>#N/A</v>
      </c>
      <c r="F95" s="122">
        <f t="shared" si="21"/>
        <v>6.1894974193576315</v>
      </c>
      <c r="G95" s="122">
        <f t="shared" si="21"/>
        <v>9.2199518889681613</v>
      </c>
      <c r="H95" s="141" t="e">
        <f t="shared" si="21"/>
        <v>#N/A</v>
      </c>
      <c r="I95" s="122">
        <f t="shared" si="21"/>
        <v>0</v>
      </c>
      <c r="J95" s="122">
        <f t="shared" si="21"/>
        <v>1.1056828046018079</v>
      </c>
      <c r="K95" s="122">
        <f t="shared" si="21"/>
        <v>12.416024151742761</v>
      </c>
      <c r="L95" s="122">
        <f t="shared" si="21"/>
        <v>5.6062425835989949</v>
      </c>
      <c r="M95" s="122"/>
      <c r="N95" s="122">
        <f t="shared" si="21"/>
        <v>6.1749354972354471</v>
      </c>
      <c r="O95" s="141">
        <f t="shared" si="21"/>
        <v>10</v>
      </c>
      <c r="P95" s="122">
        <f t="shared" si="21"/>
        <v>8.2740228465677177</v>
      </c>
      <c r="Q95" s="122">
        <f t="shared" si="21"/>
        <v>6.05704055192989</v>
      </c>
      <c r="R95" s="122">
        <f t="shared" si="21"/>
        <v>7.7704917905135495</v>
      </c>
      <c r="S95" s="122">
        <f t="shared" si="21"/>
        <v>15.974935576646738</v>
      </c>
      <c r="T95" s="122">
        <f t="shared" si="21"/>
        <v>6.5353241421371777</v>
      </c>
      <c r="U95" s="122">
        <f t="shared" si="21"/>
        <v>1.0335238585345659</v>
      </c>
      <c r="V95" s="122">
        <f t="shared" si="21"/>
        <v>3.7179055863134085</v>
      </c>
      <c r="W95" s="122">
        <f t="shared" si="21"/>
        <v>8.9604393061297536</v>
      </c>
      <c r="X95" s="122">
        <f t="shared" si="21"/>
        <v>8.5507888335400839</v>
      </c>
      <c r="Y95" s="122">
        <f t="shared" si="21"/>
        <v>6.1199597331299946</v>
      </c>
      <c r="Z95" s="122">
        <f t="shared" si="21"/>
        <v>7.1999999999999993</v>
      </c>
      <c r="AA95" s="122">
        <f t="shared" si="21"/>
        <v>3.8703993683232074</v>
      </c>
      <c r="AB95" s="122">
        <f t="shared" si="21"/>
        <v>6.9934689287980332</v>
      </c>
      <c r="AC95" s="122">
        <f t="shared" si="21"/>
        <v>12.151518748737917</v>
      </c>
      <c r="AD95" s="122">
        <f t="shared" si="21"/>
        <v>3.2465134948651997</v>
      </c>
      <c r="AE95" s="122">
        <f t="shared" si="21"/>
        <v>7.7883076095411452</v>
      </c>
      <c r="AF95" s="141" t="e">
        <f t="shared" si="21"/>
        <v>#N/A</v>
      </c>
      <c r="AG95" s="122">
        <f t="shared" si="21"/>
        <v>4.466900546595661</v>
      </c>
      <c r="AH95" s="122">
        <f t="shared" si="21"/>
        <v>6.1733891533521525</v>
      </c>
      <c r="AI95" s="122">
        <f t="shared" si="21"/>
        <v>6.9320321855198275</v>
      </c>
      <c r="AJ95" s="141" t="e">
        <f t="shared" si="21"/>
        <v>#N/A</v>
      </c>
      <c r="AK95" s="122">
        <f t="shared" si="21"/>
        <v>5.4909876048826511</v>
      </c>
      <c r="AL95" s="141">
        <f t="shared" si="21"/>
        <v>0</v>
      </c>
      <c r="AM95" s="122">
        <f t="shared" si="17"/>
        <v>16.012728169316674</v>
      </c>
      <c r="AN95" s="141" t="e">
        <f t="shared" si="21"/>
        <v>#N/A</v>
      </c>
      <c r="AO95" s="141" t="e">
        <f t="shared" si="21"/>
        <v>#N/A</v>
      </c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</row>
    <row r="96" spans="1:106" x14ac:dyDescent="0.25">
      <c r="A96" s="12">
        <v>1999</v>
      </c>
      <c r="B96" s="122">
        <f t="shared" si="20"/>
        <v>13.522280041961233</v>
      </c>
      <c r="C96" s="122"/>
      <c r="D96" s="122">
        <f t="shared" si="21"/>
        <v>8.2421899943870365</v>
      </c>
      <c r="E96" s="141" t="e">
        <f t="shared" si="21"/>
        <v>#N/A</v>
      </c>
      <c r="F96" s="122">
        <f t="shared" si="21"/>
        <v>6.1894974193576315</v>
      </c>
      <c r="G96" s="122">
        <f t="shared" si="21"/>
        <v>9.2199518889681613</v>
      </c>
      <c r="H96" s="141" t="e">
        <f t="shared" si="21"/>
        <v>#N/A</v>
      </c>
      <c r="I96" s="122">
        <f t="shared" si="21"/>
        <v>0</v>
      </c>
      <c r="J96" s="122">
        <f t="shared" si="21"/>
        <v>1.1056828046018079</v>
      </c>
      <c r="K96" s="122">
        <f t="shared" si="21"/>
        <v>12.416024151742761</v>
      </c>
      <c r="L96" s="122">
        <f t="shared" si="21"/>
        <v>5.6062425835989949</v>
      </c>
      <c r="M96" s="122">
        <f t="shared" ref="M96:M100" si="22">+M44*M$71</f>
        <v>4.9133318705223923</v>
      </c>
      <c r="N96" s="122">
        <f t="shared" si="21"/>
        <v>6.1749354972354471</v>
      </c>
      <c r="O96" s="141">
        <f t="shared" si="21"/>
        <v>10</v>
      </c>
      <c r="P96" s="122">
        <f t="shared" si="21"/>
        <v>8.2740228465677177</v>
      </c>
      <c r="Q96" s="122">
        <f t="shared" si="21"/>
        <v>6.05704055192989</v>
      </c>
      <c r="R96" s="122">
        <f t="shared" si="21"/>
        <v>7.7704917905135495</v>
      </c>
      <c r="S96" s="122">
        <f t="shared" si="21"/>
        <v>15.974935576646738</v>
      </c>
      <c r="T96" s="122">
        <f t="shared" si="21"/>
        <v>6.5353241421371777</v>
      </c>
      <c r="U96" s="122">
        <f t="shared" si="21"/>
        <v>1.0335238585345659</v>
      </c>
      <c r="V96" s="122">
        <f t="shared" si="21"/>
        <v>3.7179055863134085</v>
      </c>
      <c r="W96" s="122">
        <f t="shared" si="21"/>
        <v>8.9604393061297536</v>
      </c>
      <c r="X96" s="122">
        <f t="shared" si="21"/>
        <v>8.5507888335400839</v>
      </c>
      <c r="Y96" s="122">
        <f t="shared" si="21"/>
        <v>6.1199597331299946</v>
      </c>
      <c r="Z96" s="122">
        <f t="shared" si="21"/>
        <v>7.1999999999999993</v>
      </c>
      <c r="AA96" s="122">
        <f t="shared" si="21"/>
        <v>3.8703993683232074</v>
      </c>
      <c r="AB96" s="122">
        <f t="shared" si="21"/>
        <v>6.9934689287980332</v>
      </c>
      <c r="AC96" s="122">
        <f t="shared" si="21"/>
        <v>12.151518748737917</v>
      </c>
      <c r="AD96" s="122">
        <f t="shared" si="21"/>
        <v>3.2465134948651997</v>
      </c>
      <c r="AE96" s="122">
        <f t="shared" si="21"/>
        <v>7.7883076095411452</v>
      </c>
      <c r="AF96" s="141" t="e">
        <f t="shared" si="21"/>
        <v>#N/A</v>
      </c>
      <c r="AG96" s="122">
        <f t="shared" si="21"/>
        <v>4.466900546595661</v>
      </c>
      <c r="AH96" s="122">
        <f t="shared" si="21"/>
        <v>6.1733891533521525</v>
      </c>
      <c r="AI96" s="122">
        <f t="shared" si="21"/>
        <v>6.9320321855198275</v>
      </c>
      <c r="AJ96" s="141" t="e">
        <f t="shared" si="21"/>
        <v>#N/A</v>
      </c>
      <c r="AK96" s="122">
        <f t="shared" si="21"/>
        <v>5.4909876048826511</v>
      </c>
      <c r="AL96" s="141">
        <f t="shared" si="21"/>
        <v>0</v>
      </c>
      <c r="AM96" s="122">
        <f t="shared" si="17"/>
        <v>16.012728169316674</v>
      </c>
      <c r="AN96" s="141" t="e">
        <f t="shared" si="21"/>
        <v>#N/A</v>
      </c>
      <c r="AO96" s="141" t="e">
        <f t="shared" si="21"/>
        <v>#N/A</v>
      </c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</row>
    <row r="97" spans="1:106" x14ac:dyDescent="0.25">
      <c r="A97" s="12">
        <v>2000</v>
      </c>
      <c r="B97" s="122">
        <f t="shared" si="20"/>
        <v>13.522280041961233</v>
      </c>
      <c r="C97" s="122">
        <f t="shared" si="20"/>
        <v>1.6087024081142298</v>
      </c>
      <c r="D97" s="122">
        <f t="shared" si="20"/>
        <v>8.2421899943870365</v>
      </c>
      <c r="E97" s="141" t="e">
        <f t="shared" si="20"/>
        <v>#N/A</v>
      </c>
      <c r="F97" s="122">
        <f t="shared" si="20"/>
        <v>6.1894974193576315</v>
      </c>
      <c r="G97" s="122">
        <f t="shared" si="20"/>
        <v>9.2199518889681613</v>
      </c>
      <c r="H97" s="141" t="e">
        <f t="shared" si="20"/>
        <v>#N/A</v>
      </c>
      <c r="I97" s="122">
        <f t="shared" si="20"/>
        <v>0</v>
      </c>
      <c r="J97" s="122">
        <f t="shared" si="20"/>
        <v>1.1056828046018079</v>
      </c>
      <c r="K97" s="122">
        <f t="shared" si="20"/>
        <v>12.416024151742761</v>
      </c>
      <c r="L97" s="122">
        <f t="shared" si="20"/>
        <v>8.4093638753984923</v>
      </c>
      <c r="M97" s="122">
        <f t="shared" si="22"/>
        <v>7.9841642895988878</v>
      </c>
      <c r="N97" s="122">
        <f t="shared" si="20"/>
        <v>6.1749354972354471</v>
      </c>
      <c r="O97" s="141">
        <f t="shared" si="20"/>
        <v>12</v>
      </c>
      <c r="P97" s="122">
        <f t="shared" si="20"/>
        <v>7.8723712520741396</v>
      </c>
      <c r="Q97" s="122">
        <f t="shared" si="20"/>
        <v>6.05704055192989</v>
      </c>
      <c r="R97" s="122">
        <f t="shared" si="21"/>
        <v>7.7704917905135495</v>
      </c>
      <c r="S97" s="122">
        <f t="shared" si="21"/>
        <v>15.974935576646738</v>
      </c>
      <c r="T97" s="122">
        <f t="shared" si="21"/>
        <v>6.5353241421371777</v>
      </c>
      <c r="U97" s="122">
        <f t="shared" si="21"/>
        <v>1.0335238585345659</v>
      </c>
      <c r="V97" s="122">
        <f t="shared" si="21"/>
        <v>3.7179055863134085</v>
      </c>
      <c r="W97" s="122">
        <f t="shared" si="21"/>
        <v>8.9604393061297536</v>
      </c>
      <c r="X97" s="122">
        <f t="shared" si="21"/>
        <v>8.5507888335400839</v>
      </c>
      <c r="Y97" s="122">
        <f t="shared" si="21"/>
        <v>6.1199597331299946</v>
      </c>
      <c r="Z97" s="122">
        <f t="shared" si="21"/>
        <v>7.1999999999999993</v>
      </c>
      <c r="AA97" s="122">
        <f t="shared" si="21"/>
        <v>3.8703993683232074</v>
      </c>
      <c r="AB97" s="122">
        <f t="shared" si="21"/>
        <v>6.9934689287980332</v>
      </c>
      <c r="AC97" s="122">
        <f t="shared" si="21"/>
        <v>12.151518748737917</v>
      </c>
      <c r="AD97" s="122">
        <f t="shared" si="21"/>
        <v>3.2465134948651997</v>
      </c>
      <c r="AE97" s="122">
        <f t="shared" si="21"/>
        <v>7.7883076095411452</v>
      </c>
      <c r="AF97" s="141" t="e">
        <f t="shared" si="21"/>
        <v>#N/A</v>
      </c>
      <c r="AG97" s="122">
        <f t="shared" si="21"/>
        <v>4.466900546595661</v>
      </c>
      <c r="AH97" s="122">
        <f t="shared" si="21"/>
        <v>6.1733891533521525</v>
      </c>
      <c r="AI97" s="122">
        <f t="shared" si="21"/>
        <v>6.9320321855198275</v>
      </c>
      <c r="AJ97" s="141" t="e">
        <f t="shared" si="21"/>
        <v>#N/A</v>
      </c>
      <c r="AK97" s="122">
        <f t="shared" si="21"/>
        <v>5.4909876048826511</v>
      </c>
      <c r="AL97" s="141">
        <f t="shared" si="21"/>
        <v>0</v>
      </c>
      <c r="AM97" s="122">
        <f t="shared" si="17"/>
        <v>16.012728169316674</v>
      </c>
      <c r="AN97" s="141" t="e">
        <f t="shared" si="21"/>
        <v>#N/A</v>
      </c>
      <c r="AO97" s="141" t="e">
        <f t="shared" si="21"/>
        <v>#N/A</v>
      </c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</row>
    <row r="98" spans="1:106" x14ac:dyDescent="0.25">
      <c r="A98" s="12">
        <v>2001</v>
      </c>
      <c r="B98" s="122">
        <f t="shared" si="20"/>
        <v>13.522280041961233</v>
      </c>
      <c r="C98" s="122">
        <f t="shared" si="20"/>
        <v>1.6087024081142298</v>
      </c>
      <c r="D98" s="122">
        <f t="shared" si="20"/>
        <v>8.2421899943870365</v>
      </c>
      <c r="E98" s="141" t="e">
        <f t="shared" si="20"/>
        <v>#N/A</v>
      </c>
      <c r="F98" s="122">
        <f t="shared" si="20"/>
        <v>6.1894974193576315</v>
      </c>
      <c r="G98" s="122">
        <f t="shared" si="20"/>
        <v>9.2199518889681613</v>
      </c>
      <c r="H98" s="141" t="e">
        <f t="shared" si="20"/>
        <v>#N/A</v>
      </c>
      <c r="I98" s="122">
        <f t="shared" si="20"/>
        <v>0</v>
      </c>
      <c r="J98" s="122">
        <f t="shared" si="20"/>
        <v>1.1056828046018079</v>
      </c>
      <c r="K98" s="122">
        <f t="shared" si="20"/>
        <v>12.416024151742761</v>
      </c>
      <c r="L98" s="122">
        <f t="shared" si="20"/>
        <v>8.9699881337583918</v>
      </c>
      <c r="M98" s="122">
        <f t="shared" si="22"/>
        <v>7.9841642895988878</v>
      </c>
      <c r="N98" s="122">
        <f t="shared" si="20"/>
        <v>6.1749354972354471</v>
      </c>
      <c r="O98" s="141">
        <f t="shared" si="20"/>
        <v>14</v>
      </c>
      <c r="P98" s="122">
        <f t="shared" si="20"/>
        <v>7.8723712520741396</v>
      </c>
      <c r="Q98" s="122">
        <f t="shared" si="20"/>
        <v>6.05704055192989</v>
      </c>
      <c r="R98" s="122">
        <f t="shared" si="21"/>
        <v>7.7704917905135495</v>
      </c>
      <c r="S98" s="122">
        <f t="shared" si="21"/>
        <v>15.974935576646738</v>
      </c>
      <c r="T98" s="122">
        <f t="shared" si="21"/>
        <v>6.5353241421371777</v>
      </c>
      <c r="U98" s="122">
        <f t="shared" si="21"/>
        <v>1.0335238585345659</v>
      </c>
      <c r="V98" s="122">
        <f t="shared" si="21"/>
        <v>3.7179055863134085</v>
      </c>
      <c r="W98" s="122">
        <f t="shared" si="21"/>
        <v>8.9604393061297536</v>
      </c>
      <c r="X98" s="122">
        <f t="shared" si="21"/>
        <v>8.5507888335400839</v>
      </c>
      <c r="Y98" s="122">
        <f t="shared" si="21"/>
        <v>6.1199597331299946</v>
      </c>
      <c r="Z98" s="122">
        <f t="shared" si="21"/>
        <v>7.1999999999999993</v>
      </c>
      <c r="AA98" s="122">
        <f t="shared" si="21"/>
        <v>3.8703993683232074</v>
      </c>
      <c r="AB98" s="122">
        <f t="shared" si="21"/>
        <v>7.2975327952675126</v>
      </c>
      <c r="AC98" s="122">
        <f t="shared" si="21"/>
        <v>12.151518748737917</v>
      </c>
      <c r="AD98" s="122">
        <f t="shared" si="21"/>
        <v>3.2465134948651997</v>
      </c>
      <c r="AE98" s="122">
        <f t="shared" si="21"/>
        <v>7.7883076095411452</v>
      </c>
      <c r="AF98" s="141" t="e">
        <f t="shared" si="21"/>
        <v>#N/A</v>
      </c>
      <c r="AG98" s="122">
        <f t="shared" si="21"/>
        <v>4.466900546595661</v>
      </c>
      <c r="AH98" s="122">
        <f t="shared" si="21"/>
        <v>6.1733891533521525</v>
      </c>
      <c r="AI98" s="122">
        <f t="shared" si="21"/>
        <v>6.9320321855198275</v>
      </c>
      <c r="AJ98" s="141" t="e">
        <f t="shared" si="21"/>
        <v>#N/A</v>
      </c>
      <c r="AK98" s="122">
        <f t="shared" si="21"/>
        <v>5.4909876048826511</v>
      </c>
      <c r="AL98" s="141">
        <f t="shared" si="21"/>
        <v>0</v>
      </c>
      <c r="AM98" s="122">
        <f t="shared" si="17"/>
        <v>16.012728169316674</v>
      </c>
      <c r="AN98" s="141" t="e">
        <f t="shared" si="21"/>
        <v>#N/A</v>
      </c>
      <c r="AO98" s="141" t="e">
        <f t="shared" si="21"/>
        <v>#N/A</v>
      </c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</row>
    <row r="99" spans="1:106" x14ac:dyDescent="0.25">
      <c r="A99" s="12">
        <v>2002</v>
      </c>
      <c r="B99" s="122">
        <f t="shared" si="20"/>
        <v>13.522280041961233</v>
      </c>
      <c r="C99" s="122">
        <f t="shared" si="20"/>
        <v>1.6087024081142298</v>
      </c>
      <c r="D99" s="122">
        <f t="shared" si="20"/>
        <v>8.2421899943870365</v>
      </c>
      <c r="E99" s="141" t="e">
        <f t="shared" si="20"/>
        <v>#N/A</v>
      </c>
      <c r="F99" s="122">
        <f t="shared" si="20"/>
        <v>6.1894974193576315</v>
      </c>
      <c r="G99" s="122">
        <f t="shared" si="20"/>
        <v>9.2199518889681613</v>
      </c>
      <c r="H99" s="141" t="e">
        <f t="shared" si="20"/>
        <v>#N/A</v>
      </c>
      <c r="I99" s="122">
        <f t="shared" si="20"/>
        <v>0</v>
      </c>
      <c r="J99" s="122">
        <f t="shared" si="20"/>
        <v>1.1056828046018079</v>
      </c>
      <c r="K99" s="122">
        <f t="shared" si="20"/>
        <v>12.416024151742761</v>
      </c>
      <c r="L99" s="122">
        <f t="shared" si="20"/>
        <v>8.9699881337583918</v>
      </c>
      <c r="M99" s="122">
        <f t="shared" si="22"/>
        <v>7.9841642895988878</v>
      </c>
      <c r="N99" s="122">
        <f t="shared" si="20"/>
        <v>6.1749354972354471</v>
      </c>
      <c r="O99" s="141">
        <f t="shared" si="20"/>
        <v>12</v>
      </c>
      <c r="P99" s="122">
        <f t="shared" si="20"/>
        <v>7.8723712520741396</v>
      </c>
      <c r="Q99" s="122">
        <f t="shared" si="20"/>
        <v>6.05704055192989</v>
      </c>
      <c r="R99" s="122">
        <f t="shared" si="21"/>
        <v>7.7704917905135495</v>
      </c>
      <c r="S99" s="122">
        <f t="shared" si="21"/>
        <v>15.974935576646738</v>
      </c>
      <c r="T99" s="122">
        <f t="shared" si="21"/>
        <v>6.5353241421371777</v>
      </c>
      <c r="U99" s="122">
        <f t="shared" si="21"/>
        <v>1.0335238585345659</v>
      </c>
      <c r="V99" s="122">
        <f t="shared" si="21"/>
        <v>3.7179055863134085</v>
      </c>
      <c r="W99" s="122">
        <f t="shared" si="21"/>
        <v>8.9604393061297536</v>
      </c>
      <c r="X99" s="122">
        <f t="shared" si="21"/>
        <v>8.5507888335400839</v>
      </c>
      <c r="Y99" s="122">
        <f t="shared" si="21"/>
        <v>6.1199597331299946</v>
      </c>
      <c r="Z99" s="122">
        <f t="shared" si="21"/>
        <v>7.1999999999999993</v>
      </c>
      <c r="AA99" s="122">
        <f t="shared" si="21"/>
        <v>3.8703993683232074</v>
      </c>
      <c r="AB99" s="122">
        <f t="shared" si="21"/>
        <v>7.2975327952675126</v>
      </c>
      <c r="AC99" s="122">
        <f t="shared" si="21"/>
        <v>12.151518748737917</v>
      </c>
      <c r="AD99" s="122">
        <f t="shared" si="21"/>
        <v>3.2465134948651997</v>
      </c>
      <c r="AE99" s="122">
        <f t="shared" si="21"/>
        <v>8.7045790930165747</v>
      </c>
      <c r="AF99" s="141" t="e">
        <f t="shared" si="21"/>
        <v>#N/A</v>
      </c>
      <c r="AG99" s="122">
        <f t="shared" si="21"/>
        <v>4.466900546595661</v>
      </c>
      <c r="AH99" s="122">
        <f t="shared" si="21"/>
        <v>6.1733891533521525</v>
      </c>
      <c r="AI99" s="122">
        <f t="shared" si="21"/>
        <v>6.9320321855198275</v>
      </c>
      <c r="AJ99" s="141" t="e">
        <f t="shared" si="21"/>
        <v>#N/A</v>
      </c>
      <c r="AK99" s="122">
        <f t="shared" si="21"/>
        <v>5.4909876048826511</v>
      </c>
      <c r="AL99" s="141">
        <f t="shared" si="21"/>
        <v>0</v>
      </c>
      <c r="AM99" s="122">
        <f t="shared" si="17"/>
        <v>16.012728169316674</v>
      </c>
      <c r="AN99" s="141" t="e">
        <f t="shared" si="21"/>
        <v>#N/A</v>
      </c>
      <c r="AO99" s="141" t="e">
        <f t="shared" si="21"/>
        <v>#N/A</v>
      </c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</row>
    <row r="100" spans="1:106" x14ac:dyDescent="0.25">
      <c r="A100" s="12">
        <v>2003</v>
      </c>
      <c r="B100" s="122">
        <f t="shared" si="20"/>
        <v>13.522280041961233</v>
      </c>
      <c r="C100" s="122">
        <f t="shared" si="20"/>
        <v>1.6087024081142298</v>
      </c>
      <c r="D100" s="122">
        <f t="shared" si="20"/>
        <v>8.2421899943870365</v>
      </c>
      <c r="E100" s="141" t="e">
        <f t="shared" si="20"/>
        <v>#N/A</v>
      </c>
      <c r="F100" s="122">
        <f t="shared" si="20"/>
        <v>6.1894974193576315</v>
      </c>
      <c r="G100" s="122">
        <f t="shared" si="20"/>
        <v>9.2199518889681613</v>
      </c>
      <c r="H100" s="141" t="e">
        <f t="shared" si="20"/>
        <v>#N/A</v>
      </c>
      <c r="I100" s="122">
        <f t="shared" si="20"/>
        <v>0</v>
      </c>
      <c r="J100" s="122">
        <f t="shared" si="20"/>
        <v>1.1056828046018079</v>
      </c>
      <c r="K100" s="122">
        <f t="shared" si="20"/>
        <v>12.416024151742761</v>
      </c>
      <c r="L100" s="122">
        <f t="shared" si="20"/>
        <v>8.9699881337583918</v>
      </c>
      <c r="M100" s="122">
        <f t="shared" si="22"/>
        <v>7.9841642895988878</v>
      </c>
      <c r="N100" s="122">
        <f t="shared" si="20"/>
        <v>6.1749354972354471</v>
      </c>
      <c r="O100" s="141">
        <f t="shared" si="20"/>
        <v>12</v>
      </c>
      <c r="P100" s="122">
        <f t="shared" si="20"/>
        <v>7.8723712520741396</v>
      </c>
      <c r="Q100" s="122">
        <f t="shared" si="20"/>
        <v>6.05704055192989</v>
      </c>
      <c r="R100" s="122">
        <f t="shared" si="21"/>
        <v>7.7704917905135495</v>
      </c>
      <c r="S100" s="122">
        <f t="shared" si="21"/>
        <v>15.974935576646738</v>
      </c>
      <c r="T100" s="122">
        <f t="shared" si="21"/>
        <v>6.5353241421371777</v>
      </c>
      <c r="U100" s="122">
        <f t="shared" si="21"/>
        <v>1.0335238585345659</v>
      </c>
      <c r="V100" s="122">
        <f t="shared" si="21"/>
        <v>3.7179055863134085</v>
      </c>
      <c r="W100" s="122">
        <f t="shared" si="21"/>
        <v>8.9604393061297536</v>
      </c>
      <c r="X100" s="122">
        <f t="shared" si="21"/>
        <v>8.5507888335400839</v>
      </c>
      <c r="Y100" s="122">
        <f t="shared" si="21"/>
        <v>6.1199597331299946</v>
      </c>
      <c r="Z100" s="122">
        <f t="shared" si="21"/>
        <v>7.1999999999999993</v>
      </c>
      <c r="AA100" s="122">
        <f t="shared" si="21"/>
        <v>3.8703993683232074</v>
      </c>
      <c r="AB100" s="122">
        <f t="shared" si="21"/>
        <v>7.2975327952675126</v>
      </c>
      <c r="AC100" s="122">
        <f t="shared" si="21"/>
        <v>12.826603123667802</v>
      </c>
      <c r="AD100" s="122">
        <f t="shared" si="21"/>
        <v>3.2465134948651997</v>
      </c>
      <c r="AE100" s="122">
        <f t="shared" si="21"/>
        <v>8.7045790930165747</v>
      </c>
      <c r="AF100" s="141" t="e">
        <f t="shared" si="21"/>
        <v>#N/A</v>
      </c>
      <c r="AG100" s="122">
        <f t="shared" si="21"/>
        <v>4.466900546595661</v>
      </c>
      <c r="AH100" s="122">
        <f t="shared" si="21"/>
        <v>6.1733891533521525</v>
      </c>
      <c r="AI100" s="122">
        <f t="shared" si="21"/>
        <v>6.9320321855198275</v>
      </c>
      <c r="AJ100" s="141" t="e">
        <f t="shared" si="21"/>
        <v>#N/A</v>
      </c>
      <c r="AK100" s="122">
        <f t="shared" si="21"/>
        <v>5.4909876048826511</v>
      </c>
      <c r="AL100" s="141">
        <f t="shared" si="21"/>
        <v>0</v>
      </c>
      <c r="AM100" s="122">
        <f t="shared" si="17"/>
        <v>16.012728169316674</v>
      </c>
      <c r="AN100" s="141" t="e">
        <f t="shared" si="21"/>
        <v>#N/A</v>
      </c>
      <c r="AO100" s="141" t="e">
        <f t="shared" si="21"/>
        <v>#N/A</v>
      </c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</row>
    <row r="101" spans="1:106" x14ac:dyDescent="0.25">
      <c r="A101" s="12">
        <v>2004</v>
      </c>
      <c r="B101" s="122">
        <f>+B49*B$71</f>
        <v>11.971401932426604</v>
      </c>
      <c r="C101" s="122">
        <f t="shared" ref="C101:AO105" si="23">+C49*C$71</f>
        <v>1.7962019602793158</v>
      </c>
      <c r="D101" s="122">
        <f t="shared" si="23"/>
        <v>8.1548588029050055</v>
      </c>
      <c r="E101" s="141" t="e">
        <f t="shared" si="23"/>
        <v>#N/A</v>
      </c>
      <c r="F101" s="122">
        <f t="shared" si="23"/>
        <v>6.3854030760272433</v>
      </c>
      <c r="G101" s="122">
        <f t="shared" si="23"/>
        <v>8.9746657479513345</v>
      </c>
      <c r="H101" s="141">
        <f t="shared" si="23"/>
        <v>10</v>
      </c>
      <c r="I101" s="122">
        <f t="shared" si="23"/>
        <v>0</v>
      </c>
      <c r="J101" s="122">
        <f t="shared" si="23"/>
        <v>1.2380752389872596</v>
      </c>
      <c r="K101" s="122">
        <f t="shared" si="23"/>
        <v>11.031789744959193</v>
      </c>
      <c r="L101" s="122">
        <f t="shared" si="23"/>
        <v>8.1853174617267968</v>
      </c>
      <c r="M101" s="122">
        <f t="shared" si="23"/>
        <v>7.9841642895988878</v>
      </c>
      <c r="N101" s="122">
        <f t="shared" si="23"/>
        <v>6.5328848377165416</v>
      </c>
      <c r="O101" s="141">
        <f t="shared" si="23"/>
        <v>12</v>
      </c>
      <c r="P101" s="122">
        <f t="shared" si="23"/>
        <v>8.1493123991773952</v>
      </c>
      <c r="Q101" s="122">
        <f t="shared" si="23"/>
        <v>6.232239521552299</v>
      </c>
      <c r="R101" s="122">
        <f t="shared" si="23"/>
        <v>8.4311285589844349</v>
      </c>
      <c r="S101" s="122">
        <f t="shared" si="23"/>
        <v>14.403030694866148</v>
      </c>
      <c r="T101" s="122">
        <f t="shared" si="23"/>
        <v>6.3951217582955717</v>
      </c>
      <c r="U101" s="122">
        <f t="shared" si="23"/>
        <v>1.0988501699475386</v>
      </c>
      <c r="V101" s="122">
        <f t="shared" si="23"/>
        <v>3.7340142559322405</v>
      </c>
      <c r="W101" s="122">
        <f t="shared" si="23"/>
        <v>9.0456385912258988</v>
      </c>
      <c r="X101" s="122">
        <f t="shared" si="23"/>
        <v>7.9737666477160474</v>
      </c>
      <c r="Y101" s="122">
        <f t="shared" si="23"/>
        <v>7.8244971638058907</v>
      </c>
      <c r="Z101" s="122">
        <f t="shared" si="23"/>
        <v>7.3468370657103694</v>
      </c>
      <c r="AA101" s="122">
        <f t="shared" si="23"/>
        <v>3.6453067168537849</v>
      </c>
      <c r="AB101" s="122">
        <f t="shared" si="23"/>
        <v>6.4422534115598804</v>
      </c>
      <c r="AC101" s="122">
        <f t="shared" si="23"/>
        <v>10.700848021545855</v>
      </c>
      <c r="AD101" s="122">
        <f t="shared" si="23"/>
        <v>3.3628494683844141</v>
      </c>
      <c r="AE101" s="122">
        <f t="shared" si="23"/>
        <v>9.8096197610710245</v>
      </c>
      <c r="AF101" s="141" t="e">
        <f t="shared" si="23"/>
        <v>#N/A</v>
      </c>
      <c r="AG101" s="122">
        <f t="shared" si="23"/>
        <v>4.8692840904889731</v>
      </c>
      <c r="AH101" s="122">
        <f t="shared" si="23"/>
        <v>6.00781999134791</v>
      </c>
      <c r="AI101" s="122">
        <f t="shared" si="23"/>
        <v>7.6859388986084634</v>
      </c>
      <c r="AJ101" s="141" t="e">
        <f t="shared" si="23"/>
        <v>#N/A</v>
      </c>
      <c r="AK101" s="122">
        <f t="shared" si="23"/>
        <v>5.6584049118372999</v>
      </c>
      <c r="AL101" s="141">
        <f t="shared" si="23"/>
        <v>0</v>
      </c>
      <c r="AM101" s="122">
        <f t="shared" si="17"/>
        <v>16.012728169316674</v>
      </c>
      <c r="AN101" s="141">
        <f t="shared" si="23"/>
        <v>16</v>
      </c>
      <c r="AO101" s="141" t="e">
        <f t="shared" si="23"/>
        <v>#N/A</v>
      </c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</row>
    <row r="102" spans="1:106" x14ac:dyDescent="0.25">
      <c r="A102" s="12">
        <v>2005</v>
      </c>
      <c r="B102" s="122">
        <f>+B50*B$71</f>
        <v>11.971401932426604</v>
      </c>
      <c r="C102" s="122">
        <f t="shared" si="23"/>
        <v>1.7962019602793158</v>
      </c>
      <c r="D102" s="122">
        <f t="shared" si="23"/>
        <v>8.1548588029050055</v>
      </c>
      <c r="E102" s="141" t="e">
        <f t="shared" si="23"/>
        <v>#N/A</v>
      </c>
      <c r="F102" s="122">
        <f t="shared" si="23"/>
        <v>6.3854030760272433</v>
      </c>
      <c r="G102" s="122">
        <f t="shared" si="23"/>
        <v>8.9746657479513345</v>
      </c>
      <c r="H102" s="141">
        <f t="shared" si="23"/>
        <v>10</v>
      </c>
      <c r="I102" s="122">
        <f t="shared" si="23"/>
        <v>0</v>
      </c>
      <c r="J102" s="122">
        <f t="shared" si="23"/>
        <v>1.2380752389872596</v>
      </c>
      <c r="K102" s="122">
        <f t="shared" si="23"/>
        <v>11.031789744959193</v>
      </c>
      <c r="L102" s="122">
        <f t="shared" si="23"/>
        <v>8.1853174617267968</v>
      </c>
      <c r="M102" s="122">
        <f t="shared" si="23"/>
        <v>7.9841642895988878</v>
      </c>
      <c r="N102" s="122">
        <f t="shared" si="23"/>
        <v>6.5328848377165416</v>
      </c>
      <c r="O102" s="141">
        <f t="shared" si="23"/>
        <v>12</v>
      </c>
      <c r="P102" s="122">
        <f t="shared" si="23"/>
        <v>8.1493123991773952</v>
      </c>
      <c r="Q102" s="122">
        <f t="shared" si="23"/>
        <v>6.232239521552299</v>
      </c>
      <c r="R102" s="122">
        <f t="shared" si="23"/>
        <v>8.8995245900391247</v>
      </c>
      <c r="S102" s="122">
        <f t="shared" si="23"/>
        <v>14.403030694866148</v>
      </c>
      <c r="T102" s="122">
        <f t="shared" si="23"/>
        <v>6.3951217582955717</v>
      </c>
      <c r="U102" s="122">
        <f t="shared" si="23"/>
        <v>1.0988501699475386</v>
      </c>
      <c r="V102" s="122">
        <f t="shared" si="23"/>
        <v>3.7340142559322405</v>
      </c>
      <c r="W102" s="122">
        <f t="shared" si="23"/>
        <v>9.0456385912258988</v>
      </c>
      <c r="X102" s="122">
        <f t="shared" si="23"/>
        <v>7.9737666477160474</v>
      </c>
      <c r="Y102" s="122">
        <f t="shared" si="23"/>
        <v>7.8244971638058907</v>
      </c>
      <c r="Z102" s="122">
        <f t="shared" si="23"/>
        <v>7.3468370657103694</v>
      </c>
      <c r="AA102" s="122">
        <f t="shared" si="23"/>
        <v>3.6453067168537849</v>
      </c>
      <c r="AB102" s="122">
        <f t="shared" si="23"/>
        <v>6.7106806370415422</v>
      </c>
      <c r="AC102" s="122">
        <f t="shared" si="23"/>
        <v>10.700848021545855</v>
      </c>
      <c r="AD102" s="122">
        <f t="shared" si="23"/>
        <v>3.3628494683844141</v>
      </c>
      <c r="AE102" s="122">
        <f t="shared" si="23"/>
        <v>10.842211314867974</v>
      </c>
      <c r="AF102" s="141" t="e">
        <f t="shared" si="23"/>
        <v>#N/A</v>
      </c>
      <c r="AG102" s="122">
        <f t="shared" si="23"/>
        <v>4.8692840904889731</v>
      </c>
      <c r="AH102" s="122">
        <f t="shared" si="23"/>
        <v>6.00781999134791</v>
      </c>
      <c r="AI102" s="122">
        <f t="shared" si="23"/>
        <v>7.6859388986084634</v>
      </c>
      <c r="AJ102" s="141" t="e">
        <f t="shared" si="23"/>
        <v>#N/A</v>
      </c>
      <c r="AK102" s="122">
        <f t="shared" si="23"/>
        <v>5.6584049118372999</v>
      </c>
      <c r="AL102" s="141">
        <f t="shared" si="23"/>
        <v>0</v>
      </c>
      <c r="AM102" s="122">
        <f t="shared" si="17"/>
        <v>16.012728169316674</v>
      </c>
      <c r="AN102" s="141">
        <f t="shared" si="23"/>
        <v>15</v>
      </c>
      <c r="AO102" s="141" t="e">
        <f t="shared" si="23"/>
        <v>#N/A</v>
      </c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</row>
    <row r="103" spans="1:106" x14ac:dyDescent="0.25">
      <c r="A103" s="12">
        <v>2006</v>
      </c>
      <c r="B103" s="122">
        <f>+B51*B$71</f>
        <v>11.971401932426604</v>
      </c>
      <c r="C103" s="122">
        <f t="shared" si="23"/>
        <v>1.7962019602793158</v>
      </c>
      <c r="D103" s="122">
        <f t="shared" si="23"/>
        <v>8.1548588029050055</v>
      </c>
      <c r="E103" s="141" t="e">
        <f t="shared" si="23"/>
        <v>#N/A</v>
      </c>
      <c r="F103" s="122">
        <f t="shared" si="23"/>
        <v>6.3854030760272433</v>
      </c>
      <c r="G103" s="122">
        <f t="shared" si="23"/>
        <v>8.9746657479513345</v>
      </c>
      <c r="H103" s="141">
        <f t="shared" si="23"/>
        <v>10</v>
      </c>
      <c r="I103" s="122">
        <f t="shared" si="23"/>
        <v>0</v>
      </c>
      <c r="J103" s="122">
        <f t="shared" si="23"/>
        <v>1.0612073477033652</v>
      </c>
      <c r="K103" s="122">
        <f t="shared" si="23"/>
        <v>11.031789744959193</v>
      </c>
      <c r="L103" s="122">
        <f t="shared" si="23"/>
        <v>8.1853174617267968</v>
      </c>
      <c r="M103" s="122">
        <f t="shared" si="23"/>
        <v>7.9841642895988878</v>
      </c>
      <c r="N103" s="122">
        <f t="shared" si="23"/>
        <v>6.5328848377165416</v>
      </c>
      <c r="O103" s="141">
        <f t="shared" si="23"/>
        <v>12</v>
      </c>
      <c r="P103" s="122">
        <f t="shared" si="23"/>
        <v>8.1493123991773952</v>
      </c>
      <c r="Q103" s="122">
        <f t="shared" si="23"/>
        <v>6.232239521552299</v>
      </c>
      <c r="R103" s="122">
        <f t="shared" si="23"/>
        <v>8.8995245900391247</v>
      </c>
      <c r="S103" s="122">
        <f t="shared" si="23"/>
        <v>11.522424555892918</v>
      </c>
      <c r="T103" s="122">
        <f t="shared" si="23"/>
        <v>6.3951217582955717</v>
      </c>
      <c r="U103" s="122">
        <f t="shared" si="23"/>
        <v>1.0988501699475386</v>
      </c>
      <c r="V103" s="122">
        <f t="shared" si="23"/>
        <v>3.7340142559322405</v>
      </c>
      <c r="W103" s="122">
        <f t="shared" si="23"/>
        <v>9.0456385912258988</v>
      </c>
      <c r="X103" s="122">
        <f t="shared" si="23"/>
        <v>7.9737666477160474</v>
      </c>
      <c r="Y103" s="122">
        <f t="shared" si="23"/>
        <v>7.8244971638058907</v>
      </c>
      <c r="Z103" s="122">
        <f t="shared" si="23"/>
        <v>7.3468370657103694</v>
      </c>
      <c r="AA103" s="122">
        <f t="shared" si="23"/>
        <v>3.6453067168537849</v>
      </c>
      <c r="AB103" s="122">
        <f t="shared" si="23"/>
        <v>6.7106806370415422</v>
      </c>
      <c r="AC103" s="122">
        <f t="shared" si="23"/>
        <v>10.700848021545855</v>
      </c>
      <c r="AD103" s="122">
        <f t="shared" si="23"/>
        <v>4.0354193620612966</v>
      </c>
      <c r="AE103" s="122">
        <f t="shared" si="23"/>
        <v>10.842211314867974</v>
      </c>
      <c r="AF103" s="141" t="e">
        <f t="shared" si="23"/>
        <v>#N/A</v>
      </c>
      <c r="AG103" s="122">
        <f t="shared" si="23"/>
        <v>4.8692840904889731</v>
      </c>
      <c r="AH103" s="122">
        <f t="shared" si="23"/>
        <v>6.00781999134791</v>
      </c>
      <c r="AI103" s="122">
        <f t="shared" si="23"/>
        <v>7.6859388986084634</v>
      </c>
      <c r="AJ103" s="141" t="e">
        <f t="shared" si="23"/>
        <v>#N/A</v>
      </c>
      <c r="AK103" s="122">
        <f t="shared" si="23"/>
        <v>5.6584049118372999</v>
      </c>
      <c r="AL103" s="141">
        <f t="shared" si="23"/>
        <v>0</v>
      </c>
      <c r="AM103" s="122">
        <f t="shared" si="17"/>
        <v>16.012728169316674</v>
      </c>
      <c r="AN103" s="141">
        <f t="shared" si="23"/>
        <v>14</v>
      </c>
      <c r="AO103" s="141" t="e">
        <f t="shared" si="23"/>
        <v>#N/A</v>
      </c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</row>
    <row r="104" spans="1:106" x14ac:dyDescent="0.25">
      <c r="A104" s="12">
        <v>2007</v>
      </c>
      <c r="B104" s="122">
        <f>+B52*B$71</f>
        <v>11.971401932426604</v>
      </c>
      <c r="C104" s="122">
        <f t="shared" si="23"/>
        <v>1.7962019602793158</v>
      </c>
      <c r="D104" s="122">
        <f t="shared" si="23"/>
        <v>8.1548588029050055</v>
      </c>
      <c r="E104" s="141" t="e">
        <f t="shared" si="23"/>
        <v>#N/A</v>
      </c>
      <c r="F104" s="122">
        <f t="shared" si="23"/>
        <v>6.3854030760272433</v>
      </c>
      <c r="G104" s="122">
        <f t="shared" si="23"/>
        <v>8.9746657479513345</v>
      </c>
      <c r="H104" s="141">
        <f t="shared" si="23"/>
        <v>10</v>
      </c>
      <c r="I104" s="122">
        <f t="shared" si="23"/>
        <v>0</v>
      </c>
      <c r="J104" s="122">
        <f t="shared" si="23"/>
        <v>1.0612073477033652</v>
      </c>
      <c r="K104" s="122">
        <f t="shared" si="23"/>
        <v>11.031789744959193</v>
      </c>
      <c r="L104" s="122">
        <f t="shared" si="23"/>
        <v>8.1853174617267968</v>
      </c>
      <c r="M104" s="122">
        <f t="shared" si="23"/>
        <v>7.9841642895988878</v>
      </c>
      <c r="N104" s="122">
        <f t="shared" si="23"/>
        <v>6.5328848377165416</v>
      </c>
      <c r="O104" s="141">
        <f t="shared" si="23"/>
        <v>12</v>
      </c>
      <c r="P104" s="122">
        <f t="shared" si="23"/>
        <v>8.1493123991773952</v>
      </c>
      <c r="Q104" s="122">
        <f t="shared" si="23"/>
        <v>7.4007844318433547</v>
      </c>
      <c r="R104" s="122">
        <f t="shared" si="23"/>
        <v>8.8995245900391247</v>
      </c>
      <c r="S104" s="122">
        <f t="shared" si="23"/>
        <v>11.522424555892918</v>
      </c>
      <c r="T104" s="122">
        <f t="shared" si="23"/>
        <v>6.3951217582955717</v>
      </c>
      <c r="U104" s="122">
        <f t="shared" si="23"/>
        <v>1.0988501699475386</v>
      </c>
      <c r="V104" s="122">
        <f t="shared" si="23"/>
        <v>3.7340142559322405</v>
      </c>
      <c r="W104" s="122">
        <f t="shared" si="23"/>
        <v>9.0456385912258988</v>
      </c>
      <c r="X104" s="122">
        <f t="shared" si="23"/>
        <v>7.9737666477160474</v>
      </c>
      <c r="Y104" s="122">
        <f t="shared" si="23"/>
        <v>7.8244971638058907</v>
      </c>
      <c r="Z104" s="122">
        <f t="shared" si="23"/>
        <v>7.3468370657103694</v>
      </c>
      <c r="AA104" s="122">
        <f t="shared" si="23"/>
        <v>3.6453067168537849</v>
      </c>
      <c r="AB104" s="122">
        <f t="shared" si="23"/>
        <v>6.7106806370415422</v>
      </c>
      <c r="AC104" s="122">
        <f t="shared" si="23"/>
        <v>10.700848021545855</v>
      </c>
      <c r="AD104" s="122">
        <f t="shared" si="23"/>
        <v>4.0354193620612966</v>
      </c>
      <c r="AE104" s="122">
        <f t="shared" si="23"/>
        <v>10.842211314867974</v>
      </c>
      <c r="AF104" s="141" t="e">
        <f t="shared" si="23"/>
        <v>#N/A</v>
      </c>
      <c r="AG104" s="122">
        <f t="shared" si="23"/>
        <v>4.8692840904889731</v>
      </c>
      <c r="AH104" s="122">
        <f t="shared" si="23"/>
        <v>6.00781999134791</v>
      </c>
      <c r="AI104" s="122">
        <f t="shared" si="23"/>
        <v>7.6859388986084634</v>
      </c>
      <c r="AJ104" s="141" t="e">
        <f t="shared" si="23"/>
        <v>#N/A</v>
      </c>
      <c r="AK104" s="122">
        <f t="shared" si="23"/>
        <v>5.6584049118372999</v>
      </c>
      <c r="AL104" s="141">
        <f t="shared" si="23"/>
        <v>0</v>
      </c>
      <c r="AM104" s="122">
        <f>+AM52*AM$71</f>
        <v>16.012728169316674</v>
      </c>
      <c r="AN104" s="141">
        <f t="shared" si="23"/>
        <v>14</v>
      </c>
      <c r="AO104" s="141" t="e">
        <f t="shared" si="23"/>
        <v>#N/A</v>
      </c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</row>
    <row r="105" spans="1:106" x14ac:dyDescent="0.25">
      <c r="A105" s="12">
        <v>2008</v>
      </c>
      <c r="B105" s="122">
        <f>+B53*B$71</f>
        <v>11.971401932426604</v>
      </c>
      <c r="C105" s="122">
        <f t="shared" si="23"/>
        <v>1.7962019602793158</v>
      </c>
      <c r="D105" s="122">
        <f t="shared" si="23"/>
        <v>8.1548588029050055</v>
      </c>
      <c r="E105" s="141" t="e">
        <f t="shared" si="23"/>
        <v>#N/A</v>
      </c>
      <c r="F105" s="122">
        <f t="shared" si="23"/>
        <v>6.3854030760272433</v>
      </c>
      <c r="G105" s="122">
        <f t="shared" si="23"/>
        <v>8.9746657479513345</v>
      </c>
      <c r="H105" s="141">
        <f t="shared" si="23"/>
        <v>10</v>
      </c>
      <c r="I105" s="122">
        <f t="shared" si="23"/>
        <v>0</v>
      </c>
      <c r="J105" s="122">
        <f t="shared" si="23"/>
        <v>0.88433945641947109</v>
      </c>
      <c r="K105" s="122">
        <f t="shared" si="23"/>
        <v>11.031789744959193</v>
      </c>
      <c r="L105" s="122">
        <f t="shared" si="23"/>
        <v>8.1853174617267968</v>
      </c>
      <c r="M105" s="122">
        <f t="shared" si="23"/>
        <v>7.9841642895988878</v>
      </c>
      <c r="N105" s="122">
        <f t="shared" si="23"/>
        <v>6.5328848377165416</v>
      </c>
      <c r="O105" s="141">
        <f t="shared" si="23"/>
        <v>12</v>
      </c>
      <c r="P105" s="122">
        <f t="shared" si="23"/>
        <v>8.1493123991773952</v>
      </c>
      <c r="Q105" s="122">
        <f t="shared" si="23"/>
        <v>7.4007844318433547</v>
      </c>
      <c r="R105" s="122">
        <f t="shared" si="23"/>
        <v>8.8995245900391247</v>
      </c>
      <c r="S105" s="122">
        <f t="shared" si="23"/>
        <v>11.522424555892918</v>
      </c>
      <c r="T105" s="122">
        <f t="shared" si="23"/>
        <v>6.3951217582955717</v>
      </c>
      <c r="U105" s="122">
        <f t="shared" si="23"/>
        <v>1.0988501699475386</v>
      </c>
      <c r="V105" s="122">
        <f t="shared" si="23"/>
        <v>3.7340142559322405</v>
      </c>
      <c r="W105" s="122">
        <f t="shared" si="23"/>
        <v>9.0456385912258988</v>
      </c>
      <c r="X105" s="122">
        <f t="shared" si="23"/>
        <v>7.9737666477160474</v>
      </c>
      <c r="Y105" s="122">
        <f t="shared" si="23"/>
        <v>7.8244971638058907</v>
      </c>
      <c r="Z105" s="122">
        <f t="shared" si="23"/>
        <v>7.3468370657103694</v>
      </c>
      <c r="AA105" s="122">
        <f t="shared" si="23"/>
        <v>3.6453067168537849</v>
      </c>
      <c r="AB105" s="122">
        <f t="shared" si="23"/>
        <v>6.7106806370415422</v>
      </c>
      <c r="AC105" s="122">
        <f t="shared" si="23"/>
        <v>10.700848021545855</v>
      </c>
      <c r="AD105" s="122">
        <f t="shared" si="23"/>
        <v>4.0354193620612966</v>
      </c>
      <c r="AE105" s="122">
        <f t="shared" si="23"/>
        <v>10.325915537969498</v>
      </c>
      <c r="AF105" s="141" t="e">
        <f t="shared" si="23"/>
        <v>#N/A</v>
      </c>
      <c r="AG105" s="122">
        <f t="shared" si="23"/>
        <v>4.8692840904889731</v>
      </c>
      <c r="AH105" s="122">
        <f t="shared" si="23"/>
        <v>6.00781999134791</v>
      </c>
      <c r="AI105" s="122">
        <f t="shared" si="23"/>
        <v>7.6859388986084634</v>
      </c>
      <c r="AJ105" s="141" t="e">
        <f t="shared" si="23"/>
        <v>#N/A</v>
      </c>
      <c r="AK105" s="122">
        <f t="shared" si="23"/>
        <v>5.6584049118372999</v>
      </c>
      <c r="AL105" s="141">
        <f t="shared" si="23"/>
        <v>0</v>
      </c>
      <c r="AM105" s="122">
        <f t="shared" si="23"/>
        <v>15.316522596737689</v>
      </c>
      <c r="AN105" s="141">
        <f t="shared" si="23"/>
        <v>9</v>
      </c>
      <c r="AO105" s="141" t="e">
        <f t="shared" si="23"/>
        <v>#N/A</v>
      </c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</row>
    <row r="106" spans="1:106" x14ac:dyDescent="0.25">
      <c r="A106" s="12">
        <v>2009</v>
      </c>
      <c r="B106" s="122">
        <f>+B54*B$72</f>
        <v>12.794334368215317</v>
      </c>
      <c r="C106" s="122">
        <f t="shared" ref="C106:AO110" si="24">+C54*C$72</f>
        <v>1.883224791370657</v>
      </c>
      <c r="D106" s="122">
        <f t="shared" si="24"/>
        <v>8.2095362734162372</v>
      </c>
      <c r="E106" s="141" t="e">
        <f t="shared" si="24"/>
        <v>#N/A</v>
      </c>
      <c r="F106" s="122">
        <f t="shared" si="24"/>
        <v>6.7608008545601077</v>
      </c>
      <c r="G106" s="122">
        <f t="shared" si="24"/>
        <v>8.0570909893533074</v>
      </c>
      <c r="H106" s="141">
        <f t="shared" si="24"/>
        <v>10</v>
      </c>
      <c r="I106" s="122">
        <f t="shared" si="24"/>
        <v>0</v>
      </c>
      <c r="J106" s="122">
        <f t="shared" si="24"/>
        <v>1.1565328912684243</v>
      </c>
      <c r="K106" s="122">
        <f t="shared" si="24"/>
        <v>11.128439160027535</v>
      </c>
      <c r="L106" s="122">
        <f t="shared" si="24"/>
        <v>8.472579475441373</v>
      </c>
      <c r="M106" s="122">
        <f t="shared" si="24"/>
        <v>7.6035498964139716</v>
      </c>
      <c r="N106" s="122">
        <f t="shared" si="24"/>
        <v>6.7099133390252277</v>
      </c>
      <c r="O106" s="141">
        <f t="shared" si="24"/>
        <v>12</v>
      </c>
      <c r="P106" s="122">
        <f t="shared" si="24"/>
        <v>8.156625842460075</v>
      </c>
      <c r="Q106" s="122">
        <f t="shared" si="24"/>
        <v>7.825087269746307</v>
      </c>
      <c r="R106" s="122">
        <f t="shared" si="24"/>
        <v>9.8795046985971027</v>
      </c>
      <c r="S106" s="122">
        <f t="shared" si="24"/>
        <v>10.962357225526091</v>
      </c>
      <c r="T106" s="122">
        <f t="shared" si="24"/>
        <v>6.1991157490092537</v>
      </c>
      <c r="U106" s="122">
        <f t="shared" si="24"/>
        <v>1.2023638812969779</v>
      </c>
      <c r="V106" s="122">
        <f t="shared" si="24"/>
        <v>3.8454400508272308</v>
      </c>
      <c r="W106" s="122">
        <f t="shared" si="24"/>
        <v>10.122940646729475</v>
      </c>
      <c r="X106" s="122">
        <f t="shared" si="24"/>
        <v>11.967868270656032</v>
      </c>
      <c r="Y106" s="122">
        <f t="shared" si="24"/>
        <v>6.8914885908104626</v>
      </c>
      <c r="Z106" s="122">
        <f t="shared" si="24"/>
        <v>7.1075853904144122</v>
      </c>
      <c r="AA106" s="122">
        <f t="shared" si="24"/>
        <v>4.7599510609385431</v>
      </c>
      <c r="AB106" s="122">
        <f t="shared" si="24"/>
        <v>7.0499055060843068</v>
      </c>
      <c r="AC106" s="122">
        <f t="shared" si="24"/>
        <v>10.019191685670966</v>
      </c>
      <c r="AD106" s="122">
        <f t="shared" si="24"/>
        <v>4.8026713791329803</v>
      </c>
      <c r="AE106" s="122">
        <f t="shared" si="24"/>
        <v>9.6277968150235953</v>
      </c>
      <c r="AF106" s="141" t="e">
        <f t="shared" si="24"/>
        <v>#N/A</v>
      </c>
      <c r="AG106" s="122">
        <f t="shared" si="24"/>
        <v>4.567962592841595</v>
      </c>
      <c r="AH106" s="122">
        <f t="shared" si="24"/>
        <v>5.9355669754713167</v>
      </c>
      <c r="AI106" s="122">
        <f t="shared" si="24"/>
        <v>9.2776720046960364</v>
      </c>
      <c r="AJ106" s="141" t="e">
        <f t="shared" si="24"/>
        <v>#N/A</v>
      </c>
      <c r="AK106" s="122">
        <f t="shared" si="24"/>
        <v>5.0434117222049268</v>
      </c>
      <c r="AL106" s="141">
        <f t="shared" si="24"/>
        <v>0</v>
      </c>
      <c r="AM106" s="122">
        <f t="shared" si="24"/>
        <v>13.878052805119779</v>
      </c>
      <c r="AN106" s="141">
        <f t="shared" si="24"/>
        <v>9</v>
      </c>
      <c r="AO106" s="141" t="e">
        <f t="shared" si="24"/>
        <v>#N/A</v>
      </c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</row>
    <row r="107" spans="1:106" x14ac:dyDescent="0.25">
      <c r="A107" s="12">
        <v>2010</v>
      </c>
      <c r="B107" s="122">
        <f>+B55*B$72</f>
        <v>12.794334368215317</v>
      </c>
      <c r="C107" s="122">
        <f t="shared" si="24"/>
        <v>1.883224791370657</v>
      </c>
      <c r="D107" s="122">
        <f t="shared" si="24"/>
        <v>8.2095362734162372</v>
      </c>
      <c r="E107" s="141" t="e">
        <f t="shared" si="24"/>
        <v>#N/A</v>
      </c>
      <c r="F107" s="122">
        <f t="shared" si="24"/>
        <v>6.7608008545601077</v>
      </c>
      <c r="G107" s="122">
        <f t="shared" si="24"/>
        <v>8.0570909893533074</v>
      </c>
      <c r="H107" s="141">
        <f t="shared" si="24"/>
        <v>12</v>
      </c>
      <c r="I107" s="122">
        <f t="shared" si="24"/>
        <v>0</v>
      </c>
      <c r="J107" s="122">
        <f t="shared" si="24"/>
        <v>1.1565328912684243</v>
      </c>
      <c r="K107" s="122">
        <f t="shared" si="24"/>
        <v>11.128439160027535</v>
      </c>
      <c r="L107" s="122">
        <f t="shared" si="24"/>
        <v>8.472579475441373</v>
      </c>
      <c r="M107" s="122">
        <f t="shared" si="24"/>
        <v>7.6035498964139716</v>
      </c>
      <c r="N107" s="122">
        <f t="shared" si="24"/>
        <v>6.7099133390252277</v>
      </c>
      <c r="O107" s="141">
        <f t="shared" si="24"/>
        <v>12</v>
      </c>
      <c r="P107" s="122">
        <f t="shared" si="24"/>
        <v>8.156625842460075</v>
      </c>
      <c r="Q107" s="122">
        <f t="shared" si="24"/>
        <v>7.825087269746307</v>
      </c>
      <c r="R107" s="122">
        <f t="shared" si="24"/>
        <v>11.959400424617545</v>
      </c>
      <c r="S107" s="122">
        <f t="shared" si="24"/>
        <v>13.702946531907614</v>
      </c>
      <c r="T107" s="122">
        <f t="shared" si="24"/>
        <v>6.1991157490092537</v>
      </c>
      <c r="U107" s="122">
        <f t="shared" si="24"/>
        <v>1.2023638812969779</v>
      </c>
      <c r="V107" s="122">
        <f t="shared" si="24"/>
        <v>3.8454400508272308</v>
      </c>
      <c r="W107" s="122">
        <f t="shared" si="24"/>
        <v>10.122940646729475</v>
      </c>
      <c r="X107" s="122">
        <f t="shared" si="24"/>
        <v>13.227643878093509</v>
      </c>
      <c r="Y107" s="122">
        <f t="shared" si="24"/>
        <v>6.8914885908104626</v>
      </c>
      <c r="Z107" s="122">
        <f t="shared" si="24"/>
        <v>7.5814244164420392</v>
      </c>
      <c r="AA107" s="122">
        <f t="shared" si="24"/>
        <v>5.7119412731262518</v>
      </c>
      <c r="AB107" s="122">
        <f t="shared" si="24"/>
        <v>7.0499055060843068</v>
      </c>
      <c r="AC107" s="122">
        <f t="shared" si="24"/>
        <v>10.019191685670966</v>
      </c>
      <c r="AD107" s="122">
        <f t="shared" si="24"/>
        <v>4.8026713791329803</v>
      </c>
      <c r="AE107" s="122">
        <f t="shared" si="24"/>
        <v>10.109186655774774</v>
      </c>
      <c r="AF107" s="141" t="e">
        <f t="shared" si="24"/>
        <v>#N/A</v>
      </c>
      <c r="AG107" s="122">
        <f t="shared" si="24"/>
        <v>4.567962592841595</v>
      </c>
      <c r="AH107" s="122">
        <f t="shared" si="24"/>
        <v>6.6775128474052314</v>
      </c>
      <c r="AI107" s="122">
        <f t="shared" si="24"/>
        <v>9.2776720046960364</v>
      </c>
      <c r="AJ107" s="141" t="e">
        <f t="shared" si="24"/>
        <v>#N/A</v>
      </c>
      <c r="AK107" s="122">
        <f t="shared" si="24"/>
        <v>5.8839803425724142</v>
      </c>
      <c r="AL107" s="141">
        <f t="shared" si="24"/>
        <v>0</v>
      </c>
      <c r="AM107" s="122">
        <f t="shared" si="24"/>
        <v>13.878052805119779</v>
      </c>
      <c r="AN107" s="141">
        <f t="shared" si="24"/>
        <v>12</v>
      </c>
      <c r="AO107" s="141" t="e">
        <f t="shared" si="24"/>
        <v>#N/A</v>
      </c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</row>
    <row r="108" spans="1:106" x14ac:dyDescent="0.25">
      <c r="A108" s="12">
        <v>2011</v>
      </c>
      <c r="B108" s="122">
        <f>+B56*B$72</f>
        <v>12.794334368215317</v>
      </c>
      <c r="C108" s="122">
        <f t="shared" si="24"/>
        <v>1.883224791370657</v>
      </c>
      <c r="D108" s="122">
        <f t="shared" si="24"/>
        <v>8.2095362734162372</v>
      </c>
      <c r="E108" s="141" t="e">
        <f t="shared" si="24"/>
        <v>#N/A</v>
      </c>
      <c r="F108" s="122">
        <f t="shared" si="24"/>
        <v>6.7608008545601077</v>
      </c>
      <c r="G108" s="122">
        <f t="shared" si="24"/>
        <v>8.0570909893533074</v>
      </c>
      <c r="H108" s="141">
        <f t="shared" si="24"/>
        <v>12</v>
      </c>
      <c r="I108" s="122">
        <f t="shared" si="24"/>
        <v>0</v>
      </c>
      <c r="J108" s="122">
        <f t="shared" si="24"/>
        <v>1.1565328912684243</v>
      </c>
      <c r="K108" s="122">
        <f t="shared" si="24"/>
        <v>11.128439160027535</v>
      </c>
      <c r="L108" s="122">
        <f t="shared" si="24"/>
        <v>8.472579475441373</v>
      </c>
      <c r="M108" s="122">
        <f t="shared" si="24"/>
        <v>7.6035498964139716</v>
      </c>
      <c r="N108" s="122">
        <f t="shared" si="24"/>
        <v>6.7099133390252277</v>
      </c>
      <c r="O108" s="141">
        <f t="shared" si="24"/>
        <v>12</v>
      </c>
      <c r="P108" s="122">
        <f t="shared" si="24"/>
        <v>8.156625842460075</v>
      </c>
      <c r="Q108" s="122">
        <f t="shared" si="24"/>
        <v>7.825087269746307</v>
      </c>
      <c r="R108" s="122">
        <f t="shared" si="24"/>
        <v>11.959400424617545</v>
      </c>
      <c r="S108" s="122">
        <f t="shared" si="24"/>
        <v>13.702946531907614</v>
      </c>
      <c r="T108" s="122">
        <f t="shared" si="24"/>
        <v>6.5090715364597171</v>
      </c>
      <c r="U108" s="122">
        <f t="shared" si="24"/>
        <v>1.2023638812969779</v>
      </c>
      <c r="V108" s="122">
        <f t="shared" si="24"/>
        <v>3.8454400508272308</v>
      </c>
      <c r="W108" s="122">
        <f t="shared" si="24"/>
        <v>10.604985439430878</v>
      </c>
      <c r="X108" s="122">
        <f t="shared" si="24"/>
        <v>13.227643878093509</v>
      </c>
      <c r="Y108" s="122">
        <f t="shared" si="24"/>
        <v>6.8914885908104626</v>
      </c>
      <c r="Z108" s="122">
        <f t="shared" si="24"/>
        <v>7.5814244164420392</v>
      </c>
      <c r="AA108" s="122">
        <f t="shared" si="24"/>
        <v>5.7119412731262518</v>
      </c>
      <c r="AB108" s="122">
        <f t="shared" si="24"/>
        <v>7.0499055060843068</v>
      </c>
      <c r="AC108" s="122">
        <f t="shared" si="24"/>
        <v>9.4918658074777582</v>
      </c>
      <c r="AD108" s="122">
        <f t="shared" si="24"/>
        <v>4.8026713791329803</v>
      </c>
      <c r="AE108" s="122">
        <f t="shared" si="24"/>
        <v>11.071966337277134</v>
      </c>
      <c r="AF108" s="141" t="e">
        <f t="shared" si="24"/>
        <v>#N/A</v>
      </c>
      <c r="AG108" s="122">
        <f t="shared" si="24"/>
        <v>4.567962592841595</v>
      </c>
      <c r="AH108" s="122">
        <f t="shared" si="24"/>
        <v>6.6775128474052314</v>
      </c>
      <c r="AI108" s="122">
        <f t="shared" si="24"/>
        <v>9.2776720046960364</v>
      </c>
      <c r="AJ108" s="141" t="e">
        <f t="shared" si="24"/>
        <v>#N/A</v>
      </c>
      <c r="AK108" s="122">
        <f t="shared" si="24"/>
        <v>6.7245489629399025</v>
      </c>
      <c r="AL108" s="141">
        <f t="shared" si="24"/>
        <v>0</v>
      </c>
      <c r="AM108" s="122">
        <f t="shared" si="24"/>
        <v>13.878052805119779</v>
      </c>
      <c r="AN108" s="141">
        <f t="shared" si="24"/>
        <v>12</v>
      </c>
      <c r="AO108" s="141" t="e">
        <f t="shared" si="24"/>
        <v>#N/A</v>
      </c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</row>
    <row r="109" spans="1:106" x14ac:dyDescent="0.25">
      <c r="A109" s="12">
        <v>2012</v>
      </c>
      <c r="B109" s="122">
        <f>+B57*B$72</f>
        <v>12.794334368215317</v>
      </c>
      <c r="C109" s="122">
        <f t="shared" si="24"/>
        <v>1.883224791370657</v>
      </c>
      <c r="D109" s="122">
        <f t="shared" si="24"/>
        <v>8.2095362734162372</v>
      </c>
      <c r="E109" s="141" t="e">
        <f t="shared" si="24"/>
        <v>#N/A</v>
      </c>
      <c r="F109" s="122">
        <f t="shared" si="24"/>
        <v>6.7608008545601077</v>
      </c>
      <c r="G109" s="122">
        <f t="shared" si="24"/>
        <v>8.0570909893533074</v>
      </c>
      <c r="H109" s="141">
        <f t="shared" si="24"/>
        <v>12</v>
      </c>
      <c r="I109" s="122">
        <f t="shared" si="24"/>
        <v>0</v>
      </c>
      <c r="J109" s="122">
        <f t="shared" si="24"/>
        <v>1.1565328912684243</v>
      </c>
      <c r="K109" s="122">
        <f t="shared" si="24"/>
        <v>11.128439160027535</v>
      </c>
      <c r="L109" s="122">
        <f t="shared" si="24"/>
        <v>8.472579475441373</v>
      </c>
      <c r="M109" s="122">
        <f t="shared" si="24"/>
        <v>7.6035498964139716</v>
      </c>
      <c r="N109" s="122">
        <f t="shared" si="24"/>
        <v>6.7099133390252277</v>
      </c>
      <c r="O109" s="141">
        <f t="shared" si="24"/>
        <v>12</v>
      </c>
      <c r="P109" s="122">
        <f t="shared" si="24"/>
        <v>8.156625842460075</v>
      </c>
      <c r="Q109" s="122">
        <f t="shared" si="24"/>
        <v>7.825087269746307</v>
      </c>
      <c r="R109" s="122">
        <f t="shared" si="24"/>
        <v>11.959400424617545</v>
      </c>
      <c r="S109" s="122">
        <f t="shared" si="24"/>
        <v>14.799182254460224</v>
      </c>
      <c r="T109" s="122">
        <f t="shared" si="24"/>
        <v>6.5090715364597171</v>
      </c>
      <c r="U109" s="122">
        <f t="shared" si="24"/>
        <v>1.2023638812969779</v>
      </c>
      <c r="V109" s="122">
        <f t="shared" si="24"/>
        <v>3.8454400508272308</v>
      </c>
      <c r="W109" s="122">
        <f t="shared" si="24"/>
        <v>10.122940646729475</v>
      </c>
      <c r="X109" s="122">
        <f t="shared" si="24"/>
        <v>13.227643878093509</v>
      </c>
      <c r="Y109" s="122">
        <f t="shared" si="24"/>
        <v>6.8914885908104626</v>
      </c>
      <c r="Z109" s="122">
        <f t="shared" si="24"/>
        <v>7.5814244164420392</v>
      </c>
      <c r="AA109" s="122">
        <f t="shared" si="24"/>
        <v>5.7119412731262518</v>
      </c>
      <c r="AB109" s="122">
        <f t="shared" si="24"/>
        <v>7.0499055060843068</v>
      </c>
      <c r="AC109" s="122">
        <f t="shared" si="24"/>
        <v>9.4918658074777582</v>
      </c>
      <c r="AD109" s="122">
        <f t="shared" si="24"/>
        <v>4.8026713791329803</v>
      </c>
      <c r="AE109" s="122">
        <f t="shared" si="24"/>
        <v>11.071966337277134</v>
      </c>
      <c r="AF109" s="141" t="e">
        <f t="shared" si="24"/>
        <v>#N/A</v>
      </c>
      <c r="AG109" s="122">
        <f t="shared" si="24"/>
        <v>4.567962592841595</v>
      </c>
      <c r="AH109" s="122">
        <f t="shared" si="24"/>
        <v>7.7904316553061035</v>
      </c>
      <c r="AI109" s="122">
        <f t="shared" si="24"/>
        <v>9.2776720046960364</v>
      </c>
      <c r="AJ109" s="141" t="e">
        <f t="shared" si="24"/>
        <v>#N/A</v>
      </c>
      <c r="AK109" s="122">
        <f t="shared" si="24"/>
        <v>6.7245489629399025</v>
      </c>
      <c r="AL109" s="141">
        <f t="shared" si="24"/>
        <v>0</v>
      </c>
      <c r="AM109" s="122">
        <f t="shared" si="24"/>
        <v>13.878052805119779</v>
      </c>
      <c r="AN109" s="141">
        <f t="shared" si="24"/>
        <v>12</v>
      </c>
      <c r="AO109" s="141" t="e">
        <f t="shared" si="24"/>
        <v>#N/A</v>
      </c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</row>
    <row r="110" spans="1:106" x14ac:dyDescent="0.25">
      <c r="A110" s="12">
        <v>2013</v>
      </c>
      <c r="B110" s="122">
        <f>+B58*B$72</f>
        <v>12.794334368215317</v>
      </c>
      <c r="C110" s="122">
        <f t="shared" si="24"/>
        <v>1.883224791370657</v>
      </c>
      <c r="D110" s="122">
        <f t="shared" si="24"/>
        <v>8.2095362734162372</v>
      </c>
      <c r="E110" s="141" t="e">
        <f t="shared" si="24"/>
        <v>#N/A</v>
      </c>
      <c r="F110" s="122">
        <f t="shared" si="24"/>
        <v>6.7608008545601077</v>
      </c>
      <c r="G110" s="122">
        <f t="shared" si="24"/>
        <v>8.0570909893533074</v>
      </c>
      <c r="H110" s="141">
        <f t="shared" si="24"/>
        <v>12</v>
      </c>
      <c r="I110" s="122">
        <f t="shared" si="24"/>
        <v>0</v>
      </c>
      <c r="J110" s="122">
        <f t="shared" si="24"/>
        <v>1.1565328912684243</v>
      </c>
      <c r="K110" s="122">
        <f t="shared" si="24"/>
        <v>11.128439160027535</v>
      </c>
      <c r="L110" s="122">
        <f t="shared" si="24"/>
        <v>8.472579475441373</v>
      </c>
      <c r="M110" s="122">
        <f t="shared" si="24"/>
        <v>7.6035498964139716</v>
      </c>
      <c r="N110" s="122">
        <f t="shared" si="24"/>
        <v>6.7099133390252277</v>
      </c>
      <c r="O110" s="141">
        <f t="shared" si="24"/>
        <v>12</v>
      </c>
      <c r="P110" s="122">
        <f t="shared" si="24"/>
        <v>8.156625842460075</v>
      </c>
      <c r="Q110" s="122">
        <f t="shared" si="24"/>
        <v>7.825087269746307</v>
      </c>
      <c r="R110" s="122">
        <f t="shared" si="24"/>
        <v>11.959400424617545</v>
      </c>
      <c r="S110" s="122">
        <f t="shared" si="24"/>
        <v>14.799182254460224</v>
      </c>
      <c r="T110" s="122">
        <f t="shared" si="24"/>
        <v>6.5090715364597171</v>
      </c>
      <c r="U110" s="122">
        <f t="shared" si="24"/>
        <v>1.2023638812969779</v>
      </c>
      <c r="V110" s="122">
        <f t="shared" si="24"/>
        <v>3.8454400508272308</v>
      </c>
      <c r="W110" s="122">
        <f t="shared" si="24"/>
        <v>10.122940646729475</v>
      </c>
      <c r="X110" s="122">
        <f t="shared" si="24"/>
        <v>13.227643878093509</v>
      </c>
      <c r="Y110" s="122">
        <f t="shared" si="24"/>
        <v>6.8914885908104626</v>
      </c>
      <c r="Z110" s="122">
        <f t="shared" si="24"/>
        <v>7.5814244164420392</v>
      </c>
      <c r="AA110" s="122">
        <f t="shared" si="24"/>
        <v>5.7119412731262518</v>
      </c>
      <c r="AB110" s="122">
        <f t="shared" si="24"/>
        <v>7.0499055060843068</v>
      </c>
      <c r="AC110" s="122">
        <f t="shared" si="24"/>
        <v>9.4918658074777582</v>
      </c>
      <c r="AD110" s="122">
        <f t="shared" si="24"/>
        <v>4.8026713791329803</v>
      </c>
      <c r="AE110" s="122">
        <f t="shared" si="24"/>
        <v>11.071966337277134</v>
      </c>
      <c r="AF110" s="141" t="e">
        <f t="shared" si="24"/>
        <v>#N/A</v>
      </c>
      <c r="AG110" s="122">
        <f t="shared" si="24"/>
        <v>4.567962592841595</v>
      </c>
      <c r="AH110" s="122">
        <f t="shared" si="24"/>
        <v>7.7904316553061035</v>
      </c>
      <c r="AI110" s="122">
        <f t="shared" si="24"/>
        <v>9.2776720046960364</v>
      </c>
      <c r="AJ110" s="141" t="e">
        <f t="shared" si="24"/>
        <v>#N/A</v>
      </c>
      <c r="AK110" s="122">
        <f t="shared" si="24"/>
        <v>6.7245489629399025</v>
      </c>
      <c r="AL110" s="141">
        <f t="shared" si="24"/>
        <v>0</v>
      </c>
      <c r="AM110" s="122">
        <f t="shared" si="24"/>
        <v>13.878052805119779</v>
      </c>
      <c r="AN110" s="141">
        <f t="shared" si="24"/>
        <v>12</v>
      </c>
      <c r="AO110" s="141" t="e">
        <f t="shared" si="24"/>
        <v>#N/A</v>
      </c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</row>
    <row r="111" spans="1:106" x14ac:dyDescent="0.25">
      <c r="A111" s="12">
        <v>2014</v>
      </c>
      <c r="B111" s="122">
        <f>+B59*B$73</f>
        <v>11.269372527018668</v>
      </c>
      <c r="C111" s="122">
        <f t="shared" ref="C111:AO114" si="25">+C59*C$73</f>
        <v>1.8462695050619726</v>
      </c>
      <c r="D111" s="122">
        <f t="shared" si="25"/>
        <v>7.5324615687416259</v>
      </c>
      <c r="E111" s="141" t="e">
        <f t="shared" si="25"/>
        <v>#N/A</v>
      </c>
      <c r="F111" s="122">
        <f t="shared" si="25"/>
        <v>6.2264869171535802</v>
      </c>
      <c r="G111" s="122">
        <f t="shared" si="25"/>
        <v>8.0389397893821553</v>
      </c>
      <c r="H111" s="141">
        <f t="shared" si="25"/>
        <v>12</v>
      </c>
      <c r="I111" s="122">
        <f t="shared" si="25"/>
        <v>0</v>
      </c>
      <c r="J111" s="122">
        <f t="shared" si="25"/>
        <v>1.0976921931224766</v>
      </c>
      <c r="K111" s="122">
        <f t="shared" si="25"/>
        <v>10.818237066477586</v>
      </c>
      <c r="L111" s="122">
        <f t="shared" si="25"/>
        <v>7.2234399734396781</v>
      </c>
      <c r="M111" s="122">
        <f t="shared" si="25"/>
        <v>7.2909438407992866</v>
      </c>
      <c r="N111" s="122">
        <f t="shared" si="25"/>
        <v>6.0757222836451863</v>
      </c>
      <c r="O111" s="141">
        <f t="shared" si="25"/>
        <v>12</v>
      </c>
      <c r="P111" s="122">
        <f t="shared" si="25"/>
        <v>7.8816961808770314</v>
      </c>
      <c r="Q111" s="122">
        <f t="shared" si="25"/>
        <v>7.1471772293271325</v>
      </c>
      <c r="R111" s="122">
        <f t="shared" si="25"/>
        <v>11.041542402820072</v>
      </c>
      <c r="S111" s="122">
        <f t="shared" si="25"/>
        <v>15.213518204940598</v>
      </c>
      <c r="T111" s="122">
        <f t="shared" si="25"/>
        <v>6.9476630917249675</v>
      </c>
      <c r="U111" s="122">
        <f t="shared" si="25"/>
        <v>2.442494550299684</v>
      </c>
      <c r="V111" s="122">
        <f t="shared" si="25"/>
        <v>3.3551387740137786</v>
      </c>
      <c r="W111" s="122">
        <f t="shared" si="25"/>
        <v>10.621966931148375</v>
      </c>
      <c r="X111" s="122">
        <f t="shared" si="25"/>
        <v>12.375387606919116</v>
      </c>
      <c r="Y111" s="122">
        <f t="shared" si="25"/>
        <v>6.5327537489971164</v>
      </c>
      <c r="Z111" s="122">
        <f t="shared" si="25"/>
        <v>5.9272754703582962</v>
      </c>
      <c r="AA111" s="122">
        <f t="shared" si="25"/>
        <v>5.5634248758427614</v>
      </c>
      <c r="AB111" s="122">
        <f t="shared" si="25"/>
        <v>8.7324585629512317</v>
      </c>
      <c r="AC111" s="122">
        <f t="shared" si="25"/>
        <v>9.8316645550591968</v>
      </c>
      <c r="AD111" s="122">
        <f t="shared" si="25"/>
        <v>4.6922971231400492</v>
      </c>
      <c r="AE111" s="122">
        <f t="shared" si="25"/>
        <v>10.356271624041735</v>
      </c>
      <c r="AF111" s="141" t="e">
        <f t="shared" si="25"/>
        <v>#N/A</v>
      </c>
      <c r="AG111" s="122">
        <f t="shared" si="25"/>
        <v>4.5068759841575972</v>
      </c>
      <c r="AH111" s="122">
        <f t="shared" si="25"/>
        <v>8.4633155432388172</v>
      </c>
      <c r="AI111" s="122">
        <f t="shared" si="25"/>
        <v>9.1428366395998264</v>
      </c>
      <c r="AJ111" s="141" t="e">
        <f t="shared" si="25"/>
        <v>#N/A</v>
      </c>
      <c r="AK111" s="122">
        <f t="shared" si="25"/>
        <v>7.6982921843937309</v>
      </c>
      <c r="AL111" s="141">
        <f t="shared" si="25"/>
        <v>0</v>
      </c>
      <c r="AM111" s="122">
        <f t="shared" si="25"/>
        <v>12.939405056615215</v>
      </c>
      <c r="AN111" s="141">
        <f t="shared" si="25"/>
        <v>12</v>
      </c>
      <c r="AO111" s="141" t="e">
        <f t="shared" si="25"/>
        <v>#N/A</v>
      </c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</row>
    <row r="112" spans="1:106" x14ac:dyDescent="0.25">
      <c r="A112" s="12">
        <v>2015</v>
      </c>
      <c r="B112" s="122">
        <f t="shared" ref="B112:Q114" si="26">+B60*B$73</f>
        <v>11.269372527018668</v>
      </c>
      <c r="C112" s="122">
        <f t="shared" si="26"/>
        <v>1.8462695050619726</v>
      </c>
      <c r="D112" s="122">
        <f t="shared" si="26"/>
        <v>7.5324615687416259</v>
      </c>
      <c r="E112" s="141" t="e">
        <f t="shared" si="26"/>
        <v>#N/A</v>
      </c>
      <c r="F112" s="122">
        <f t="shared" si="26"/>
        <v>6.2264869171535802</v>
      </c>
      <c r="G112" s="122">
        <f t="shared" si="26"/>
        <v>8.0389397893821553</v>
      </c>
      <c r="H112" s="141">
        <f t="shared" si="26"/>
        <v>12</v>
      </c>
      <c r="I112" s="122">
        <f t="shared" si="26"/>
        <v>0</v>
      </c>
      <c r="J112" s="122">
        <f t="shared" si="26"/>
        <v>1.0976921931224766</v>
      </c>
      <c r="K112" s="122">
        <f t="shared" si="26"/>
        <v>10.818237066477586</v>
      </c>
      <c r="L112" s="122">
        <f t="shared" si="26"/>
        <v>7.2234399734396781</v>
      </c>
      <c r="M112" s="122">
        <f t="shared" si="26"/>
        <v>7.2909438407992866</v>
      </c>
      <c r="N112" s="122">
        <f t="shared" si="26"/>
        <v>6.0757222836451863</v>
      </c>
      <c r="O112" s="141">
        <f t="shared" si="26"/>
        <v>12</v>
      </c>
      <c r="P112" s="122">
        <f t="shared" si="26"/>
        <v>7.8816961808770314</v>
      </c>
      <c r="Q112" s="122">
        <f t="shared" si="26"/>
        <v>7.1471772293271325</v>
      </c>
      <c r="R112" s="122">
        <f t="shared" si="25"/>
        <v>11.041542402820072</v>
      </c>
      <c r="S112" s="122">
        <f t="shared" si="25"/>
        <v>15.213518204940598</v>
      </c>
      <c r="T112" s="122">
        <f t="shared" si="25"/>
        <v>6.9476630917249675</v>
      </c>
      <c r="U112" s="122">
        <f t="shared" si="25"/>
        <v>2.442494550299684</v>
      </c>
      <c r="V112" s="122">
        <f t="shared" si="25"/>
        <v>3.3551387740137786</v>
      </c>
      <c r="W112" s="122">
        <f t="shared" si="25"/>
        <v>10.621966931148375</v>
      </c>
      <c r="X112" s="122">
        <f t="shared" si="25"/>
        <v>12.375387606919116</v>
      </c>
      <c r="Y112" s="122">
        <f t="shared" si="25"/>
        <v>6.5327537489971164</v>
      </c>
      <c r="Z112" s="122">
        <f t="shared" si="25"/>
        <v>5.9272754703582962</v>
      </c>
      <c r="AA112" s="122">
        <f t="shared" si="25"/>
        <v>5.5634248758427614</v>
      </c>
      <c r="AB112" s="122">
        <f t="shared" si="25"/>
        <v>8.7324585629512317</v>
      </c>
      <c r="AC112" s="122">
        <f t="shared" si="25"/>
        <v>9.8316645550591968</v>
      </c>
      <c r="AD112" s="122">
        <f t="shared" si="25"/>
        <v>4.6922971231400492</v>
      </c>
      <c r="AE112" s="122">
        <f t="shared" si="25"/>
        <v>10.356271624041735</v>
      </c>
      <c r="AF112" s="141" t="e">
        <f t="shared" si="25"/>
        <v>#N/A</v>
      </c>
      <c r="AG112" s="122">
        <f t="shared" si="25"/>
        <v>4.5068759841575972</v>
      </c>
      <c r="AH112" s="122">
        <f t="shared" si="25"/>
        <v>8.4633155432388172</v>
      </c>
      <c r="AI112" s="122">
        <f t="shared" si="25"/>
        <v>9.1428366395998264</v>
      </c>
      <c r="AJ112" s="141" t="e">
        <f t="shared" si="25"/>
        <v>#N/A</v>
      </c>
      <c r="AK112" s="122">
        <f t="shared" si="25"/>
        <v>7.6982921843937309</v>
      </c>
      <c r="AL112" s="141">
        <f t="shared" si="25"/>
        <v>0</v>
      </c>
      <c r="AM112" s="122">
        <f t="shared" si="25"/>
        <v>12.939405056615215</v>
      </c>
      <c r="AN112" s="141">
        <f t="shared" si="25"/>
        <v>12</v>
      </c>
      <c r="AO112" s="141" t="e">
        <f t="shared" si="25"/>
        <v>#N/A</v>
      </c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</row>
    <row r="113" spans="1:106" x14ac:dyDescent="0.25">
      <c r="A113" s="12">
        <v>2016</v>
      </c>
      <c r="B113" s="122">
        <f>+B61*B$73</f>
        <v>11.269372527018668</v>
      </c>
      <c r="C113" s="122">
        <f t="shared" si="26"/>
        <v>1.8462695050619726</v>
      </c>
      <c r="D113" s="122">
        <f t="shared" si="26"/>
        <v>7.5324615687416259</v>
      </c>
      <c r="E113" s="141" t="e">
        <f t="shared" si="26"/>
        <v>#N/A</v>
      </c>
      <c r="F113" s="122">
        <f t="shared" si="26"/>
        <v>6.2264869171535802</v>
      </c>
      <c r="G113" s="122">
        <f t="shared" si="26"/>
        <v>8.0389397893821553</v>
      </c>
      <c r="H113" s="141">
        <f t="shared" si="26"/>
        <v>12</v>
      </c>
      <c r="I113" s="122">
        <f t="shared" si="26"/>
        <v>0</v>
      </c>
      <c r="J113" s="122">
        <f t="shared" si="26"/>
        <v>1.0976921931224766</v>
      </c>
      <c r="K113" s="122">
        <f t="shared" si="26"/>
        <v>10.818237066477586</v>
      </c>
      <c r="L113" s="122">
        <f t="shared" si="26"/>
        <v>7.2234399734396781</v>
      </c>
      <c r="M113" s="122">
        <f t="shared" si="26"/>
        <v>7.2909438407992866</v>
      </c>
      <c r="N113" s="122">
        <f t="shared" si="26"/>
        <v>6.0757222836451863</v>
      </c>
      <c r="O113" s="141">
        <f t="shared" si="26"/>
        <v>14</v>
      </c>
      <c r="P113" s="122">
        <f t="shared" si="26"/>
        <v>7.8816961808770314</v>
      </c>
      <c r="Q113" s="122">
        <f t="shared" si="26"/>
        <v>7.1471772293271325</v>
      </c>
      <c r="R113" s="122">
        <f t="shared" si="25"/>
        <v>11.521609463812249</v>
      </c>
      <c r="S113" s="122">
        <f t="shared" si="25"/>
        <v>15.213518204940598</v>
      </c>
      <c r="T113" s="122">
        <f t="shared" si="25"/>
        <v>6.9476630917249675</v>
      </c>
      <c r="U113" s="122">
        <f t="shared" si="25"/>
        <v>2.442494550299684</v>
      </c>
      <c r="V113" s="122">
        <f t="shared" si="25"/>
        <v>3.3551387740137786</v>
      </c>
      <c r="W113" s="122">
        <f t="shared" si="25"/>
        <v>10.621966931148375</v>
      </c>
      <c r="X113" s="122">
        <f t="shared" si="25"/>
        <v>12.375387606919116</v>
      </c>
      <c r="Y113" s="122">
        <f t="shared" si="25"/>
        <v>6.5327537489971164</v>
      </c>
      <c r="Z113" s="122">
        <f t="shared" si="25"/>
        <v>5.9272754703582962</v>
      </c>
      <c r="AA113" s="122">
        <f t="shared" si="25"/>
        <v>5.5634248758427614</v>
      </c>
      <c r="AB113" s="122">
        <f t="shared" si="25"/>
        <v>8.7324585629512317</v>
      </c>
      <c r="AC113" s="122">
        <f t="shared" si="25"/>
        <v>9.8316645550591968</v>
      </c>
      <c r="AD113" s="122">
        <f t="shared" si="25"/>
        <v>4.6922971231400492</v>
      </c>
      <c r="AE113" s="122">
        <f t="shared" si="25"/>
        <v>10.356271624041735</v>
      </c>
      <c r="AF113" s="141" t="e">
        <f t="shared" si="25"/>
        <v>#N/A</v>
      </c>
      <c r="AG113" s="122">
        <f t="shared" si="25"/>
        <v>4.5068759841575972</v>
      </c>
      <c r="AH113" s="122">
        <f t="shared" si="25"/>
        <v>8.4633155432388172</v>
      </c>
      <c r="AI113" s="122">
        <f t="shared" si="25"/>
        <v>9.1428366395998264</v>
      </c>
      <c r="AJ113" s="141" t="e">
        <f t="shared" si="25"/>
        <v>#N/A</v>
      </c>
      <c r="AK113" s="122">
        <f t="shared" si="25"/>
        <v>7.6982921843937309</v>
      </c>
      <c r="AL113" s="141">
        <f t="shared" si="25"/>
        <v>0</v>
      </c>
      <c r="AM113" s="122">
        <f t="shared" si="25"/>
        <v>12.939405056615215</v>
      </c>
      <c r="AN113" s="141">
        <f t="shared" si="25"/>
        <v>12</v>
      </c>
      <c r="AO113" s="141" t="e">
        <f t="shared" si="25"/>
        <v>#N/A</v>
      </c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</row>
    <row r="114" spans="1:106" x14ac:dyDescent="0.25">
      <c r="A114" s="12">
        <v>2017</v>
      </c>
      <c r="B114" s="122">
        <f>+B62*B$73</f>
        <v>11.269372527018668</v>
      </c>
      <c r="C114" s="122">
        <f t="shared" si="26"/>
        <v>1.8462695050619726</v>
      </c>
      <c r="D114" s="122">
        <f t="shared" si="26"/>
        <v>7.5324615687416259</v>
      </c>
      <c r="E114" s="141" t="e">
        <f t="shared" si="26"/>
        <v>#N/A</v>
      </c>
      <c r="F114" s="122">
        <f t="shared" si="26"/>
        <v>6.2264869171535802</v>
      </c>
      <c r="G114" s="122">
        <f t="shared" si="26"/>
        <v>8.0389397893821553</v>
      </c>
      <c r="H114" s="141">
        <f t="shared" si="26"/>
        <v>12</v>
      </c>
      <c r="I114" s="122">
        <f t="shared" si="26"/>
        <v>0</v>
      </c>
      <c r="J114" s="122">
        <f t="shared" si="26"/>
        <v>1.0976921931224766</v>
      </c>
      <c r="K114" s="122">
        <f t="shared" si="26"/>
        <v>10.818237066477586</v>
      </c>
      <c r="L114" s="122">
        <f t="shared" si="26"/>
        <v>8.5778349684596176</v>
      </c>
      <c r="M114" s="122">
        <f t="shared" si="26"/>
        <v>7.2909438407992866</v>
      </c>
      <c r="N114" s="122">
        <f t="shared" si="26"/>
        <v>6.0757222836451863</v>
      </c>
      <c r="O114" s="141">
        <f t="shared" si="26"/>
        <v>12</v>
      </c>
      <c r="P114" s="122">
        <f t="shared" si="26"/>
        <v>7.8816961808770314</v>
      </c>
      <c r="Q114" s="122">
        <f t="shared" si="26"/>
        <v>7.1471772293271325</v>
      </c>
      <c r="R114" s="122">
        <f t="shared" si="25"/>
        <v>11.521609463812249</v>
      </c>
      <c r="S114" s="122">
        <f t="shared" si="25"/>
        <v>15.213518204940598</v>
      </c>
      <c r="T114" s="122">
        <f t="shared" si="25"/>
        <v>6.9476630917249675</v>
      </c>
      <c r="U114" s="122">
        <f t="shared" si="25"/>
        <v>2.442494550299684</v>
      </c>
      <c r="V114" s="122">
        <f t="shared" si="25"/>
        <v>3.3551387740137786</v>
      </c>
      <c r="W114" s="122">
        <f t="shared" si="25"/>
        <v>10.621966931148375</v>
      </c>
      <c r="X114" s="122">
        <f t="shared" si="25"/>
        <v>12.375387606919116</v>
      </c>
      <c r="Y114" s="122">
        <f t="shared" si="25"/>
        <v>6.5327537489971164</v>
      </c>
      <c r="Z114" s="122">
        <f t="shared" si="25"/>
        <v>5.9272754703582962</v>
      </c>
      <c r="AA114" s="122">
        <f t="shared" si="25"/>
        <v>5.5634248758427614</v>
      </c>
      <c r="AB114" s="122">
        <f t="shared" si="25"/>
        <v>8.7324585629512317</v>
      </c>
      <c r="AC114" s="122">
        <f t="shared" si="25"/>
        <v>9.8316645550591968</v>
      </c>
      <c r="AD114" s="122">
        <f t="shared" si="25"/>
        <v>4.6922971231400492</v>
      </c>
      <c r="AE114" s="122">
        <f t="shared" si="25"/>
        <v>10.356271624041735</v>
      </c>
      <c r="AF114" s="141" t="e">
        <f t="shared" si="25"/>
        <v>#N/A</v>
      </c>
      <c r="AG114" s="122">
        <f t="shared" si="25"/>
        <v>4.5068759841575972</v>
      </c>
      <c r="AH114" s="122">
        <f t="shared" si="25"/>
        <v>8.4633155432388172</v>
      </c>
      <c r="AI114" s="122">
        <f t="shared" si="25"/>
        <v>9.1428366395998264</v>
      </c>
      <c r="AJ114" s="141" t="e">
        <f t="shared" si="25"/>
        <v>#N/A</v>
      </c>
      <c r="AK114" s="122">
        <f t="shared" si="25"/>
        <v>7.6982921843937309</v>
      </c>
      <c r="AL114" s="141">
        <f t="shared" si="25"/>
        <v>0</v>
      </c>
      <c r="AM114" s="122">
        <f t="shared" si="25"/>
        <v>12.939405056615215</v>
      </c>
      <c r="AN114" s="141">
        <f t="shared" si="25"/>
        <v>12</v>
      </c>
      <c r="AO114" s="141" t="e">
        <f t="shared" si="25"/>
        <v>#N/A</v>
      </c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</row>
    <row r="115" spans="1:106" x14ac:dyDescent="0.25">
      <c r="A115" s="12">
        <v>2018</v>
      </c>
      <c r="B115" s="122">
        <f>+B63*B$74</f>
        <v>11.971401932426604</v>
      </c>
      <c r="C115" s="122">
        <f t="shared" ref="C115:AO117" si="27">+C63*C$74</f>
        <v>1.7962019602793158</v>
      </c>
      <c r="D115" s="122">
        <f t="shared" si="27"/>
        <v>8.1548588029050055</v>
      </c>
      <c r="E115" s="141" t="e">
        <f t="shared" si="27"/>
        <v>#N/A</v>
      </c>
      <c r="F115" s="122">
        <f t="shared" si="27"/>
        <v>6.3854030760272433</v>
      </c>
      <c r="G115" s="122">
        <f t="shared" si="27"/>
        <v>8.9746657479513345</v>
      </c>
      <c r="H115" s="141">
        <f t="shared" si="27"/>
        <v>12</v>
      </c>
      <c r="I115" s="122">
        <f t="shared" si="27"/>
        <v>0</v>
      </c>
      <c r="J115" s="122">
        <f t="shared" si="27"/>
        <v>0.88433945641947109</v>
      </c>
      <c r="K115" s="122">
        <f t="shared" si="27"/>
        <v>11.031789744959193</v>
      </c>
      <c r="L115" s="122">
        <f t="shared" si="27"/>
        <v>9.7200644858005703</v>
      </c>
      <c r="M115" s="122">
        <f t="shared" si="27"/>
        <v>7.9841642895988878</v>
      </c>
      <c r="N115" s="122">
        <f t="shared" si="27"/>
        <v>6.5328848377165416</v>
      </c>
      <c r="O115" s="141">
        <f t="shared" si="27"/>
        <v>12</v>
      </c>
      <c r="P115" s="122">
        <f t="shared" si="27"/>
        <v>8.3156248971197897</v>
      </c>
      <c r="Q115" s="122">
        <f t="shared" si="27"/>
        <v>7.4007844318433547</v>
      </c>
      <c r="R115" s="122">
        <f t="shared" si="27"/>
        <v>11.241504745312579</v>
      </c>
      <c r="S115" s="122">
        <f t="shared" si="27"/>
        <v>15.55527315045544</v>
      </c>
      <c r="T115" s="122">
        <f t="shared" si="27"/>
        <v>7.0346339341251296</v>
      </c>
      <c r="U115" s="122">
        <f t="shared" si="27"/>
        <v>1.7581602719160616</v>
      </c>
      <c r="V115" s="122">
        <f t="shared" si="27"/>
        <v>3.7340142559322405</v>
      </c>
      <c r="W115" s="122">
        <f t="shared" si="27"/>
        <v>10.553245023096881</v>
      </c>
      <c r="X115" s="122">
        <f t="shared" si="27"/>
        <v>9.3027277556687213</v>
      </c>
      <c r="Y115" s="122">
        <f t="shared" si="27"/>
        <v>7.8244971638058907</v>
      </c>
      <c r="Z115" s="122">
        <f t="shared" si="27"/>
        <v>7.8366262034243945</v>
      </c>
      <c r="AA115" s="122">
        <f t="shared" si="27"/>
        <v>4.3743680602245423</v>
      </c>
      <c r="AB115" s="122">
        <f t="shared" si="27"/>
        <v>6.7106806370415422</v>
      </c>
      <c r="AC115" s="122">
        <f t="shared" si="27"/>
        <v>10.137645494096073</v>
      </c>
      <c r="AD115" s="122">
        <f t="shared" si="27"/>
        <v>4.0354193620612966</v>
      </c>
      <c r="AE115" s="122">
        <f t="shared" si="27"/>
        <v>11.874802868664924</v>
      </c>
      <c r="AF115" s="141" t="e">
        <f t="shared" si="27"/>
        <v>#N/A</v>
      </c>
      <c r="AG115" s="122">
        <f t="shared" si="27"/>
        <v>5.2170900969524707</v>
      </c>
      <c r="AH115" s="122">
        <f t="shared" si="27"/>
        <v>7.8852637386441318</v>
      </c>
      <c r="AI115" s="122">
        <f t="shared" si="27"/>
        <v>7.6859388986084634</v>
      </c>
      <c r="AJ115" s="141" t="e">
        <f t="shared" si="27"/>
        <v>#N/A</v>
      </c>
      <c r="AK115" s="122">
        <f t="shared" si="27"/>
        <v>6.4667484706711997</v>
      </c>
      <c r="AL115" s="141">
        <f t="shared" si="27"/>
        <v>0</v>
      </c>
      <c r="AM115" s="122">
        <f t="shared" si="27"/>
        <v>15.316522596737689</v>
      </c>
      <c r="AN115" s="141">
        <f t="shared" si="27"/>
        <v>12</v>
      </c>
      <c r="AO115" s="141" t="e">
        <f t="shared" si="27"/>
        <v>#N/A</v>
      </c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</row>
    <row r="116" spans="1:106" x14ac:dyDescent="0.25">
      <c r="A116" s="12">
        <v>2019</v>
      </c>
      <c r="B116" s="122">
        <f>+B64*B$74</f>
        <v>11.971401932426604</v>
      </c>
      <c r="C116" s="122">
        <f t="shared" si="27"/>
        <v>1.7962019602793158</v>
      </c>
      <c r="D116" s="122">
        <f t="shared" si="27"/>
        <v>8.1548588029050055</v>
      </c>
      <c r="E116" s="141" t="e">
        <f t="shared" si="27"/>
        <v>#N/A</v>
      </c>
      <c r="F116" s="122">
        <f t="shared" si="27"/>
        <v>6.3854030760272433</v>
      </c>
      <c r="G116" s="122">
        <f t="shared" si="27"/>
        <v>8.9746657479513345</v>
      </c>
      <c r="H116" s="141">
        <f t="shared" si="27"/>
        <v>12</v>
      </c>
      <c r="I116" s="122">
        <f t="shared" si="27"/>
        <v>0</v>
      </c>
      <c r="J116" s="122">
        <f t="shared" si="27"/>
        <v>0.88433945641947109</v>
      </c>
      <c r="K116" s="122">
        <f t="shared" si="27"/>
        <v>11.031789744959193</v>
      </c>
      <c r="L116" s="122">
        <f t="shared" si="27"/>
        <v>9.7200644858005703</v>
      </c>
      <c r="M116" s="122">
        <f t="shared" si="27"/>
        <v>7.9841642895988878</v>
      </c>
      <c r="N116" s="122">
        <f t="shared" si="27"/>
        <v>6.5328848377165416</v>
      </c>
      <c r="O116" s="141">
        <f t="shared" si="27"/>
        <v>12</v>
      </c>
      <c r="P116" s="122">
        <f t="shared" si="27"/>
        <v>8.3156248971197897</v>
      </c>
      <c r="Q116" s="122">
        <f t="shared" si="27"/>
        <v>7.4007844318433547</v>
      </c>
      <c r="R116" s="122">
        <f t="shared" si="27"/>
        <v>11.241504745312579</v>
      </c>
      <c r="S116" s="122">
        <f t="shared" si="27"/>
        <v>15.55527315045544</v>
      </c>
      <c r="T116" s="122">
        <f t="shared" si="27"/>
        <v>7.0346339341251296</v>
      </c>
      <c r="U116" s="122">
        <f t="shared" si="27"/>
        <v>1.7581602719160616</v>
      </c>
      <c r="V116" s="122">
        <f t="shared" si="27"/>
        <v>3.7340142559322405</v>
      </c>
      <c r="W116" s="122">
        <f t="shared" si="27"/>
        <v>10.553245023096881</v>
      </c>
      <c r="X116" s="122">
        <f t="shared" si="27"/>
        <v>9.3027277556687213</v>
      </c>
      <c r="Y116" s="122">
        <f t="shared" si="27"/>
        <v>7.8244971638058907</v>
      </c>
      <c r="Z116" s="122">
        <f t="shared" si="27"/>
        <v>7.8366262034243945</v>
      </c>
      <c r="AA116" s="122">
        <f t="shared" si="27"/>
        <v>4.3743680602245423</v>
      </c>
      <c r="AB116" s="122">
        <f t="shared" si="27"/>
        <v>6.7106806370415422</v>
      </c>
      <c r="AC116" s="122">
        <f t="shared" si="27"/>
        <v>10.137645494096073</v>
      </c>
      <c r="AD116" s="122">
        <f t="shared" si="27"/>
        <v>4.0354193620612966</v>
      </c>
      <c r="AE116" s="122">
        <f t="shared" si="27"/>
        <v>11.874802868664924</v>
      </c>
      <c r="AF116" s="141" t="e">
        <f t="shared" si="27"/>
        <v>#N/A</v>
      </c>
      <c r="AG116" s="122">
        <f t="shared" si="27"/>
        <v>5.2170900969524707</v>
      </c>
      <c r="AH116" s="122">
        <f t="shared" si="27"/>
        <v>7.8852637386441318</v>
      </c>
      <c r="AI116" s="122">
        <f t="shared" si="27"/>
        <v>7.6859388986084634</v>
      </c>
      <c r="AJ116" s="141" t="e">
        <f t="shared" si="27"/>
        <v>#N/A</v>
      </c>
      <c r="AK116" s="122">
        <f t="shared" si="27"/>
        <v>6.4667484706711997</v>
      </c>
      <c r="AL116" s="141">
        <f t="shared" si="27"/>
        <v>0</v>
      </c>
      <c r="AM116" s="122">
        <f t="shared" si="27"/>
        <v>15.316522596737689</v>
      </c>
      <c r="AN116" s="141">
        <f t="shared" si="27"/>
        <v>12</v>
      </c>
      <c r="AO116" s="141" t="e">
        <f t="shared" si="27"/>
        <v>#N/A</v>
      </c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</row>
    <row r="117" spans="1:106" x14ac:dyDescent="0.25">
      <c r="A117" s="12">
        <v>2020</v>
      </c>
      <c r="B117" s="122">
        <f>+B65*B$74</f>
        <v>11.971401932426604</v>
      </c>
      <c r="C117" s="122">
        <f t="shared" si="27"/>
        <v>1.7962019602793158</v>
      </c>
      <c r="D117" s="122">
        <f t="shared" si="27"/>
        <v>8.1548588029050055</v>
      </c>
      <c r="E117" s="141" t="e">
        <f t="shared" si="27"/>
        <v>#N/A</v>
      </c>
      <c r="F117" s="122">
        <f t="shared" si="27"/>
        <v>6.3854030760272433</v>
      </c>
      <c r="G117" s="122">
        <f t="shared" si="27"/>
        <v>8.9746657479513345</v>
      </c>
      <c r="H117" s="141">
        <f t="shared" si="27"/>
        <v>12</v>
      </c>
      <c r="I117" s="122">
        <f t="shared" si="27"/>
        <v>0</v>
      </c>
      <c r="J117" s="122">
        <f t="shared" si="27"/>
        <v>0.88433945641947109</v>
      </c>
      <c r="K117" s="122">
        <f t="shared" si="27"/>
        <v>11.031789744959193</v>
      </c>
      <c r="L117" s="122">
        <f t="shared" si="27"/>
        <v>9.7200644858005703</v>
      </c>
      <c r="M117" s="122">
        <f t="shared" si="27"/>
        <v>7.9841642895988878</v>
      </c>
      <c r="N117" s="122">
        <f t="shared" si="27"/>
        <v>6.5328848377165416</v>
      </c>
      <c r="O117" s="141">
        <f t="shared" si="27"/>
        <v>12</v>
      </c>
      <c r="P117" s="122">
        <f t="shared" si="27"/>
        <v>8.3156248971197897</v>
      </c>
      <c r="Q117" s="122">
        <f t="shared" si="27"/>
        <v>7.4007844318433547</v>
      </c>
      <c r="R117" s="122">
        <f t="shared" si="27"/>
        <v>11.241504745312579</v>
      </c>
      <c r="S117" s="122">
        <f t="shared" si="27"/>
        <v>15.55527315045544</v>
      </c>
      <c r="T117" s="122">
        <f t="shared" si="27"/>
        <v>7.0346339341251296</v>
      </c>
      <c r="U117" s="122">
        <f t="shared" si="27"/>
        <v>2.1977003398950772</v>
      </c>
      <c r="V117" s="122">
        <f t="shared" si="27"/>
        <v>3.7340142559322405</v>
      </c>
      <c r="W117" s="122">
        <f t="shared" si="27"/>
        <v>10.553245023096881</v>
      </c>
      <c r="X117" s="122">
        <f t="shared" si="27"/>
        <v>9.3027277556687213</v>
      </c>
      <c r="Y117" s="122">
        <f t="shared" si="27"/>
        <v>7.8244971638058907</v>
      </c>
      <c r="Z117" s="122">
        <f t="shared" si="27"/>
        <v>7.8366262034243945</v>
      </c>
      <c r="AA117" s="122">
        <f t="shared" si="27"/>
        <v>4.3743680602245423</v>
      </c>
      <c r="AB117" s="122">
        <f t="shared" si="27"/>
        <v>6.7106806370415422</v>
      </c>
      <c r="AC117" s="122">
        <f t="shared" si="27"/>
        <v>10.137645494096073</v>
      </c>
      <c r="AD117" s="122">
        <f t="shared" si="27"/>
        <v>4.0354193620612966</v>
      </c>
      <c r="AE117" s="122">
        <f t="shared" si="27"/>
        <v>11.874802868664924</v>
      </c>
      <c r="AF117" s="141" t="e">
        <f t="shared" si="27"/>
        <v>#N/A</v>
      </c>
      <c r="AG117" s="122">
        <f t="shared" si="27"/>
        <v>5.2170900969524707</v>
      </c>
      <c r="AH117" s="122">
        <f t="shared" si="27"/>
        <v>7.8852637386441318</v>
      </c>
      <c r="AI117" s="122">
        <f t="shared" si="27"/>
        <v>7.6859388986084634</v>
      </c>
      <c r="AJ117" s="141" t="e">
        <f t="shared" si="27"/>
        <v>#N/A</v>
      </c>
      <c r="AK117" s="122">
        <f t="shared" si="27"/>
        <v>6.4667484706711997</v>
      </c>
      <c r="AL117" s="141">
        <f t="shared" si="27"/>
        <v>0</v>
      </c>
      <c r="AM117" s="122">
        <f t="shared" si="27"/>
        <v>15.316522596737689</v>
      </c>
      <c r="AN117" s="141">
        <f t="shared" si="27"/>
        <v>16</v>
      </c>
      <c r="AO117" s="141" t="e">
        <f t="shared" si="27"/>
        <v>#N/A</v>
      </c>
    </row>
    <row r="125" spans="1:106" s="138" customFormat="1" x14ac:dyDescent="0.25">
      <c r="A125" s="143" t="s">
        <v>208</v>
      </c>
    </row>
    <row r="126" spans="1:106" x14ac:dyDescent="0.25">
      <c r="B126" s="12" t="s">
        <v>35</v>
      </c>
      <c r="C126" s="12" t="s">
        <v>37</v>
      </c>
      <c r="D126" s="12" t="s">
        <v>54</v>
      </c>
      <c r="E126" s="12" t="s">
        <v>5</v>
      </c>
      <c r="F126" s="12" t="s">
        <v>59</v>
      </c>
      <c r="G126" s="12" t="s">
        <v>55</v>
      </c>
      <c r="H126" s="12" t="s">
        <v>199</v>
      </c>
      <c r="I126" s="12" t="s">
        <v>66</v>
      </c>
      <c r="J126" s="12" t="s">
        <v>57</v>
      </c>
      <c r="K126" s="12" t="s">
        <v>9</v>
      </c>
      <c r="L126" s="12" t="s">
        <v>17</v>
      </c>
      <c r="M126" s="12" t="s">
        <v>40</v>
      </c>
      <c r="N126" s="12" t="s">
        <v>73</v>
      </c>
      <c r="O126" s="12" t="s">
        <v>200</v>
      </c>
      <c r="P126" s="12" t="s">
        <v>65</v>
      </c>
      <c r="Q126" s="12" t="s">
        <v>25</v>
      </c>
      <c r="R126" s="12" t="s">
        <v>56</v>
      </c>
      <c r="S126" s="12" t="s">
        <v>79</v>
      </c>
      <c r="T126" s="12" t="s">
        <v>14</v>
      </c>
      <c r="U126" s="12" t="s">
        <v>83</v>
      </c>
      <c r="V126" s="12" t="s">
        <v>4</v>
      </c>
      <c r="W126" s="12" t="s">
        <v>72</v>
      </c>
      <c r="X126" s="12" t="s">
        <v>38</v>
      </c>
      <c r="Y126" s="12" t="s">
        <v>24</v>
      </c>
      <c r="Z126" s="12" t="s">
        <v>43</v>
      </c>
      <c r="AA126" s="12" t="s">
        <v>30</v>
      </c>
      <c r="AB126" s="12" t="s">
        <v>64</v>
      </c>
      <c r="AC126" s="12" t="s">
        <v>12</v>
      </c>
      <c r="AD126" s="12" t="s">
        <v>78</v>
      </c>
      <c r="AE126" s="12" t="s">
        <v>45</v>
      </c>
      <c r="AF126" s="12" t="s">
        <v>32</v>
      </c>
      <c r="AG126" s="12" t="s">
        <v>46</v>
      </c>
      <c r="AH126" s="12" t="s">
        <v>68</v>
      </c>
      <c r="AI126" s="12" t="s">
        <v>20</v>
      </c>
      <c r="AJ126" s="12" t="s">
        <v>26</v>
      </c>
      <c r="AK126" s="12" t="s">
        <v>44</v>
      </c>
      <c r="AL126" s="12" t="s">
        <v>41</v>
      </c>
      <c r="AM126" s="12" t="s">
        <v>15</v>
      </c>
      <c r="AN126" s="12" t="s">
        <v>201</v>
      </c>
      <c r="AO126" s="12" t="s">
        <v>202</v>
      </c>
      <c r="AQ126" s="12" t="s">
        <v>35</v>
      </c>
      <c r="AR126" s="12" t="s">
        <v>37</v>
      </c>
      <c r="AS126" s="12" t="s">
        <v>54</v>
      </c>
      <c r="AT126" s="12" t="s">
        <v>5</v>
      </c>
      <c r="AU126" s="12" t="s">
        <v>59</v>
      </c>
      <c r="AV126" s="12" t="s">
        <v>55</v>
      </c>
      <c r="AW126" s="12" t="s">
        <v>199</v>
      </c>
      <c r="AX126" s="12" t="s">
        <v>66</v>
      </c>
      <c r="AY126" s="12" t="s">
        <v>57</v>
      </c>
      <c r="AZ126" s="12" t="s">
        <v>9</v>
      </c>
      <c r="BA126" s="12" t="s">
        <v>17</v>
      </c>
      <c r="BB126" s="12" t="s">
        <v>40</v>
      </c>
      <c r="BC126" s="12" t="s">
        <v>73</v>
      </c>
      <c r="BD126" s="12" t="s">
        <v>200</v>
      </c>
      <c r="BE126" s="12" t="s">
        <v>65</v>
      </c>
      <c r="BF126" s="12" t="s">
        <v>25</v>
      </c>
      <c r="BG126" s="12" t="s">
        <v>56</v>
      </c>
      <c r="BH126" s="12" t="s">
        <v>79</v>
      </c>
      <c r="BI126" s="12" t="s">
        <v>14</v>
      </c>
      <c r="BJ126" s="12" t="s">
        <v>83</v>
      </c>
      <c r="BK126" s="12" t="s">
        <v>4</v>
      </c>
      <c r="BL126" s="12" t="s">
        <v>72</v>
      </c>
      <c r="BM126" s="12" t="s">
        <v>38</v>
      </c>
      <c r="BN126" s="12" t="s">
        <v>24</v>
      </c>
      <c r="BO126" s="12" t="s">
        <v>43</v>
      </c>
      <c r="BP126" s="12" t="s">
        <v>30</v>
      </c>
      <c r="BQ126" s="12" t="s">
        <v>64</v>
      </c>
      <c r="BR126" s="12" t="s">
        <v>12</v>
      </c>
      <c r="BS126" s="12" t="s">
        <v>78</v>
      </c>
      <c r="BT126" s="12" t="s">
        <v>45</v>
      </c>
      <c r="BU126" s="12" t="s">
        <v>32</v>
      </c>
      <c r="BV126" s="12" t="s">
        <v>46</v>
      </c>
      <c r="BW126" s="12" t="s">
        <v>68</v>
      </c>
      <c r="BX126" s="12" t="s">
        <v>20</v>
      </c>
      <c r="BY126" s="12" t="s">
        <v>26</v>
      </c>
      <c r="BZ126" s="12" t="s">
        <v>44</v>
      </c>
      <c r="CA126" s="12" t="s">
        <v>41</v>
      </c>
      <c r="CB126" s="12" t="s">
        <v>15</v>
      </c>
      <c r="CC126" s="12" t="s">
        <v>201</v>
      </c>
      <c r="CD126" s="12" t="s">
        <v>202</v>
      </c>
    </row>
    <row r="127" spans="1:106" x14ac:dyDescent="0.25">
      <c r="B127" s="12" t="s">
        <v>212</v>
      </c>
      <c r="C127" s="12" t="s">
        <v>212</v>
      </c>
      <c r="D127" s="12" t="s">
        <v>212</v>
      </c>
      <c r="E127" s="12" t="s">
        <v>212</v>
      </c>
      <c r="F127" s="12" t="s">
        <v>212</v>
      </c>
      <c r="G127" s="12" t="s">
        <v>212</v>
      </c>
      <c r="H127" s="12" t="s">
        <v>212</v>
      </c>
      <c r="I127" s="12" t="s">
        <v>212</v>
      </c>
      <c r="J127" s="12" t="s">
        <v>212</v>
      </c>
      <c r="K127" s="12" t="s">
        <v>212</v>
      </c>
      <c r="L127" s="12" t="s">
        <v>212</v>
      </c>
      <c r="M127" s="12" t="s">
        <v>212</v>
      </c>
      <c r="N127" s="12" t="s">
        <v>212</v>
      </c>
      <c r="O127" s="12" t="s">
        <v>212</v>
      </c>
      <c r="P127" s="12" t="s">
        <v>212</v>
      </c>
      <c r="Q127" s="12" t="s">
        <v>212</v>
      </c>
      <c r="R127" s="12" t="s">
        <v>212</v>
      </c>
      <c r="S127" s="12" t="s">
        <v>212</v>
      </c>
      <c r="T127" s="12" t="s">
        <v>212</v>
      </c>
      <c r="U127" s="12" t="s">
        <v>212</v>
      </c>
      <c r="V127" s="12" t="s">
        <v>212</v>
      </c>
      <c r="W127" s="12" t="s">
        <v>212</v>
      </c>
      <c r="X127" s="12" t="s">
        <v>212</v>
      </c>
      <c r="Y127" s="12" t="s">
        <v>212</v>
      </c>
      <c r="Z127" s="12" t="s">
        <v>212</v>
      </c>
      <c r="AA127" s="12" t="s">
        <v>212</v>
      </c>
      <c r="AB127" s="12" t="s">
        <v>212</v>
      </c>
      <c r="AC127" s="12" t="s">
        <v>212</v>
      </c>
      <c r="AD127" s="12" t="s">
        <v>212</v>
      </c>
      <c r="AE127" s="12" t="s">
        <v>212</v>
      </c>
      <c r="AF127" s="12" t="s">
        <v>212</v>
      </c>
      <c r="AG127" s="12" t="s">
        <v>212</v>
      </c>
      <c r="AH127" s="12" t="s">
        <v>212</v>
      </c>
      <c r="AI127" s="12" t="s">
        <v>212</v>
      </c>
      <c r="AJ127" s="12" t="s">
        <v>212</v>
      </c>
      <c r="AK127" s="12" t="s">
        <v>212</v>
      </c>
      <c r="AL127" s="12" t="s">
        <v>212</v>
      </c>
      <c r="AM127" s="12" t="s">
        <v>212</v>
      </c>
      <c r="AN127" s="12" t="s">
        <v>212</v>
      </c>
      <c r="AO127" s="12" t="s">
        <v>212</v>
      </c>
      <c r="AQ127" s="12" t="s">
        <v>209</v>
      </c>
      <c r="AR127" s="12" t="s">
        <v>209</v>
      </c>
      <c r="AS127" s="12" t="s">
        <v>209</v>
      </c>
      <c r="AT127" s="12" t="s">
        <v>209</v>
      </c>
      <c r="AU127" s="12" t="s">
        <v>209</v>
      </c>
      <c r="AV127" s="12" t="s">
        <v>209</v>
      </c>
      <c r="AW127" s="12" t="s">
        <v>209</v>
      </c>
      <c r="AX127" s="12" t="s">
        <v>209</v>
      </c>
      <c r="AY127" s="12" t="s">
        <v>209</v>
      </c>
      <c r="AZ127" s="12" t="s">
        <v>209</v>
      </c>
      <c r="BA127" s="12" t="s">
        <v>209</v>
      </c>
      <c r="BB127" s="12" t="s">
        <v>209</v>
      </c>
      <c r="BC127" s="12" t="s">
        <v>209</v>
      </c>
      <c r="BD127" s="12" t="s">
        <v>209</v>
      </c>
      <c r="BE127" s="12" t="s">
        <v>209</v>
      </c>
      <c r="BF127" s="12" t="s">
        <v>209</v>
      </c>
      <c r="BG127" s="12" t="s">
        <v>209</v>
      </c>
      <c r="BH127" s="12" t="s">
        <v>209</v>
      </c>
      <c r="BI127" s="12" t="s">
        <v>209</v>
      </c>
      <c r="BJ127" s="12" t="s">
        <v>209</v>
      </c>
      <c r="BK127" s="12" t="s">
        <v>209</v>
      </c>
      <c r="BL127" s="12" t="s">
        <v>209</v>
      </c>
      <c r="BM127" s="12" t="s">
        <v>209</v>
      </c>
      <c r="BN127" s="12" t="s">
        <v>209</v>
      </c>
      <c r="BO127" s="12" t="s">
        <v>209</v>
      </c>
      <c r="BP127" s="12" t="s">
        <v>209</v>
      </c>
      <c r="BQ127" s="12" t="s">
        <v>209</v>
      </c>
      <c r="BR127" s="12" t="s">
        <v>209</v>
      </c>
      <c r="BS127" s="12" t="s">
        <v>209</v>
      </c>
      <c r="BT127" s="12" t="s">
        <v>209</v>
      </c>
      <c r="BU127" s="12" t="s">
        <v>209</v>
      </c>
      <c r="BV127" s="12" t="s">
        <v>209</v>
      </c>
      <c r="BW127" s="12" t="s">
        <v>209</v>
      </c>
      <c r="BX127" s="12" t="s">
        <v>209</v>
      </c>
      <c r="BY127" s="12" t="s">
        <v>209</v>
      </c>
      <c r="BZ127" s="12" t="s">
        <v>209</v>
      </c>
      <c r="CA127" s="12" t="s">
        <v>209</v>
      </c>
      <c r="CB127" s="12" t="s">
        <v>209</v>
      </c>
      <c r="CC127" s="12" t="s">
        <v>209</v>
      </c>
      <c r="CD127" s="12" t="s">
        <v>209</v>
      </c>
    </row>
    <row r="128" spans="1:106" x14ac:dyDescent="0.25">
      <c r="A128" s="12">
        <v>1981</v>
      </c>
      <c r="B128" s="144">
        <f>+B26-B25</f>
        <v>4</v>
      </c>
      <c r="C128" s="144"/>
      <c r="D128" s="144">
        <f t="shared" ref="D128:AM140" si="28">+D26-D25</f>
        <v>0</v>
      </c>
      <c r="E128" s="144"/>
      <c r="F128" s="144">
        <f t="shared" si="28"/>
        <v>0</v>
      </c>
      <c r="G128" s="144"/>
      <c r="H128" s="144"/>
      <c r="I128" s="144">
        <f t="shared" si="28"/>
        <v>0</v>
      </c>
      <c r="J128" s="144"/>
      <c r="K128" s="144">
        <f t="shared" si="28"/>
        <v>0</v>
      </c>
      <c r="L128" s="144"/>
      <c r="M128" s="144"/>
      <c r="N128" s="144">
        <f t="shared" si="28"/>
        <v>0</v>
      </c>
      <c r="O128" s="144">
        <f t="shared" si="28"/>
        <v>0</v>
      </c>
      <c r="P128" s="144">
        <f t="shared" si="28"/>
        <v>0</v>
      </c>
      <c r="Q128" s="144">
        <f t="shared" si="28"/>
        <v>0</v>
      </c>
      <c r="R128" s="144"/>
      <c r="S128" s="144"/>
      <c r="T128" s="144">
        <f t="shared" si="28"/>
        <v>1</v>
      </c>
      <c r="U128" s="144"/>
      <c r="V128" s="144">
        <f t="shared" si="28"/>
        <v>0</v>
      </c>
      <c r="W128" s="144"/>
      <c r="X128" s="144"/>
      <c r="Y128" s="144"/>
      <c r="Z128" s="144">
        <f t="shared" si="28"/>
        <v>0</v>
      </c>
      <c r="AA128" s="144"/>
      <c r="AB128" s="144">
        <f t="shared" si="28"/>
        <v>0</v>
      </c>
      <c r="AC128" s="144">
        <f t="shared" si="28"/>
        <v>0</v>
      </c>
      <c r="AD128" s="144"/>
      <c r="AE128" s="144"/>
      <c r="AF128" s="144"/>
      <c r="AG128" s="144"/>
      <c r="AH128" s="144"/>
      <c r="AI128" s="144">
        <f t="shared" si="28"/>
        <v>2.8300000000000018</v>
      </c>
      <c r="AJ128" s="144"/>
      <c r="AK128" s="144">
        <f t="shared" si="28"/>
        <v>0</v>
      </c>
      <c r="AL128" s="144">
        <f t="shared" si="28"/>
        <v>0</v>
      </c>
      <c r="AM128" s="144">
        <f t="shared" si="28"/>
        <v>0</v>
      </c>
      <c r="AN128" s="144"/>
      <c r="AO128" s="144"/>
      <c r="AQ128" s="135">
        <v>-5.7440000000000051</v>
      </c>
      <c r="AR128" s="135">
        <v>4.1269999999999918</v>
      </c>
      <c r="AS128" s="135">
        <v>-9.900000000000464E-2</v>
      </c>
      <c r="AT128" s="135">
        <v>-9.900000000000464E-2</v>
      </c>
      <c r="AU128" s="135">
        <v>-0.27899999999999592</v>
      </c>
      <c r="AV128" s="135">
        <v>0.29999999999998916</v>
      </c>
      <c r="AW128" s="135"/>
      <c r="AX128" s="135">
        <v>-4.4000000000000039</v>
      </c>
      <c r="AY128" s="135">
        <v>3.5029999999999895</v>
      </c>
      <c r="AZ128" s="135">
        <v>6.2119999999999953</v>
      </c>
      <c r="BA128" s="135">
        <v>2.2769999999999957</v>
      </c>
      <c r="BB128" s="135">
        <v>-2.2599999999999953</v>
      </c>
      <c r="BC128" s="135">
        <v>-0.65800000000000303</v>
      </c>
      <c r="BD128" s="135">
        <v>3.8999999999999924</v>
      </c>
      <c r="BE128" s="135">
        <v>1.1030000000000095</v>
      </c>
      <c r="BF128" s="135">
        <v>0.11000000000001009</v>
      </c>
      <c r="BG128" s="135">
        <v>-1.5560000000000018</v>
      </c>
      <c r="BH128" s="135">
        <v>2.5330000000000075</v>
      </c>
      <c r="BI128" s="135">
        <v>0.55700000000000749</v>
      </c>
      <c r="BJ128" s="135">
        <v>4.2089999999999961</v>
      </c>
      <c r="BK128" s="135">
        <v>7.2459999999999969</v>
      </c>
      <c r="BL128" s="135"/>
      <c r="BM128" s="135"/>
      <c r="BN128" s="135">
        <v>0.79800000000000981</v>
      </c>
      <c r="BO128" s="135">
        <v>8.5259999999999891</v>
      </c>
      <c r="BP128" s="135">
        <v>2.9609999999999914</v>
      </c>
      <c r="BQ128" s="135">
        <v>1.5980000000000105</v>
      </c>
      <c r="BR128" s="135">
        <v>5.4610000000000047</v>
      </c>
      <c r="BS128" s="135">
        <v>5.4610000000000047</v>
      </c>
      <c r="BT128" s="135">
        <v>3.5230000000000095</v>
      </c>
      <c r="BU128" s="135"/>
      <c r="BV128" s="135"/>
      <c r="BW128" s="135">
        <v>-0.40799999999999725</v>
      </c>
      <c r="BX128" s="135">
        <v>4.5400000000000107</v>
      </c>
      <c r="BY128" s="135">
        <v>4.3649999999999967</v>
      </c>
      <c r="BZ128" s="135">
        <v>-0.69299999999999917</v>
      </c>
      <c r="CA128" s="135">
        <v>3.4232895845702327</v>
      </c>
      <c r="CB128" s="135">
        <v>3.4232895845702327</v>
      </c>
      <c r="CC128" s="135">
        <v>3.4232895845702327</v>
      </c>
      <c r="CD128" s="135"/>
    </row>
    <row r="129" spans="1:82" x14ac:dyDescent="0.25">
      <c r="A129" s="12">
        <v>1982</v>
      </c>
      <c r="B129" s="144">
        <f t="shared" ref="B129:Q144" si="29">+B27-B26</f>
        <v>0</v>
      </c>
      <c r="C129" s="144"/>
      <c r="D129" s="144">
        <f t="shared" si="29"/>
        <v>0</v>
      </c>
      <c r="E129" s="144"/>
      <c r="F129" s="144">
        <f t="shared" si="29"/>
        <v>1</v>
      </c>
      <c r="G129" s="144"/>
      <c r="H129" s="144"/>
      <c r="I129" s="144">
        <f t="shared" si="29"/>
        <v>0</v>
      </c>
      <c r="J129" s="144"/>
      <c r="K129" s="144">
        <f t="shared" si="29"/>
        <v>0</v>
      </c>
      <c r="L129" s="144"/>
      <c r="M129" s="144"/>
      <c r="N129" s="144">
        <f t="shared" si="29"/>
        <v>0</v>
      </c>
      <c r="O129" s="144">
        <f t="shared" si="29"/>
        <v>0</v>
      </c>
      <c r="P129" s="144">
        <f t="shared" si="29"/>
        <v>0</v>
      </c>
      <c r="Q129" s="144">
        <f t="shared" si="29"/>
        <v>0</v>
      </c>
      <c r="R129" s="144"/>
      <c r="S129" s="144"/>
      <c r="T129" s="144">
        <f t="shared" si="28"/>
        <v>0</v>
      </c>
      <c r="U129" s="144"/>
      <c r="V129" s="144">
        <f t="shared" si="28"/>
        <v>0</v>
      </c>
      <c r="W129" s="144"/>
      <c r="X129" s="144"/>
      <c r="Y129" s="144"/>
      <c r="Z129" s="144">
        <f t="shared" si="28"/>
        <v>0</v>
      </c>
      <c r="AA129" s="144"/>
      <c r="AB129" s="144">
        <f t="shared" si="28"/>
        <v>0</v>
      </c>
      <c r="AC129" s="144">
        <f t="shared" si="28"/>
        <v>0</v>
      </c>
      <c r="AD129" s="144"/>
      <c r="AE129" s="144"/>
      <c r="AF129" s="144"/>
      <c r="AG129" s="144"/>
      <c r="AH129" s="144"/>
      <c r="AI129" s="144">
        <f t="shared" si="28"/>
        <v>-1.9499999999999993</v>
      </c>
      <c r="AJ129" s="144"/>
      <c r="AK129" s="144">
        <f t="shared" si="28"/>
        <v>0</v>
      </c>
      <c r="AL129" s="144">
        <f t="shared" si="28"/>
        <v>0</v>
      </c>
      <c r="AM129" s="144">
        <f t="shared" si="28"/>
        <v>0</v>
      </c>
      <c r="AN129" s="144"/>
      <c r="AO129" s="144"/>
      <c r="AQ129" s="135">
        <v>-3.1490000000000018</v>
      </c>
      <c r="AR129" s="135">
        <v>6.2999999999990841E-2</v>
      </c>
      <c r="AS129" s="135">
        <v>1.9079999999999986</v>
      </c>
      <c r="AT129" s="135">
        <v>1.9079999999999986</v>
      </c>
      <c r="AU129" s="135">
        <v>0.59499999999998998</v>
      </c>
      <c r="AV129" s="135">
        <v>-3.9390000000000036</v>
      </c>
      <c r="AW129" s="135"/>
      <c r="AX129" s="135">
        <v>0.59599999999999653</v>
      </c>
      <c r="AY129" s="135">
        <v>-3.1869999999999954</v>
      </c>
      <c r="AZ129" s="135">
        <v>-13.588000000000001</v>
      </c>
      <c r="BA129" s="135">
        <v>0.94799999999999329</v>
      </c>
      <c r="BB129" s="135">
        <v>-7.2849999999999966</v>
      </c>
      <c r="BC129" s="135">
        <v>3.6780000000000035</v>
      </c>
      <c r="BD129" s="135">
        <v>1.2000000000000011</v>
      </c>
      <c r="BE129" s="135">
        <v>2.4010000000000087</v>
      </c>
      <c r="BF129" s="135">
        <v>-0.78799999999998871</v>
      </c>
      <c r="BG129" s="135">
        <v>-1.1299999999999977</v>
      </c>
      <c r="BH129" s="135">
        <v>-1.3909999999999978</v>
      </c>
      <c r="BI129" s="135">
        <v>0.15600000000000058</v>
      </c>
      <c r="BJ129" s="135">
        <v>3.3120000000000038</v>
      </c>
      <c r="BK129" s="135">
        <v>8.338000000000001</v>
      </c>
      <c r="BL129" s="135"/>
      <c r="BM129" s="135"/>
      <c r="BN129" s="135">
        <v>1.0389999999999899</v>
      </c>
      <c r="BO129" s="135">
        <v>-0.52099999999999369</v>
      </c>
      <c r="BP129" s="135">
        <v>2.8780000000000028</v>
      </c>
      <c r="BQ129" s="135">
        <v>0.23500000000000743</v>
      </c>
      <c r="BR129" s="135">
        <v>-0.32400000000000206</v>
      </c>
      <c r="BS129" s="135">
        <v>-0.32400000000000206</v>
      </c>
      <c r="BT129" s="135">
        <v>2.1630000000000038</v>
      </c>
      <c r="BU129" s="135"/>
      <c r="BV129" s="135"/>
      <c r="BW129" s="135">
        <v>1.2389999999999901</v>
      </c>
      <c r="BX129" s="135">
        <v>1.3970000000000038</v>
      </c>
      <c r="BY129" s="135">
        <v>3.4289999999999932</v>
      </c>
      <c r="BZ129" s="135">
        <v>1.9709999999999894</v>
      </c>
      <c r="CA129" s="135">
        <v>3.6193173626861475</v>
      </c>
      <c r="CB129" s="135">
        <v>3.6193173626861475</v>
      </c>
      <c r="CC129" s="135">
        <v>3.6193173626861475</v>
      </c>
      <c r="CD129" s="135"/>
    </row>
    <row r="130" spans="1:82" x14ac:dyDescent="0.25">
      <c r="A130" s="12">
        <v>1983</v>
      </c>
      <c r="B130" s="144">
        <f t="shared" si="29"/>
        <v>0</v>
      </c>
      <c r="C130" s="144"/>
      <c r="D130" s="144">
        <f t="shared" si="28"/>
        <v>0</v>
      </c>
      <c r="E130" s="144"/>
      <c r="F130" s="144">
        <f t="shared" si="28"/>
        <v>2</v>
      </c>
      <c r="G130" s="144"/>
      <c r="H130" s="144"/>
      <c r="I130" s="144">
        <f t="shared" si="28"/>
        <v>0</v>
      </c>
      <c r="J130" s="144"/>
      <c r="K130" s="144">
        <f t="shared" si="28"/>
        <v>0</v>
      </c>
      <c r="L130" s="144"/>
      <c r="M130" s="144"/>
      <c r="N130" s="144">
        <f t="shared" si="28"/>
        <v>0</v>
      </c>
      <c r="O130" s="144">
        <f t="shared" si="28"/>
        <v>0</v>
      </c>
      <c r="P130" s="144">
        <f t="shared" si="28"/>
        <v>1</v>
      </c>
      <c r="Q130" s="144">
        <f t="shared" si="28"/>
        <v>0</v>
      </c>
      <c r="R130" s="144"/>
      <c r="S130" s="144"/>
      <c r="T130" s="144">
        <f t="shared" si="28"/>
        <v>3</v>
      </c>
      <c r="U130" s="144"/>
      <c r="V130" s="144">
        <f t="shared" si="28"/>
        <v>0</v>
      </c>
      <c r="W130" s="144"/>
      <c r="X130" s="144"/>
      <c r="Y130" s="144"/>
      <c r="Z130" s="144">
        <f t="shared" si="28"/>
        <v>5</v>
      </c>
      <c r="AA130" s="144"/>
      <c r="AB130" s="144">
        <f t="shared" si="28"/>
        <v>0</v>
      </c>
      <c r="AC130" s="144">
        <f t="shared" si="28"/>
        <v>0</v>
      </c>
      <c r="AD130" s="144"/>
      <c r="AE130" s="144"/>
      <c r="AF130" s="144"/>
      <c r="AG130" s="144"/>
      <c r="AH130" s="144"/>
      <c r="AI130" s="144">
        <f t="shared" si="28"/>
        <v>1.9499999999999993</v>
      </c>
      <c r="AJ130" s="144"/>
      <c r="AK130" s="144">
        <f t="shared" si="28"/>
        <v>0</v>
      </c>
      <c r="AL130" s="144">
        <f t="shared" si="28"/>
        <v>0</v>
      </c>
      <c r="AM130" s="144">
        <f t="shared" si="28"/>
        <v>0</v>
      </c>
      <c r="AN130" s="144"/>
      <c r="AO130" s="144"/>
      <c r="AQ130" s="135">
        <v>3.7330000000000085</v>
      </c>
      <c r="AR130" s="135">
        <v>-0.47399999999999665</v>
      </c>
      <c r="AS130" s="135">
        <v>2.8040000000000065</v>
      </c>
      <c r="AT130" s="135">
        <v>2.8040000000000065</v>
      </c>
      <c r="AU130" s="135">
        <v>0.31200000000000117</v>
      </c>
      <c r="AV130" s="135">
        <v>-4.0420000000000016</v>
      </c>
      <c r="AW130" s="135"/>
      <c r="AX130" s="135">
        <v>-3.400000000000003</v>
      </c>
      <c r="AY130" s="135">
        <v>2.6010000000000089</v>
      </c>
      <c r="AZ130" s="135">
        <v>-2.8020000000000156</v>
      </c>
      <c r="BA130" s="135">
        <v>1.5740000000000087</v>
      </c>
      <c r="BB130" s="135">
        <v>2.8589999999999893</v>
      </c>
      <c r="BC130" s="135">
        <v>2.5940000000000074</v>
      </c>
      <c r="BD130" s="135">
        <v>-2.8000000000000025</v>
      </c>
      <c r="BE130" s="135">
        <v>1.3079999999999981</v>
      </c>
      <c r="BF130" s="135">
        <v>1.5549999999999953</v>
      </c>
      <c r="BG130" s="135">
        <v>-1.0780000000000012</v>
      </c>
      <c r="BH130" s="135">
        <v>-0.9240000000000026</v>
      </c>
      <c r="BI130" s="135">
        <v>0.92499999999999805</v>
      </c>
      <c r="BJ130" s="135">
        <v>3.5230000000000095</v>
      </c>
      <c r="BK130" s="135">
        <v>13.37600000000001</v>
      </c>
      <c r="BL130" s="135"/>
      <c r="BM130" s="135"/>
      <c r="BN130" s="135">
        <v>1.8869999999999942</v>
      </c>
      <c r="BO130" s="135">
        <v>-3.4860000000000002</v>
      </c>
      <c r="BP130" s="135">
        <v>-0.12400000000000189</v>
      </c>
      <c r="BQ130" s="135">
        <v>3.9730000000000043</v>
      </c>
      <c r="BR130" s="135">
        <v>-9.3289999999999988</v>
      </c>
      <c r="BS130" s="135">
        <v>-9.3289999999999988</v>
      </c>
      <c r="BT130" s="135">
        <v>0.97199999999999509</v>
      </c>
      <c r="BU130" s="135"/>
      <c r="BV130" s="135"/>
      <c r="BW130" s="135">
        <v>1.652000000000009</v>
      </c>
      <c r="BX130" s="135">
        <v>2.0580000000000043</v>
      </c>
      <c r="BY130" s="135">
        <v>4.7579999999999956</v>
      </c>
      <c r="BZ130" s="135">
        <v>4.1979999999999906</v>
      </c>
      <c r="CA130" s="135">
        <v>1.8746144149199617</v>
      </c>
      <c r="CB130" s="135">
        <v>1.8746144149199617</v>
      </c>
      <c r="CC130" s="135">
        <v>1.8746144149199617</v>
      </c>
      <c r="CD130" s="135"/>
    </row>
    <row r="131" spans="1:82" x14ac:dyDescent="0.25">
      <c r="A131" s="12">
        <v>1984</v>
      </c>
      <c r="B131" s="144">
        <f t="shared" si="29"/>
        <v>-2</v>
      </c>
      <c r="C131" s="144"/>
      <c r="D131" s="144">
        <f t="shared" si="28"/>
        <v>2</v>
      </c>
      <c r="E131" s="144"/>
      <c r="F131" s="144">
        <f t="shared" si="28"/>
        <v>0</v>
      </c>
      <c r="G131" s="144"/>
      <c r="H131" s="144"/>
      <c r="I131" s="144">
        <f t="shared" si="28"/>
        <v>0</v>
      </c>
      <c r="J131" s="144"/>
      <c r="K131" s="144">
        <f t="shared" si="28"/>
        <v>0</v>
      </c>
      <c r="L131" s="144"/>
      <c r="M131" s="144"/>
      <c r="N131" s="144">
        <f t="shared" si="28"/>
        <v>0</v>
      </c>
      <c r="O131" s="144">
        <f t="shared" si="28"/>
        <v>0</v>
      </c>
      <c r="P131" s="144">
        <f t="shared" si="28"/>
        <v>0</v>
      </c>
      <c r="Q131" s="144">
        <f t="shared" si="28"/>
        <v>1</v>
      </c>
      <c r="R131" s="144"/>
      <c r="S131" s="144"/>
      <c r="T131" s="144">
        <f t="shared" si="28"/>
        <v>0</v>
      </c>
      <c r="U131" s="144"/>
      <c r="V131" s="144">
        <f t="shared" si="28"/>
        <v>0</v>
      </c>
      <c r="W131" s="144"/>
      <c r="X131" s="144"/>
      <c r="Y131" s="144"/>
      <c r="Z131" s="144">
        <f t="shared" si="28"/>
        <v>0</v>
      </c>
      <c r="AA131" s="144"/>
      <c r="AB131" s="144">
        <f t="shared" si="28"/>
        <v>0</v>
      </c>
      <c r="AC131" s="144">
        <f t="shared" si="28"/>
        <v>-2.1999999999999993</v>
      </c>
      <c r="AD131" s="144"/>
      <c r="AE131" s="144"/>
      <c r="AF131" s="144"/>
      <c r="AG131" s="144"/>
      <c r="AH131" s="144"/>
      <c r="AI131" s="144">
        <f t="shared" si="28"/>
        <v>0</v>
      </c>
      <c r="AJ131" s="144"/>
      <c r="AK131" s="144">
        <f t="shared" si="28"/>
        <v>0</v>
      </c>
      <c r="AL131" s="144">
        <f t="shared" si="28"/>
        <v>0</v>
      </c>
      <c r="AM131" s="144">
        <f t="shared" si="28"/>
        <v>2</v>
      </c>
      <c r="AN131" s="144"/>
      <c r="AO131" s="144"/>
      <c r="AQ131" s="135">
        <v>2.0000000000000018</v>
      </c>
      <c r="AR131" s="135">
        <v>6.3460000000000072</v>
      </c>
      <c r="AS131" s="135">
        <v>0.33199999999999896</v>
      </c>
      <c r="AT131" s="135">
        <v>0.33199999999999896</v>
      </c>
      <c r="AU131" s="135">
        <v>2.4659999999999904</v>
      </c>
      <c r="AV131" s="135">
        <v>-0.20099999999999563</v>
      </c>
      <c r="AW131" s="135"/>
      <c r="AX131" s="135">
        <v>5.3069999999999951</v>
      </c>
      <c r="AY131" s="135">
        <v>5.9080000000000021</v>
      </c>
      <c r="AZ131" s="135">
        <v>5.8859999999999912</v>
      </c>
      <c r="BA131" s="135">
        <v>3.3509999999999929</v>
      </c>
      <c r="BB131" s="135">
        <v>8.0279999999999916</v>
      </c>
      <c r="BC131" s="135">
        <v>4.1719999999999979</v>
      </c>
      <c r="BD131" s="135">
        <v>4.2000000000000037</v>
      </c>
      <c r="BE131" s="135">
        <v>1.6720000000000068</v>
      </c>
      <c r="BF131" s="135">
        <v>2.8259999999999952</v>
      </c>
      <c r="BG131" s="135">
        <v>2.0070000000000032</v>
      </c>
      <c r="BH131" s="135">
        <v>4.3460000000000054</v>
      </c>
      <c r="BI131" s="135">
        <v>3.012999999999999</v>
      </c>
      <c r="BJ131" s="135">
        <v>4.502000000000006</v>
      </c>
      <c r="BK131" s="135">
        <v>10.552000000000007</v>
      </c>
      <c r="BL131" s="135"/>
      <c r="BM131" s="135"/>
      <c r="BN131" s="135">
        <v>4.7299999999999898</v>
      </c>
      <c r="BO131" s="135">
        <v>3.4110000000000085</v>
      </c>
      <c r="BP131" s="135">
        <v>6.8580000000000085</v>
      </c>
      <c r="BQ131" s="135">
        <v>6.0519999999999907</v>
      </c>
      <c r="BR131" s="135">
        <v>3.8010000000000099</v>
      </c>
      <c r="BS131" s="135">
        <v>3.8010000000000099</v>
      </c>
      <c r="BT131" s="135">
        <v>-1.0419999999999985</v>
      </c>
      <c r="BU131" s="135"/>
      <c r="BV131" s="135"/>
      <c r="BW131" s="135">
        <v>1.6979999999999995</v>
      </c>
      <c r="BX131" s="135">
        <v>4.3469999999999898</v>
      </c>
      <c r="BY131" s="135">
        <v>6.8230000000000013</v>
      </c>
      <c r="BZ131" s="135">
        <v>2.2410000000000041</v>
      </c>
      <c r="CA131" s="135">
        <v>-7.3236792550679164</v>
      </c>
      <c r="CB131" s="135">
        <v>-7.3236792550679164</v>
      </c>
      <c r="CC131" s="135">
        <v>-7.3236792550679164</v>
      </c>
      <c r="CD131" s="135"/>
    </row>
    <row r="132" spans="1:82" x14ac:dyDescent="0.25">
      <c r="A132" s="12">
        <v>1985</v>
      </c>
      <c r="B132" s="144">
        <f t="shared" si="29"/>
        <v>0</v>
      </c>
      <c r="C132" s="144"/>
      <c r="D132" s="144">
        <f t="shared" si="28"/>
        <v>0</v>
      </c>
      <c r="E132" s="144"/>
      <c r="F132" s="144">
        <f t="shared" si="28"/>
        <v>0</v>
      </c>
      <c r="G132" s="144"/>
      <c r="H132" s="144"/>
      <c r="I132" s="144">
        <f t="shared" si="28"/>
        <v>0</v>
      </c>
      <c r="J132" s="144"/>
      <c r="K132" s="144">
        <f t="shared" si="28"/>
        <v>0</v>
      </c>
      <c r="L132" s="144"/>
      <c r="M132" s="144"/>
      <c r="N132" s="144">
        <f t="shared" si="28"/>
        <v>0</v>
      </c>
      <c r="O132" s="144">
        <f t="shared" si="28"/>
        <v>0</v>
      </c>
      <c r="P132" s="144">
        <f t="shared" si="28"/>
        <v>0</v>
      </c>
      <c r="Q132" s="144">
        <f t="shared" si="28"/>
        <v>0</v>
      </c>
      <c r="R132" s="144"/>
      <c r="S132" s="144"/>
      <c r="T132" s="144">
        <f t="shared" si="28"/>
        <v>0</v>
      </c>
      <c r="U132" s="144"/>
      <c r="V132" s="144">
        <f t="shared" si="28"/>
        <v>0</v>
      </c>
      <c r="W132" s="144"/>
      <c r="X132" s="144"/>
      <c r="Y132" s="144"/>
      <c r="Z132" s="144">
        <f t="shared" si="28"/>
        <v>0</v>
      </c>
      <c r="AA132" s="144"/>
      <c r="AB132" s="144">
        <f t="shared" si="28"/>
        <v>0</v>
      </c>
      <c r="AC132" s="144">
        <f t="shared" si="28"/>
        <v>-2.8000000000000007</v>
      </c>
      <c r="AD132" s="144"/>
      <c r="AE132" s="144"/>
      <c r="AF132" s="144"/>
      <c r="AG132" s="144"/>
      <c r="AH132" s="144"/>
      <c r="AI132" s="144">
        <f t="shared" si="28"/>
        <v>0</v>
      </c>
      <c r="AJ132" s="144"/>
      <c r="AK132" s="144">
        <f t="shared" si="28"/>
        <v>0</v>
      </c>
      <c r="AL132" s="144">
        <f t="shared" si="28"/>
        <v>0</v>
      </c>
      <c r="AM132" s="144">
        <f t="shared" si="28"/>
        <v>0</v>
      </c>
      <c r="AN132" s="144"/>
      <c r="AO132" s="144"/>
      <c r="AQ132" s="135">
        <v>-6.9509999999999961</v>
      </c>
      <c r="AR132" s="135">
        <v>5.4559999999999942</v>
      </c>
      <c r="AS132" s="135">
        <v>2.242999999999995</v>
      </c>
      <c r="AT132" s="135">
        <v>2.242999999999995</v>
      </c>
      <c r="AU132" s="135">
        <v>1.652000000000009</v>
      </c>
      <c r="AV132" s="135">
        <v>-1.6759999999999997</v>
      </c>
      <c r="AW132" s="135"/>
      <c r="AX132" s="135">
        <v>7.9010000000000025</v>
      </c>
      <c r="AY132" s="135">
        <v>4.7369999999999912</v>
      </c>
      <c r="AZ132" s="135">
        <v>1.967999999999992</v>
      </c>
      <c r="BA132" s="135">
        <v>3.1069999999999931</v>
      </c>
      <c r="BB132" s="135">
        <v>0.72200000000000042</v>
      </c>
      <c r="BC132" s="135">
        <v>4.0049999999999919</v>
      </c>
      <c r="BD132" s="135">
        <v>4.4000000000000039</v>
      </c>
      <c r="BE132" s="135">
        <v>1.6059999999999963</v>
      </c>
      <c r="BF132" s="135">
        <v>2.191999999999994</v>
      </c>
      <c r="BG132" s="135">
        <v>2.5130000000000097</v>
      </c>
      <c r="BH132" s="135">
        <v>4.1879999999999917</v>
      </c>
      <c r="BI132" s="135">
        <v>2.6210000000000067</v>
      </c>
      <c r="BJ132" s="135">
        <v>5.2329999999999988</v>
      </c>
      <c r="BK132" s="135">
        <v>7.838999999999996</v>
      </c>
      <c r="BL132" s="135"/>
      <c r="BM132" s="135"/>
      <c r="BN132" s="135">
        <v>5.596000000000001</v>
      </c>
      <c r="BO132" s="135">
        <v>2.18799999999999</v>
      </c>
      <c r="BP132" s="135">
        <v>1.2129999999999974</v>
      </c>
      <c r="BQ132" s="135">
        <v>5.5530000000000079</v>
      </c>
      <c r="BR132" s="135">
        <v>2.0890000000000075</v>
      </c>
      <c r="BS132" s="135">
        <v>2.0890000000000075</v>
      </c>
      <c r="BT132" s="135">
        <v>1.635999999999993</v>
      </c>
      <c r="BU132" s="135"/>
      <c r="BV132" s="135"/>
      <c r="BW132" s="135">
        <v>2.3619999999999974</v>
      </c>
      <c r="BX132" s="135">
        <v>2.3260000000000058</v>
      </c>
      <c r="BY132" s="135">
        <v>4.2580000000000062</v>
      </c>
      <c r="BZ132" s="135">
        <v>4.1250000000000009</v>
      </c>
      <c r="CA132" s="135">
        <v>-7.3066183330936729</v>
      </c>
      <c r="CB132" s="135">
        <v>-7.3066183330936729</v>
      </c>
      <c r="CC132" s="135">
        <v>-7.3066183330936729</v>
      </c>
      <c r="CD132" s="135"/>
    </row>
    <row r="133" spans="1:82" x14ac:dyDescent="0.25">
      <c r="A133" s="12">
        <v>1986</v>
      </c>
      <c r="B133" s="144">
        <f t="shared" si="29"/>
        <v>0</v>
      </c>
      <c r="C133" s="144"/>
      <c r="D133" s="144">
        <f t="shared" si="28"/>
        <v>0</v>
      </c>
      <c r="E133" s="144"/>
      <c r="F133" s="144">
        <f t="shared" si="28"/>
        <v>0</v>
      </c>
      <c r="G133" s="144"/>
      <c r="H133" s="144"/>
      <c r="I133" s="144">
        <f t="shared" si="28"/>
        <v>0</v>
      </c>
      <c r="J133" s="144"/>
      <c r="K133" s="144">
        <f t="shared" si="28"/>
        <v>0</v>
      </c>
      <c r="L133" s="144"/>
      <c r="M133" s="144"/>
      <c r="N133" s="144">
        <f t="shared" si="28"/>
        <v>0</v>
      </c>
      <c r="O133" s="144">
        <f t="shared" si="28"/>
        <v>0</v>
      </c>
      <c r="P133" s="144">
        <f t="shared" si="28"/>
        <v>0</v>
      </c>
      <c r="Q133" s="144">
        <f t="shared" si="28"/>
        <v>0</v>
      </c>
      <c r="R133" s="144"/>
      <c r="S133" s="144"/>
      <c r="T133" s="144">
        <f t="shared" si="28"/>
        <v>0</v>
      </c>
      <c r="U133" s="144"/>
      <c r="V133" s="144">
        <f t="shared" si="28"/>
        <v>0</v>
      </c>
      <c r="W133" s="144"/>
      <c r="X133" s="144"/>
      <c r="Y133" s="144"/>
      <c r="Z133" s="144">
        <f t="shared" si="28"/>
        <v>0</v>
      </c>
      <c r="AA133" s="144"/>
      <c r="AB133" s="144">
        <f t="shared" si="28"/>
        <v>0</v>
      </c>
      <c r="AC133" s="144">
        <f t="shared" si="28"/>
        <v>-4.7</v>
      </c>
      <c r="AD133" s="144"/>
      <c r="AE133" s="144"/>
      <c r="AF133" s="144"/>
      <c r="AG133" s="144"/>
      <c r="AH133" s="144"/>
      <c r="AI133" s="144">
        <f t="shared" si="28"/>
        <v>0</v>
      </c>
      <c r="AJ133" s="144">
        <f t="shared" si="28"/>
        <v>0</v>
      </c>
      <c r="AK133" s="144">
        <f t="shared" si="28"/>
        <v>0</v>
      </c>
      <c r="AL133" s="144">
        <f t="shared" si="28"/>
        <v>0</v>
      </c>
      <c r="AM133" s="144">
        <f t="shared" si="28"/>
        <v>0</v>
      </c>
      <c r="AN133" s="144"/>
      <c r="AO133" s="144"/>
      <c r="AQ133" s="135">
        <v>7.1460000000000079</v>
      </c>
      <c r="AR133" s="135">
        <v>2.4480000000000057</v>
      </c>
      <c r="AS133" s="135">
        <v>2.3409999999999931</v>
      </c>
      <c r="AT133" s="135">
        <v>2.3409999999999931</v>
      </c>
      <c r="AU133" s="135">
        <v>1.8229999999999968</v>
      </c>
      <c r="AV133" s="135">
        <v>-2.5740000000000096</v>
      </c>
      <c r="AW133" s="135"/>
      <c r="AX133" s="135">
        <v>7.5439999999999952</v>
      </c>
      <c r="AY133" s="135">
        <v>2.1449999999999969</v>
      </c>
      <c r="AZ133" s="135">
        <v>5.596000000000001</v>
      </c>
      <c r="BA133" s="135">
        <v>5.8240000000000069</v>
      </c>
      <c r="BB133" s="135">
        <v>5.5360000000000076</v>
      </c>
      <c r="BC133" s="135">
        <v>4.8999999999999932</v>
      </c>
      <c r="BD133" s="135">
        <v>3.0939999999999968</v>
      </c>
      <c r="BE133" s="135">
        <v>2.2540000000000004</v>
      </c>
      <c r="BF133" s="135">
        <v>2.4170000000000025</v>
      </c>
      <c r="BG133" s="135">
        <v>0.51499999999999879</v>
      </c>
      <c r="BH133" s="135">
        <v>0.72300000000000697</v>
      </c>
      <c r="BI133" s="135">
        <v>2.7099999999999902</v>
      </c>
      <c r="BJ133" s="135">
        <v>3.3269999999999911</v>
      </c>
      <c r="BK133" s="135">
        <v>11.326999999999998</v>
      </c>
      <c r="BL133" s="135"/>
      <c r="BM133" s="135"/>
      <c r="BN133" s="135">
        <v>9.9830000000000076</v>
      </c>
      <c r="BO133" s="135">
        <v>-3.0789999999999984</v>
      </c>
      <c r="BP133" s="135">
        <v>1.8100000000000005</v>
      </c>
      <c r="BQ133" s="135">
        <v>4.04199999999999</v>
      </c>
      <c r="BR133" s="135">
        <v>12.105999999999995</v>
      </c>
      <c r="BS133" s="135">
        <v>12.105999999999995</v>
      </c>
      <c r="BT133" s="135">
        <v>3.3199999999999896</v>
      </c>
      <c r="BU133" s="135"/>
      <c r="BV133" s="135"/>
      <c r="BW133" s="135">
        <v>3.4319999999999906</v>
      </c>
      <c r="BX133" s="135">
        <v>2.9709999999999903</v>
      </c>
      <c r="BY133" s="135">
        <v>6.9409999999999972</v>
      </c>
      <c r="BZ133" s="135">
        <v>3.1549999999999967</v>
      </c>
      <c r="CA133" s="135">
        <v>3.4167941993724193</v>
      </c>
      <c r="CB133" s="135">
        <v>3.4167941993724193</v>
      </c>
      <c r="CC133" s="135">
        <v>3.4167941993724193</v>
      </c>
      <c r="CD133" s="135"/>
    </row>
    <row r="134" spans="1:82" x14ac:dyDescent="0.25">
      <c r="A134" s="12">
        <v>1987</v>
      </c>
      <c r="B134" s="144">
        <f t="shared" si="29"/>
        <v>0</v>
      </c>
      <c r="C134" s="144"/>
      <c r="D134" s="144">
        <f t="shared" si="28"/>
        <v>0</v>
      </c>
      <c r="E134" s="144"/>
      <c r="F134" s="144">
        <f t="shared" si="28"/>
        <v>0</v>
      </c>
      <c r="G134" s="144"/>
      <c r="H134" s="144"/>
      <c r="I134" s="144">
        <f t="shared" si="28"/>
        <v>0</v>
      </c>
      <c r="J134" s="144"/>
      <c r="K134" s="144">
        <f t="shared" si="28"/>
        <v>0</v>
      </c>
      <c r="L134" s="144"/>
      <c r="M134" s="144"/>
      <c r="N134" s="144">
        <f t="shared" si="28"/>
        <v>0</v>
      </c>
      <c r="O134" s="144">
        <f t="shared" si="28"/>
        <v>0</v>
      </c>
      <c r="P134" s="144">
        <f t="shared" si="28"/>
        <v>0</v>
      </c>
      <c r="Q134" s="144">
        <f t="shared" si="28"/>
        <v>0</v>
      </c>
      <c r="R134" s="144"/>
      <c r="S134" s="144"/>
      <c r="T134" s="144">
        <f t="shared" si="28"/>
        <v>0</v>
      </c>
      <c r="U134" s="144"/>
      <c r="V134" s="144">
        <f t="shared" si="28"/>
        <v>0</v>
      </c>
      <c r="W134" s="144"/>
      <c r="X134" s="144"/>
      <c r="Y134" s="144"/>
      <c r="Z134" s="144">
        <f t="shared" si="28"/>
        <v>0</v>
      </c>
      <c r="AA134" s="144"/>
      <c r="AB134" s="144">
        <f t="shared" si="28"/>
        <v>0</v>
      </c>
      <c r="AC134" s="144">
        <f t="shared" si="28"/>
        <v>-0.29999999999999982</v>
      </c>
      <c r="AD134" s="144"/>
      <c r="AE134" s="144">
        <f t="shared" si="28"/>
        <v>0</v>
      </c>
      <c r="AF134" s="144"/>
      <c r="AG134" s="144"/>
      <c r="AH134" s="144">
        <f t="shared" si="28"/>
        <v>0</v>
      </c>
      <c r="AI134" s="144">
        <f t="shared" si="28"/>
        <v>0</v>
      </c>
      <c r="AJ134" s="144">
        <f t="shared" si="28"/>
        <v>2</v>
      </c>
      <c r="AK134" s="144">
        <f t="shared" si="28"/>
        <v>0</v>
      </c>
      <c r="AL134" s="144">
        <f t="shared" si="28"/>
        <v>0</v>
      </c>
      <c r="AM134" s="144">
        <f t="shared" si="28"/>
        <v>0</v>
      </c>
      <c r="AN134" s="144"/>
      <c r="AO134" s="144"/>
      <c r="AQ134" s="135">
        <v>2.5290000000000035</v>
      </c>
      <c r="AR134" s="135">
        <v>4.8929999999999918</v>
      </c>
      <c r="AS134" s="135">
        <v>1.6809999999999992</v>
      </c>
      <c r="AT134" s="135">
        <v>1.6809999999999992</v>
      </c>
      <c r="AU134" s="135">
        <v>2.3069999999999924</v>
      </c>
      <c r="AV134" s="135">
        <v>2.462999999999993</v>
      </c>
      <c r="AW134" s="135"/>
      <c r="AX134" s="135">
        <v>3.6010000000000097</v>
      </c>
      <c r="AY134" s="135">
        <v>4.0729999999999933</v>
      </c>
      <c r="AZ134" s="135">
        <v>6.5809999999999924</v>
      </c>
      <c r="BA134" s="135">
        <v>5.3690000000000015</v>
      </c>
      <c r="BB134" s="135">
        <v>4.764999999999997</v>
      </c>
      <c r="BC134" s="135">
        <v>0.25399999999999867</v>
      </c>
      <c r="BD134" s="135">
        <v>-5.9719999999999995</v>
      </c>
      <c r="BE134" s="135">
        <v>2.6229999999999976</v>
      </c>
      <c r="BF134" s="135">
        <v>1.4690000000000092</v>
      </c>
      <c r="BG134" s="135">
        <v>-2.2569999999999979</v>
      </c>
      <c r="BH134" s="135">
        <v>6.0310000000000086</v>
      </c>
      <c r="BI134" s="135">
        <v>3.0669999999999975</v>
      </c>
      <c r="BJ134" s="135">
        <v>4.7309999999999963</v>
      </c>
      <c r="BK134" s="135">
        <v>12.724000000000002</v>
      </c>
      <c r="BL134" s="135"/>
      <c r="BM134" s="135"/>
      <c r="BN134" s="135">
        <v>3.9509999999999934</v>
      </c>
      <c r="BO134" s="135">
        <v>1.7220000000000013</v>
      </c>
      <c r="BP134" s="135">
        <v>2.4359999999999937</v>
      </c>
      <c r="BQ134" s="135">
        <v>1.7530000000000046</v>
      </c>
      <c r="BR134" s="135">
        <v>7.7380000000000004</v>
      </c>
      <c r="BS134" s="135">
        <v>7.7380000000000004</v>
      </c>
      <c r="BT134" s="135">
        <v>7.6319999999999943</v>
      </c>
      <c r="BU134" s="135"/>
      <c r="BV134" s="135"/>
      <c r="BW134" s="135">
        <v>5.7090000000000085</v>
      </c>
      <c r="BX134" s="135">
        <v>3.3020000000000049</v>
      </c>
      <c r="BY134" s="135">
        <v>10.027000000000008</v>
      </c>
      <c r="BZ134" s="135">
        <v>5.3960000000000008</v>
      </c>
      <c r="CA134" s="135">
        <v>4.311623349727034</v>
      </c>
      <c r="CB134" s="135">
        <v>4.311623349727034</v>
      </c>
      <c r="CC134" s="135">
        <v>4.311623349727034</v>
      </c>
      <c r="CD134" s="135"/>
    </row>
    <row r="135" spans="1:82" x14ac:dyDescent="0.25">
      <c r="A135" s="12">
        <v>1988</v>
      </c>
      <c r="B135" s="144">
        <f t="shared" si="29"/>
        <v>0</v>
      </c>
      <c r="C135" s="144"/>
      <c r="D135" s="144">
        <f t="shared" si="28"/>
        <v>0</v>
      </c>
      <c r="E135" s="144"/>
      <c r="F135" s="144">
        <f t="shared" si="28"/>
        <v>0</v>
      </c>
      <c r="G135" s="144"/>
      <c r="H135" s="144"/>
      <c r="I135" s="144">
        <f t="shared" si="28"/>
        <v>0</v>
      </c>
      <c r="J135" s="144"/>
      <c r="K135" s="144">
        <f t="shared" si="28"/>
        <v>-4</v>
      </c>
      <c r="L135" s="144"/>
      <c r="M135" s="144"/>
      <c r="N135" s="144">
        <f t="shared" si="28"/>
        <v>2.25</v>
      </c>
      <c r="O135" s="144">
        <f t="shared" si="28"/>
        <v>0</v>
      </c>
      <c r="P135" s="144">
        <f t="shared" si="28"/>
        <v>0</v>
      </c>
      <c r="Q135" s="144">
        <f t="shared" si="28"/>
        <v>0</v>
      </c>
      <c r="R135" s="144">
        <f t="shared" si="28"/>
        <v>-2</v>
      </c>
      <c r="S135" s="144"/>
      <c r="T135" s="144">
        <f t="shared" si="28"/>
        <v>0</v>
      </c>
      <c r="U135" s="144"/>
      <c r="V135" s="144">
        <f t="shared" si="28"/>
        <v>0</v>
      </c>
      <c r="W135" s="144"/>
      <c r="X135" s="144"/>
      <c r="Y135" s="144"/>
      <c r="Z135" s="144">
        <f t="shared" si="28"/>
        <v>0</v>
      </c>
      <c r="AA135" s="144">
        <f t="shared" si="28"/>
        <v>0</v>
      </c>
      <c r="AB135" s="144">
        <f t="shared" si="28"/>
        <v>0</v>
      </c>
      <c r="AC135" s="144">
        <f t="shared" si="28"/>
        <v>4.6999999999999993</v>
      </c>
      <c r="AD135" s="144"/>
      <c r="AE135" s="144">
        <f t="shared" si="28"/>
        <v>1</v>
      </c>
      <c r="AF135" s="144"/>
      <c r="AG135" s="144"/>
      <c r="AH135" s="144">
        <f t="shared" si="28"/>
        <v>0</v>
      </c>
      <c r="AI135" s="144">
        <f t="shared" si="28"/>
        <v>0</v>
      </c>
      <c r="AJ135" s="144">
        <f t="shared" si="28"/>
        <v>0</v>
      </c>
      <c r="AK135" s="144">
        <f t="shared" si="28"/>
        <v>0</v>
      </c>
      <c r="AL135" s="144">
        <f t="shared" si="28"/>
        <v>0</v>
      </c>
      <c r="AM135" s="144">
        <f t="shared" si="28"/>
        <v>1</v>
      </c>
      <c r="AN135" s="144"/>
      <c r="AO135" s="144"/>
      <c r="AQ135" s="135">
        <v>-1.9569999999999976</v>
      </c>
      <c r="AR135" s="135">
        <v>4.2530000000000179</v>
      </c>
      <c r="AS135" s="135">
        <v>0.96099999999998964</v>
      </c>
      <c r="AT135" s="135">
        <v>0.96099999999998964</v>
      </c>
      <c r="AU135" s="135">
        <v>4.7230000000000105</v>
      </c>
      <c r="AV135" s="135">
        <v>2.9099999999999904</v>
      </c>
      <c r="AW135" s="135"/>
      <c r="AX135" s="135">
        <v>0.26399999999999757</v>
      </c>
      <c r="AY135" s="135">
        <v>4.4100000000000028</v>
      </c>
      <c r="AZ135" s="135">
        <v>7.2880000000000056</v>
      </c>
      <c r="BA135" s="135">
        <v>4.0640000000000009</v>
      </c>
      <c r="BB135" s="135">
        <v>3.4319999999999906</v>
      </c>
      <c r="BC135" s="135">
        <v>-7.9999999999968985E-3</v>
      </c>
      <c r="BD135" s="135">
        <v>10.485999999999995</v>
      </c>
      <c r="BE135" s="135">
        <v>4.5619999999999994</v>
      </c>
      <c r="BF135" s="135">
        <v>3.736000000000006</v>
      </c>
      <c r="BG135" s="135">
        <v>4.2880000000000029</v>
      </c>
      <c r="BH135" s="135">
        <v>4.610000000000003</v>
      </c>
      <c r="BI135" s="135">
        <v>4.0289999999999937</v>
      </c>
      <c r="BJ135" s="135">
        <v>6.7849999999999966</v>
      </c>
      <c r="BK135" s="135">
        <v>11.988</v>
      </c>
      <c r="BL135" s="135"/>
      <c r="BM135" s="135"/>
      <c r="BN135" s="135">
        <v>8.4640000000000057</v>
      </c>
      <c r="BO135" s="135">
        <v>1.2829999999999897</v>
      </c>
      <c r="BP135" s="135">
        <v>0.55499999999999439</v>
      </c>
      <c r="BQ135" s="135">
        <v>-0.25500000000000522</v>
      </c>
      <c r="BR135" s="135">
        <v>-9.421999999999997</v>
      </c>
      <c r="BS135" s="135">
        <v>-9.421999999999997</v>
      </c>
      <c r="BT135" s="135">
        <v>5.3399999999999892</v>
      </c>
      <c r="BU135" s="135"/>
      <c r="BV135" s="135"/>
      <c r="BW135" s="135">
        <v>5.2850000000000064</v>
      </c>
      <c r="BX135" s="135">
        <v>2.4680000000000035</v>
      </c>
      <c r="BY135" s="135">
        <v>2.1209999999999951</v>
      </c>
      <c r="BZ135" s="135">
        <v>5.6019999999999959</v>
      </c>
      <c r="CA135" s="135">
        <v>6.7525474275346165</v>
      </c>
      <c r="CB135" s="135">
        <v>6.7525474275346165</v>
      </c>
      <c r="CC135" s="135">
        <v>6.7525474275346165</v>
      </c>
      <c r="CD135" s="135"/>
    </row>
    <row r="136" spans="1:82" x14ac:dyDescent="0.25">
      <c r="A136" s="12">
        <v>1989</v>
      </c>
      <c r="B136" s="144">
        <f t="shared" si="29"/>
        <v>-3</v>
      </c>
      <c r="C136" s="144"/>
      <c r="D136" s="144">
        <f t="shared" si="28"/>
        <v>0</v>
      </c>
      <c r="E136" s="144"/>
      <c r="F136" s="144">
        <f t="shared" si="28"/>
        <v>0</v>
      </c>
      <c r="G136" s="144"/>
      <c r="H136" s="144"/>
      <c r="I136" s="144">
        <f t="shared" si="28"/>
        <v>0</v>
      </c>
      <c r="J136" s="144"/>
      <c r="K136" s="144">
        <f t="shared" si="28"/>
        <v>0</v>
      </c>
      <c r="L136" s="144"/>
      <c r="M136" s="144"/>
      <c r="N136" s="144">
        <f t="shared" si="28"/>
        <v>0</v>
      </c>
      <c r="O136" s="144">
        <f t="shared" si="28"/>
        <v>0</v>
      </c>
      <c r="P136" s="144">
        <f t="shared" si="28"/>
        <v>0</v>
      </c>
      <c r="Q136" s="144">
        <f t="shared" si="28"/>
        <v>0</v>
      </c>
      <c r="R136" s="144">
        <f t="shared" si="28"/>
        <v>0</v>
      </c>
      <c r="S136" s="144">
        <f t="shared" si="28"/>
        <v>0</v>
      </c>
      <c r="T136" s="144">
        <f t="shared" si="28"/>
        <v>1</v>
      </c>
      <c r="U136" s="144"/>
      <c r="V136" s="144">
        <f t="shared" si="28"/>
        <v>0</v>
      </c>
      <c r="W136" s="144"/>
      <c r="X136" s="144"/>
      <c r="Y136" s="144"/>
      <c r="Z136" s="144">
        <f t="shared" si="28"/>
        <v>0</v>
      </c>
      <c r="AA136" s="144">
        <f t="shared" si="28"/>
        <v>2.5</v>
      </c>
      <c r="AB136" s="144">
        <f t="shared" si="28"/>
        <v>0</v>
      </c>
      <c r="AC136" s="144">
        <f t="shared" si="28"/>
        <v>4.3000000000000007</v>
      </c>
      <c r="AD136" s="144">
        <f t="shared" si="28"/>
        <v>0</v>
      </c>
      <c r="AE136" s="144">
        <f t="shared" si="28"/>
        <v>0</v>
      </c>
      <c r="AF136" s="144"/>
      <c r="AG136" s="144"/>
      <c r="AH136" s="144">
        <f t="shared" si="28"/>
        <v>0</v>
      </c>
      <c r="AI136" s="144">
        <f t="shared" si="28"/>
        <v>0</v>
      </c>
      <c r="AJ136" s="144">
        <f t="shared" si="28"/>
        <v>-2</v>
      </c>
      <c r="AK136" s="144">
        <f t="shared" si="28"/>
        <v>0</v>
      </c>
      <c r="AL136" s="144">
        <f t="shared" si="28"/>
        <v>0</v>
      </c>
      <c r="AM136" s="144">
        <f t="shared" si="28"/>
        <v>0</v>
      </c>
      <c r="AN136" s="144"/>
      <c r="AO136" s="144"/>
      <c r="AQ136" s="135">
        <v>-7.0069999999999961</v>
      </c>
      <c r="AR136" s="135">
        <v>4.6340000000000048</v>
      </c>
      <c r="AS136" s="135">
        <v>3.886999999999996</v>
      </c>
      <c r="AT136" s="135">
        <v>3.886999999999996</v>
      </c>
      <c r="AU136" s="135">
        <v>3.4689999999999888</v>
      </c>
      <c r="AV136" s="135">
        <v>3.7900000000000045</v>
      </c>
      <c r="AW136" s="135"/>
      <c r="AX136" s="135">
        <v>3.2000000000000028</v>
      </c>
      <c r="AY136" s="135">
        <v>2.3169999999999913</v>
      </c>
      <c r="AZ136" s="135">
        <v>10.604999999999976</v>
      </c>
      <c r="BA136" s="135">
        <v>3.4140000000000059</v>
      </c>
      <c r="BB136" s="135">
        <v>5.6659999999999933</v>
      </c>
      <c r="BC136" s="135">
        <v>0.64200000000000923</v>
      </c>
      <c r="BD136" s="135">
        <v>0.28500000000000192</v>
      </c>
      <c r="BE136" s="135">
        <v>4.4710000000000027</v>
      </c>
      <c r="BF136" s="135">
        <v>3.9130000000000109</v>
      </c>
      <c r="BG136" s="135">
        <v>3.7989999999999968</v>
      </c>
      <c r="BH136" s="135">
        <v>4.3260000000000076</v>
      </c>
      <c r="BI136" s="135">
        <v>3.2520000000000104</v>
      </c>
      <c r="BJ136" s="135">
        <v>4.8580000000000068</v>
      </c>
      <c r="BK136" s="135">
        <v>7.072999999999996</v>
      </c>
      <c r="BL136" s="135"/>
      <c r="BM136" s="135"/>
      <c r="BN136" s="135">
        <v>9.7979999999999947</v>
      </c>
      <c r="BO136" s="135">
        <v>4.1060000000000096</v>
      </c>
      <c r="BP136" s="135">
        <v>0.42800000000000615</v>
      </c>
      <c r="BQ136" s="135">
        <v>1.0380000000000056</v>
      </c>
      <c r="BR136" s="135">
        <v>-13.422000000000001</v>
      </c>
      <c r="BS136" s="135">
        <v>-13.422000000000001</v>
      </c>
      <c r="BT136" s="135">
        <v>6.6489999999999938</v>
      </c>
      <c r="BU136" s="135"/>
      <c r="BV136" s="135"/>
      <c r="BW136" s="135">
        <v>5.0040000000000084</v>
      </c>
      <c r="BX136" s="135">
        <v>2.6580000000000048</v>
      </c>
      <c r="BY136" s="135">
        <v>0.25299999999999212</v>
      </c>
      <c r="BZ136" s="135">
        <v>2.4440000000000017</v>
      </c>
      <c r="CA136" s="135">
        <v>6.2053095637350841</v>
      </c>
      <c r="CB136" s="135">
        <v>6.2053095637350841</v>
      </c>
      <c r="CC136" s="135">
        <v>6.2053095637350841</v>
      </c>
      <c r="CD136" s="135"/>
    </row>
    <row r="137" spans="1:82" x14ac:dyDescent="0.25">
      <c r="A137" s="12">
        <v>1990</v>
      </c>
      <c r="B137" s="144">
        <f t="shared" si="29"/>
        <v>-2</v>
      </c>
      <c r="C137" s="144"/>
      <c r="D137" s="144">
        <f t="shared" si="28"/>
        <v>0</v>
      </c>
      <c r="E137" s="144"/>
      <c r="F137" s="144">
        <f t="shared" si="28"/>
        <v>0</v>
      </c>
      <c r="G137" s="144"/>
      <c r="H137" s="144"/>
      <c r="I137" s="144">
        <f t="shared" si="28"/>
        <v>0</v>
      </c>
      <c r="J137" s="144"/>
      <c r="K137" s="144">
        <f t="shared" si="28"/>
        <v>2</v>
      </c>
      <c r="L137" s="144">
        <f t="shared" si="28"/>
        <v>0</v>
      </c>
      <c r="M137" s="144"/>
      <c r="N137" s="144">
        <f t="shared" si="28"/>
        <v>0</v>
      </c>
      <c r="O137" s="144">
        <f t="shared" si="28"/>
        <v>0</v>
      </c>
      <c r="P137" s="144">
        <f t="shared" si="28"/>
        <v>0</v>
      </c>
      <c r="Q137" s="144">
        <f t="shared" si="28"/>
        <v>0</v>
      </c>
      <c r="R137" s="144">
        <f t="shared" si="28"/>
        <v>2</v>
      </c>
      <c r="S137" s="144">
        <f t="shared" si="28"/>
        <v>0</v>
      </c>
      <c r="T137" s="144">
        <f t="shared" si="28"/>
        <v>0</v>
      </c>
      <c r="U137" s="144">
        <f t="shared" si="28"/>
        <v>0</v>
      </c>
      <c r="V137" s="144">
        <f t="shared" si="28"/>
        <v>0</v>
      </c>
      <c r="W137" s="144"/>
      <c r="X137" s="144"/>
      <c r="Y137" s="144"/>
      <c r="Z137" s="144">
        <f t="shared" si="28"/>
        <v>0</v>
      </c>
      <c r="AA137" s="144">
        <f t="shared" si="28"/>
        <v>0</v>
      </c>
      <c r="AB137" s="144">
        <f t="shared" si="28"/>
        <v>0</v>
      </c>
      <c r="AC137" s="144">
        <f t="shared" si="28"/>
        <v>1.1999999999999993</v>
      </c>
      <c r="AD137" s="144">
        <f t="shared" si="28"/>
        <v>0</v>
      </c>
      <c r="AE137" s="144">
        <f t="shared" si="28"/>
        <v>0</v>
      </c>
      <c r="AF137" s="144"/>
      <c r="AG137" s="144"/>
      <c r="AH137" s="144">
        <f t="shared" si="28"/>
        <v>0</v>
      </c>
      <c r="AI137" s="144">
        <f t="shared" si="28"/>
        <v>0</v>
      </c>
      <c r="AJ137" s="144">
        <f t="shared" si="28"/>
        <v>0</v>
      </c>
      <c r="AK137" s="144">
        <f t="shared" si="28"/>
        <v>0</v>
      </c>
      <c r="AL137" s="144">
        <f t="shared" si="28"/>
        <v>0</v>
      </c>
      <c r="AM137" s="144">
        <f t="shared" si="28"/>
        <v>1</v>
      </c>
      <c r="AN137" s="144"/>
      <c r="AO137" s="144"/>
      <c r="AQ137" s="135">
        <v>-1.3379999999999836</v>
      </c>
      <c r="AR137" s="135">
        <v>1.4899999999999913</v>
      </c>
      <c r="AS137" s="135">
        <v>4.3460000000000054</v>
      </c>
      <c r="AT137" s="135">
        <v>4.3460000000000054</v>
      </c>
      <c r="AU137" s="135">
        <v>3.1369999999999898</v>
      </c>
      <c r="AV137" s="135">
        <v>4.6359999999999957</v>
      </c>
      <c r="AW137" s="135"/>
      <c r="AX137" s="135">
        <v>-4.1680000000000046</v>
      </c>
      <c r="AY137" s="135">
        <v>0.16499999999999293</v>
      </c>
      <c r="AZ137" s="135">
        <v>3.671000000000002</v>
      </c>
      <c r="BA137" s="135">
        <v>4.282000000000008</v>
      </c>
      <c r="BB137" s="135">
        <v>3.6000000000000032</v>
      </c>
      <c r="BC137" s="135">
        <v>1.472999999999991</v>
      </c>
      <c r="BD137" s="135">
        <v>3.0080000000000107</v>
      </c>
      <c r="BE137" s="135">
        <v>3.0329999999999968</v>
      </c>
      <c r="BF137" s="135">
        <v>5.7229999999999892</v>
      </c>
      <c r="BG137" s="135">
        <v>3.0000000000000027</v>
      </c>
      <c r="BH137" s="135">
        <v>9.6999999999991537E-2</v>
      </c>
      <c r="BI137" s="135">
        <v>1.9819999999999949</v>
      </c>
      <c r="BJ137" s="135">
        <v>4.8929999999999918</v>
      </c>
      <c r="BK137" s="135">
        <v>9.878000000000009</v>
      </c>
      <c r="BL137" s="135"/>
      <c r="BM137" s="135"/>
      <c r="BN137" s="135">
        <v>5.3199999999999914</v>
      </c>
      <c r="BO137" s="135">
        <v>5.1760000000000028</v>
      </c>
      <c r="BP137" s="135">
        <v>1.9999999999997797E-2</v>
      </c>
      <c r="BQ137" s="135">
        <v>1.9320000000000004</v>
      </c>
      <c r="BR137" s="135">
        <v>-5.0899999999999945</v>
      </c>
      <c r="BS137" s="135">
        <v>-5.0899999999999945</v>
      </c>
      <c r="BT137" s="135">
        <v>7.8589999999999938</v>
      </c>
      <c r="BU137" s="135"/>
      <c r="BV137" s="135"/>
      <c r="BW137" s="135">
        <v>3.8470000000000004</v>
      </c>
      <c r="BX137" s="135">
        <v>0.75099999999999056</v>
      </c>
      <c r="BY137" s="135">
        <v>9.2549999999999919</v>
      </c>
      <c r="BZ137" s="135">
        <v>0.63400000000000123</v>
      </c>
      <c r="CA137" s="135">
        <v>3.036974808424131</v>
      </c>
      <c r="CB137" s="135">
        <v>3.036974808424131</v>
      </c>
      <c r="CC137" s="135">
        <v>3.036974808424131</v>
      </c>
      <c r="CD137" s="135"/>
    </row>
    <row r="138" spans="1:82" x14ac:dyDescent="0.25">
      <c r="A138" s="12">
        <v>1991</v>
      </c>
      <c r="B138" s="144">
        <f t="shared" si="29"/>
        <v>3</v>
      </c>
      <c r="C138" s="144"/>
      <c r="D138" s="144">
        <f t="shared" si="28"/>
        <v>0</v>
      </c>
      <c r="E138" s="144"/>
      <c r="F138" s="144">
        <f t="shared" si="28"/>
        <v>0</v>
      </c>
      <c r="G138" s="144"/>
      <c r="H138" s="144"/>
      <c r="I138" s="144">
        <f t="shared" si="28"/>
        <v>0</v>
      </c>
      <c r="J138" s="144"/>
      <c r="K138" s="144">
        <f t="shared" si="28"/>
        <v>0</v>
      </c>
      <c r="L138" s="144">
        <f t="shared" si="28"/>
        <v>0</v>
      </c>
      <c r="M138" s="144"/>
      <c r="N138" s="144">
        <f t="shared" si="28"/>
        <v>1.75</v>
      </c>
      <c r="O138" s="144">
        <f t="shared" si="28"/>
        <v>0</v>
      </c>
      <c r="P138" s="144">
        <f t="shared" si="28"/>
        <v>0</v>
      </c>
      <c r="Q138" s="144">
        <f t="shared" si="28"/>
        <v>0</v>
      </c>
      <c r="R138" s="144">
        <f t="shared" si="28"/>
        <v>0</v>
      </c>
      <c r="S138" s="144">
        <f t="shared" si="28"/>
        <v>0</v>
      </c>
      <c r="T138" s="144">
        <f t="shared" si="28"/>
        <v>0</v>
      </c>
      <c r="U138" s="144">
        <f t="shared" si="28"/>
        <v>0</v>
      </c>
      <c r="V138" s="144">
        <f t="shared" si="28"/>
        <v>0</v>
      </c>
      <c r="W138" s="144"/>
      <c r="X138" s="144"/>
      <c r="Y138" s="144"/>
      <c r="Z138" s="144">
        <f t="shared" si="28"/>
        <v>0</v>
      </c>
      <c r="AA138" s="144">
        <f t="shared" si="28"/>
        <v>0</v>
      </c>
      <c r="AB138" s="144">
        <f t="shared" si="28"/>
        <v>0</v>
      </c>
      <c r="AC138" s="144">
        <f t="shared" si="28"/>
        <v>-1.5</v>
      </c>
      <c r="AD138" s="144">
        <f t="shared" si="28"/>
        <v>0</v>
      </c>
      <c r="AE138" s="144">
        <f t="shared" si="28"/>
        <v>0</v>
      </c>
      <c r="AF138" s="144"/>
      <c r="AG138" s="144"/>
      <c r="AH138" s="144">
        <f t="shared" si="28"/>
        <v>0</v>
      </c>
      <c r="AI138" s="144">
        <f t="shared" si="28"/>
        <v>1.5399999999999991</v>
      </c>
      <c r="AJ138" s="144">
        <f t="shared" si="28"/>
        <v>2</v>
      </c>
      <c r="AK138" s="144">
        <f t="shared" si="28"/>
        <v>2.5</v>
      </c>
      <c r="AL138" s="144">
        <f t="shared" si="28"/>
        <v>0</v>
      </c>
      <c r="AM138" s="144">
        <f t="shared" si="28"/>
        <v>0</v>
      </c>
      <c r="AN138" s="144"/>
      <c r="AO138" s="144"/>
      <c r="AQ138" s="135">
        <v>10.498000000000008</v>
      </c>
      <c r="AR138" s="135">
        <v>-0.99700000000000344</v>
      </c>
      <c r="AS138" s="135">
        <v>3.4419999999999895</v>
      </c>
      <c r="AT138" s="135">
        <v>3.4419999999999895</v>
      </c>
      <c r="AU138" s="135">
        <v>1.8329999999999957</v>
      </c>
      <c r="AV138" s="135">
        <v>5.2669999999999995</v>
      </c>
      <c r="AW138" s="135"/>
      <c r="AX138" s="135">
        <v>1.0310000000000041</v>
      </c>
      <c r="AY138" s="135">
        <v>-2.085999999999999</v>
      </c>
      <c r="AZ138" s="135">
        <v>7.7690000000000037</v>
      </c>
      <c r="BA138" s="135">
        <v>2.3719999999999963</v>
      </c>
      <c r="BB138" s="135">
        <v>2.2629999999999928</v>
      </c>
      <c r="BC138" s="135">
        <v>1.3970000000000038</v>
      </c>
      <c r="BD138" s="135">
        <v>5.1129999999999898</v>
      </c>
      <c r="BE138" s="135">
        <v>0.94499999999999584</v>
      </c>
      <c r="BF138" s="135">
        <v>5.0110000000000099</v>
      </c>
      <c r="BG138" s="135">
        <v>3.1020000000000048</v>
      </c>
      <c r="BH138" s="135">
        <v>3.2520000000000104</v>
      </c>
      <c r="BI138" s="135">
        <v>1.4389999999999903</v>
      </c>
      <c r="BJ138" s="135">
        <v>3.4170000000000034</v>
      </c>
      <c r="BK138" s="135">
        <v>10.777999999999999</v>
      </c>
      <c r="BL138" s="135"/>
      <c r="BM138" s="135"/>
      <c r="BN138" s="135">
        <v>8.6449999999999925</v>
      </c>
      <c r="BO138" s="135">
        <v>4.214999999999991</v>
      </c>
      <c r="BP138" s="135">
        <v>-1.319999999999999</v>
      </c>
      <c r="BQ138" s="135">
        <v>3.0850000000000044</v>
      </c>
      <c r="BR138" s="135">
        <v>2.2189999999999932</v>
      </c>
      <c r="BS138" s="135">
        <v>2.2189999999999932</v>
      </c>
      <c r="BT138" s="135">
        <v>3.3700000000000063</v>
      </c>
      <c r="BU138" s="135"/>
      <c r="BV138" s="135"/>
      <c r="BW138" s="135">
        <v>2.5249999999999995</v>
      </c>
      <c r="BX138" s="135">
        <v>-1.1030000000000095</v>
      </c>
      <c r="BY138" s="135">
        <v>0.9260000000000046</v>
      </c>
      <c r="BZ138" s="135">
        <v>-1.1859999999999982</v>
      </c>
      <c r="CA138" s="135">
        <v>-0.43636685657836294</v>
      </c>
      <c r="CB138" s="135">
        <v>-0.43636685657836294</v>
      </c>
      <c r="CC138" s="135">
        <v>-0.43636685657836294</v>
      </c>
      <c r="CD138" s="135"/>
    </row>
    <row r="139" spans="1:82" x14ac:dyDescent="0.25">
      <c r="A139" s="12">
        <v>1992</v>
      </c>
      <c r="B139" s="144">
        <f t="shared" si="29"/>
        <v>2</v>
      </c>
      <c r="C139" s="144"/>
      <c r="D139" s="144">
        <f t="shared" si="28"/>
        <v>0</v>
      </c>
      <c r="E139" s="144"/>
      <c r="F139" s="144">
        <f t="shared" si="28"/>
        <v>0.5</v>
      </c>
      <c r="G139" s="144"/>
      <c r="H139" s="144"/>
      <c r="I139" s="144">
        <f t="shared" si="28"/>
        <v>0</v>
      </c>
      <c r="J139" s="144">
        <f t="shared" si="28"/>
        <v>0</v>
      </c>
      <c r="K139" s="144">
        <f t="shared" si="28"/>
        <v>0</v>
      </c>
      <c r="L139" s="144">
        <f t="shared" si="28"/>
        <v>0</v>
      </c>
      <c r="M139" s="144"/>
      <c r="N139" s="144">
        <f t="shared" si="28"/>
        <v>3</v>
      </c>
      <c r="O139" s="144">
        <f t="shared" si="28"/>
        <v>0</v>
      </c>
      <c r="P139" s="144">
        <f t="shared" si="28"/>
        <v>0</v>
      </c>
      <c r="Q139" s="144">
        <f t="shared" si="28"/>
        <v>0</v>
      </c>
      <c r="R139" s="144">
        <f t="shared" si="28"/>
        <v>0</v>
      </c>
      <c r="S139" s="144">
        <f t="shared" si="28"/>
        <v>0</v>
      </c>
      <c r="T139" s="144">
        <f t="shared" si="28"/>
        <v>0</v>
      </c>
      <c r="U139" s="144">
        <f t="shared" si="28"/>
        <v>0</v>
      </c>
      <c r="V139" s="144">
        <f t="shared" si="28"/>
        <v>0</v>
      </c>
      <c r="W139" s="144"/>
      <c r="X139" s="144"/>
      <c r="Y139" s="144"/>
      <c r="Z139" s="144">
        <f t="shared" si="28"/>
        <v>-5</v>
      </c>
      <c r="AA139" s="144">
        <f t="shared" si="28"/>
        <v>0</v>
      </c>
      <c r="AB139" s="144">
        <f t="shared" si="28"/>
        <v>0</v>
      </c>
      <c r="AC139" s="144">
        <f t="shared" si="28"/>
        <v>3</v>
      </c>
      <c r="AD139" s="144">
        <f t="shared" si="28"/>
        <v>0</v>
      </c>
      <c r="AE139" s="144">
        <f t="shared" si="28"/>
        <v>-1</v>
      </c>
      <c r="AF139" s="144"/>
      <c r="AG139" s="144"/>
      <c r="AH139" s="144">
        <f t="shared" si="28"/>
        <v>1</v>
      </c>
      <c r="AI139" s="144">
        <f t="shared" si="28"/>
        <v>0</v>
      </c>
      <c r="AJ139" s="144">
        <f t="shared" si="28"/>
        <v>0</v>
      </c>
      <c r="AK139" s="144">
        <f t="shared" si="28"/>
        <v>0</v>
      </c>
      <c r="AL139" s="144">
        <f t="shared" si="28"/>
        <v>0</v>
      </c>
      <c r="AM139" s="144">
        <f t="shared" si="28"/>
        <v>0</v>
      </c>
      <c r="AN139" s="144"/>
      <c r="AO139" s="144"/>
      <c r="AQ139" s="135">
        <v>10.298999999999992</v>
      </c>
      <c r="AR139" s="135">
        <v>2.5640000000000107</v>
      </c>
      <c r="AS139" s="135">
        <v>2.0939999999999959</v>
      </c>
      <c r="AT139" s="135">
        <v>2.0939999999999959</v>
      </c>
      <c r="AU139" s="135">
        <v>1.5309999999999935</v>
      </c>
      <c r="AV139" s="135">
        <v>1.6469999999999985</v>
      </c>
      <c r="AW139" s="135"/>
      <c r="AX139" s="135">
        <v>-0.4669999999999952</v>
      </c>
      <c r="AY139" s="135">
        <v>0.8999999999999897</v>
      </c>
      <c r="AZ139" s="135">
        <v>11.132999999999992</v>
      </c>
      <c r="BA139" s="135">
        <v>4.3530000000000069</v>
      </c>
      <c r="BB139" s="135">
        <v>9.2009999999999934</v>
      </c>
      <c r="BC139" s="135">
        <v>1.9589999999999996</v>
      </c>
      <c r="BD139" s="135">
        <v>3.6140000000000061</v>
      </c>
      <c r="BE139" s="135">
        <v>1.480999999999999</v>
      </c>
      <c r="BF139" s="135">
        <v>1.9200000000000106</v>
      </c>
      <c r="BG139" s="135">
        <v>0.69699999999999207</v>
      </c>
      <c r="BH139" s="135">
        <v>5.6240000000000068</v>
      </c>
      <c r="BI139" s="135">
        <v>0.72300000000000697</v>
      </c>
      <c r="BJ139" s="135">
        <v>0.84800000000000431</v>
      </c>
      <c r="BK139" s="135">
        <v>6.198999999999999</v>
      </c>
      <c r="BL139" s="135"/>
      <c r="BM139" s="135"/>
      <c r="BN139" s="135">
        <v>1.8189999999999928</v>
      </c>
      <c r="BO139" s="135">
        <v>3.5409999999999942</v>
      </c>
      <c r="BP139" s="135">
        <v>0.70300000000000917</v>
      </c>
      <c r="BQ139" s="135">
        <v>3.5740000000000105</v>
      </c>
      <c r="BR139" s="135">
        <v>-0.54100000000000259</v>
      </c>
      <c r="BS139" s="135">
        <v>-0.54100000000000259</v>
      </c>
      <c r="BT139" s="135">
        <v>3.1300000000000106</v>
      </c>
      <c r="BU139" s="135"/>
      <c r="BV139" s="135"/>
      <c r="BW139" s="135">
        <v>0.85100000000000176</v>
      </c>
      <c r="BX139" s="135">
        <v>-0.93499999999999694</v>
      </c>
      <c r="BY139" s="135">
        <v>5.9839999999999893</v>
      </c>
      <c r="BZ139" s="135">
        <v>0.31300000000000772</v>
      </c>
      <c r="CA139" s="135">
        <v>0.41763438024031707</v>
      </c>
      <c r="CB139" s="135">
        <v>0.41763438024031707</v>
      </c>
      <c r="CC139" s="135">
        <v>0.41763438024031707</v>
      </c>
      <c r="CD139" s="135"/>
    </row>
    <row r="140" spans="1:82" x14ac:dyDescent="0.25">
      <c r="A140" s="12">
        <v>1993</v>
      </c>
      <c r="B140" s="144">
        <f t="shared" si="29"/>
        <v>0</v>
      </c>
      <c r="C140" s="144"/>
      <c r="D140" s="144">
        <f t="shared" si="28"/>
        <v>0</v>
      </c>
      <c r="E140" s="144">
        <f t="shared" si="28"/>
        <v>-8</v>
      </c>
      <c r="F140" s="144">
        <f t="shared" si="28"/>
        <v>0</v>
      </c>
      <c r="G140" s="144"/>
      <c r="H140" s="144"/>
      <c r="I140" s="144">
        <f t="shared" si="28"/>
        <v>0</v>
      </c>
      <c r="J140" s="144">
        <f t="shared" si="28"/>
        <v>0</v>
      </c>
      <c r="K140" s="144">
        <f t="shared" si="28"/>
        <v>0</v>
      </c>
      <c r="L140" s="144">
        <f t="shared" si="28"/>
        <v>0</v>
      </c>
      <c r="M140" s="144"/>
      <c r="N140" s="144">
        <f t="shared" si="28"/>
        <v>0</v>
      </c>
      <c r="O140" s="144">
        <f t="shared" si="28"/>
        <v>0</v>
      </c>
      <c r="P140" s="144">
        <f t="shared" si="28"/>
        <v>0</v>
      </c>
      <c r="Q140" s="144">
        <f t="shared" si="28"/>
        <v>1</v>
      </c>
      <c r="R140" s="144">
        <f t="shared" si="28"/>
        <v>0</v>
      </c>
      <c r="S140" s="144">
        <f t="shared" si="28"/>
        <v>0</v>
      </c>
      <c r="T140" s="144">
        <f t="shared" si="28"/>
        <v>0</v>
      </c>
      <c r="U140" s="144">
        <f t="shared" si="28"/>
        <v>0</v>
      </c>
      <c r="V140" s="144">
        <f t="shared" ref="D140:AO147" si="30">+V38-V37</f>
        <v>0</v>
      </c>
      <c r="W140" s="144">
        <f t="shared" si="30"/>
        <v>6</v>
      </c>
      <c r="X140" s="144"/>
      <c r="Y140" s="144"/>
      <c r="Z140" s="144">
        <f t="shared" si="30"/>
        <v>0</v>
      </c>
      <c r="AA140" s="144">
        <f t="shared" si="30"/>
        <v>0</v>
      </c>
      <c r="AB140" s="144">
        <f t="shared" si="30"/>
        <v>2</v>
      </c>
      <c r="AC140" s="144">
        <f t="shared" si="30"/>
        <v>0.30000000000000071</v>
      </c>
      <c r="AD140" s="144">
        <f t="shared" si="30"/>
        <v>0</v>
      </c>
      <c r="AE140" s="144">
        <f t="shared" si="30"/>
        <v>0</v>
      </c>
      <c r="AF140" s="144">
        <f t="shared" si="30"/>
        <v>-8</v>
      </c>
      <c r="AG140" s="144">
        <f t="shared" si="30"/>
        <v>4</v>
      </c>
      <c r="AH140" s="144">
        <f t="shared" si="30"/>
        <v>2</v>
      </c>
      <c r="AI140" s="144">
        <f t="shared" si="30"/>
        <v>0</v>
      </c>
      <c r="AJ140" s="144">
        <f t="shared" si="30"/>
        <v>3</v>
      </c>
      <c r="AK140" s="144">
        <f t="shared" si="30"/>
        <v>0</v>
      </c>
      <c r="AL140" s="144">
        <f t="shared" si="30"/>
        <v>0</v>
      </c>
      <c r="AM140" s="144">
        <f t="shared" si="30"/>
        <v>0</v>
      </c>
      <c r="AN140" s="144"/>
      <c r="AO140" s="144"/>
      <c r="AQ140" s="135">
        <v>6.2510000000000066</v>
      </c>
      <c r="AR140" s="135">
        <v>3.9360000000000062</v>
      </c>
      <c r="AS140" s="135">
        <v>0.52700000000001079</v>
      </c>
      <c r="AT140" s="135">
        <v>0.52700000000001079</v>
      </c>
      <c r="AU140" s="135">
        <v>-0.96199999999999619</v>
      </c>
      <c r="AV140" s="135">
        <v>4.2689999999999895</v>
      </c>
      <c r="AW140" s="135"/>
      <c r="AX140" s="135">
        <v>4.665000000000008</v>
      </c>
      <c r="AY140" s="135">
        <v>2.6610000000000023</v>
      </c>
      <c r="AZ140" s="135">
        <v>6.694</v>
      </c>
      <c r="BA140" s="135">
        <v>5.7099999999999929</v>
      </c>
      <c r="BB140" s="135">
        <v>7.0969999999999978</v>
      </c>
      <c r="BC140" s="135">
        <v>8.0000000000080007E-3</v>
      </c>
      <c r="BD140" s="135">
        <v>2.0000000000000018</v>
      </c>
      <c r="BE140" s="135">
        <v>-0.56100000000000039</v>
      </c>
      <c r="BF140" s="135">
        <v>-0.97699999999999454</v>
      </c>
      <c r="BG140" s="135">
        <v>-1.5989999999999949</v>
      </c>
      <c r="BH140" s="135">
        <v>6.2300000000000022</v>
      </c>
      <c r="BI140" s="135">
        <v>-0.83499999999999686</v>
      </c>
      <c r="BJ140" s="135">
        <v>-0.51799999999999624</v>
      </c>
      <c r="BK140" s="135">
        <v>6.8769999999999998</v>
      </c>
      <c r="BL140" s="135"/>
      <c r="BM140" s="135"/>
      <c r="BN140" s="135">
        <v>4.2010000000000103</v>
      </c>
      <c r="BO140" s="135">
        <v>2.737999999999996</v>
      </c>
      <c r="BP140" s="135">
        <v>5.2289999999999948</v>
      </c>
      <c r="BQ140" s="135">
        <v>2.8450000000000086</v>
      </c>
      <c r="BR140" s="135">
        <v>5.2440000000000042</v>
      </c>
      <c r="BS140" s="135">
        <v>5.2440000000000042</v>
      </c>
      <c r="BT140" s="135">
        <v>-0.68700000000000427</v>
      </c>
      <c r="BU140" s="135"/>
      <c r="BV140" s="135"/>
      <c r="BW140" s="135">
        <v>-1.313999999999993</v>
      </c>
      <c r="BX140" s="135">
        <v>-1.8290000000000028</v>
      </c>
      <c r="BY140" s="135">
        <v>8.0419999999999945</v>
      </c>
      <c r="BZ140" s="135">
        <v>2.4010000000000087</v>
      </c>
      <c r="CA140" s="135">
        <v>2.1819010638628678</v>
      </c>
      <c r="CB140" s="135">
        <v>2.1819010638628678</v>
      </c>
      <c r="CC140" s="135">
        <v>2.1819010638628678</v>
      </c>
      <c r="CD140" s="135">
        <v>-8.6999996299895415</v>
      </c>
    </row>
    <row r="141" spans="1:82" x14ac:dyDescent="0.25">
      <c r="A141" s="12">
        <v>1994</v>
      </c>
      <c r="B141" s="144">
        <f t="shared" si="29"/>
        <v>0</v>
      </c>
      <c r="C141" s="144"/>
      <c r="D141" s="144">
        <f t="shared" si="30"/>
        <v>0</v>
      </c>
      <c r="E141" s="144">
        <f t="shared" si="30"/>
        <v>0</v>
      </c>
      <c r="F141" s="144">
        <f t="shared" si="30"/>
        <v>1</v>
      </c>
      <c r="G141" s="144"/>
      <c r="H141" s="144"/>
      <c r="I141" s="144">
        <f t="shared" si="30"/>
        <v>0</v>
      </c>
      <c r="J141" s="144">
        <f t="shared" si="30"/>
        <v>0</v>
      </c>
      <c r="K141" s="144">
        <f t="shared" si="30"/>
        <v>0</v>
      </c>
      <c r="L141" s="144">
        <f t="shared" si="30"/>
        <v>0</v>
      </c>
      <c r="M141" s="144"/>
      <c r="N141" s="144">
        <f t="shared" si="30"/>
        <v>0</v>
      </c>
      <c r="O141" s="144">
        <f t="shared" si="30"/>
        <v>0</v>
      </c>
      <c r="P141" s="144">
        <f t="shared" si="30"/>
        <v>0</v>
      </c>
      <c r="Q141" s="144">
        <f t="shared" si="30"/>
        <v>0</v>
      </c>
      <c r="R141" s="144">
        <f t="shared" si="30"/>
        <v>0</v>
      </c>
      <c r="S141" s="144">
        <f t="shared" si="30"/>
        <v>0</v>
      </c>
      <c r="T141" s="144">
        <f t="shared" si="30"/>
        <v>0</v>
      </c>
      <c r="U141" s="144">
        <f t="shared" si="30"/>
        <v>0</v>
      </c>
      <c r="V141" s="144">
        <f t="shared" si="30"/>
        <v>0</v>
      </c>
      <c r="W141" s="144">
        <f t="shared" si="30"/>
        <v>0</v>
      </c>
      <c r="X141" s="144"/>
      <c r="Y141" s="144"/>
      <c r="Z141" s="144">
        <f t="shared" si="30"/>
        <v>0</v>
      </c>
      <c r="AA141" s="144">
        <f t="shared" si="30"/>
        <v>0</v>
      </c>
      <c r="AB141" s="144">
        <f t="shared" si="30"/>
        <v>0</v>
      </c>
      <c r="AC141" s="144">
        <f t="shared" si="30"/>
        <v>0</v>
      </c>
      <c r="AD141" s="144">
        <f t="shared" si="30"/>
        <v>0</v>
      </c>
      <c r="AE141" s="144">
        <f t="shared" si="30"/>
        <v>0</v>
      </c>
      <c r="AF141" s="144">
        <f t="shared" si="30"/>
        <v>3</v>
      </c>
      <c r="AG141" s="144">
        <f t="shared" si="30"/>
        <v>0</v>
      </c>
      <c r="AH141" s="144">
        <f t="shared" si="30"/>
        <v>0</v>
      </c>
      <c r="AI141" s="144">
        <f t="shared" si="30"/>
        <v>0</v>
      </c>
      <c r="AJ141" s="144">
        <f t="shared" si="30"/>
        <v>0</v>
      </c>
      <c r="AK141" s="144">
        <f t="shared" si="30"/>
        <v>0</v>
      </c>
      <c r="AL141" s="144">
        <f t="shared" si="30"/>
        <v>0</v>
      </c>
      <c r="AM141" s="144">
        <f t="shared" si="30"/>
        <v>0</v>
      </c>
      <c r="AN141" s="144"/>
      <c r="AO141" s="144"/>
      <c r="AQ141" s="135">
        <v>5.8300000000000018</v>
      </c>
      <c r="AR141" s="135">
        <v>4.8450000000000104</v>
      </c>
      <c r="AS141" s="135">
        <v>2.401999999999993</v>
      </c>
      <c r="AT141" s="135">
        <v>2.401999999999993</v>
      </c>
      <c r="AU141" s="135">
        <v>3.2270000000000021</v>
      </c>
      <c r="AV141" s="135">
        <v>4.6669999999999989</v>
      </c>
      <c r="AW141" s="135"/>
      <c r="AX141" s="135">
        <v>5.3339999999999943</v>
      </c>
      <c r="AY141" s="135">
        <v>4.493999999999998</v>
      </c>
      <c r="AZ141" s="135">
        <v>5.0659999999999927</v>
      </c>
      <c r="BA141" s="135">
        <v>5.1469999999999905</v>
      </c>
      <c r="BB141" s="135">
        <v>4.5190000000000063</v>
      </c>
      <c r="BC141" s="135">
        <v>5.329000000000006</v>
      </c>
      <c r="BD141" s="135">
        <v>4.2580000000000062</v>
      </c>
      <c r="BE141" s="135">
        <v>2.3390000000000022</v>
      </c>
      <c r="BF141" s="135">
        <v>2.3989999999999956</v>
      </c>
      <c r="BG141" s="135">
        <v>2.0000000000000018</v>
      </c>
      <c r="BH141" s="135">
        <v>-1.3029999999999986</v>
      </c>
      <c r="BI141" s="135">
        <v>2.0739999999999981</v>
      </c>
      <c r="BJ141" s="135">
        <v>0.8760000000000101</v>
      </c>
      <c r="BK141" s="135">
        <v>9.2689999999999948</v>
      </c>
      <c r="BL141" s="135">
        <v>2.200000000000002</v>
      </c>
      <c r="BM141" s="135"/>
      <c r="BN141" s="135">
        <v>3.8210000000000077</v>
      </c>
      <c r="BO141" s="135">
        <v>4.9409999999999954</v>
      </c>
      <c r="BP141" s="135">
        <v>5.5739999999999901</v>
      </c>
      <c r="BQ141" s="135">
        <v>5.0550000000000095</v>
      </c>
      <c r="BR141" s="135">
        <v>12.308000000000007</v>
      </c>
      <c r="BS141" s="135">
        <v>12.308000000000007</v>
      </c>
      <c r="BT141" s="135">
        <v>1.489000000000007</v>
      </c>
      <c r="BU141" s="135">
        <v>-12.7</v>
      </c>
      <c r="BV141" s="135">
        <v>3.2000000000000028</v>
      </c>
      <c r="BW141" s="135">
        <v>2.3349999999999982</v>
      </c>
      <c r="BX141" s="135">
        <v>3.9299999999999891</v>
      </c>
      <c r="BY141" s="135">
        <v>-5.4559999999999942</v>
      </c>
      <c r="BZ141" s="135">
        <v>3.7679999999999936</v>
      </c>
      <c r="CA141" s="135">
        <v>4.3736319206344465</v>
      </c>
      <c r="CB141" s="135">
        <v>4.3736319206344465</v>
      </c>
      <c r="CC141" s="135">
        <v>4.3736319206344465</v>
      </c>
      <c r="CD141" s="135">
        <v>-12.699999475204859</v>
      </c>
    </row>
    <row r="142" spans="1:82" x14ac:dyDescent="0.25">
      <c r="A142" s="12">
        <v>1995</v>
      </c>
      <c r="B142" s="144">
        <f t="shared" si="29"/>
        <v>3</v>
      </c>
      <c r="C142" s="144"/>
      <c r="D142" s="144">
        <f t="shared" si="30"/>
        <v>0</v>
      </c>
      <c r="E142" s="144">
        <f t="shared" si="30"/>
        <v>0</v>
      </c>
      <c r="F142" s="144">
        <f t="shared" si="30"/>
        <v>0</v>
      </c>
      <c r="G142" s="144">
        <f t="shared" si="30"/>
        <v>0</v>
      </c>
      <c r="H142" s="144"/>
      <c r="I142" s="144">
        <f t="shared" si="30"/>
        <v>0</v>
      </c>
      <c r="J142" s="144">
        <f t="shared" si="30"/>
        <v>0</v>
      </c>
      <c r="K142" s="144">
        <f t="shared" si="30"/>
        <v>0</v>
      </c>
      <c r="L142" s="144">
        <f t="shared" si="30"/>
        <v>0</v>
      </c>
      <c r="M142" s="144"/>
      <c r="N142" s="144">
        <f t="shared" si="30"/>
        <v>0</v>
      </c>
      <c r="O142" s="144">
        <f t="shared" si="30"/>
        <v>0</v>
      </c>
      <c r="P142" s="144">
        <f t="shared" si="30"/>
        <v>0</v>
      </c>
      <c r="Q142" s="144">
        <f t="shared" si="30"/>
        <v>0</v>
      </c>
      <c r="R142" s="144">
        <f t="shared" si="30"/>
        <v>0</v>
      </c>
      <c r="S142" s="144">
        <f t="shared" si="30"/>
        <v>0</v>
      </c>
      <c r="T142" s="144">
        <f t="shared" si="30"/>
        <v>0</v>
      </c>
      <c r="U142" s="144">
        <f t="shared" si="30"/>
        <v>0</v>
      </c>
      <c r="V142" s="144">
        <f t="shared" si="30"/>
        <v>0</v>
      </c>
      <c r="W142" s="144">
        <f t="shared" si="30"/>
        <v>0</v>
      </c>
      <c r="X142" s="144"/>
      <c r="Y142" s="144"/>
      <c r="Z142" s="144">
        <f t="shared" si="30"/>
        <v>5</v>
      </c>
      <c r="AA142" s="144">
        <f t="shared" si="30"/>
        <v>0</v>
      </c>
      <c r="AB142" s="144">
        <f t="shared" si="30"/>
        <v>1</v>
      </c>
      <c r="AC142" s="144">
        <f t="shared" si="30"/>
        <v>0</v>
      </c>
      <c r="AD142" s="144">
        <f t="shared" si="30"/>
        <v>0</v>
      </c>
      <c r="AE142" s="144">
        <f t="shared" si="30"/>
        <v>1</v>
      </c>
      <c r="AF142" s="144">
        <f t="shared" si="30"/>
        <v>-1.5</v>
      </c>
      <c r="AG142" s="144">
        <f t="shared" si="30"/>
        <v>0</v>
      </c>
      <c r="AH142" s="144">
        <f t="shared" si="30"/>
        <v>1</v>
      </c>
      <c r="AI142" s="144">
        <f t="shared" si="30"/>
        <v>0</v>
      </c>
      <c r="AJ142" s="144">
        <f t="shared" si="30"/>
        <v>0</v>
      </c>
      <c r="AK142" s="144">
        <f t="shared" si="30"/>
        <v>0</v>
      </c>
      <c r="AL142" s="144">
        <f t="shared" si="30"/>
        <v>0</v>
      </c>
      <c r="AM142" s="144">
        <f t="shared" si="30"/>
        <v>1</v>
      </c>
      <c r="AN142" s="144">
        <f t="shared" si="30"/>
        <v>2.5</v>
      </c>
      <c r="AO142" s="144"/>
      <c r="AQ142" s="135">
        <v>-2.8449999999999975</v>
      </c>
      <c r="AR142" s="135">
        <v>2.9560000000000031</v>
      </c>
      <c r="AS142" s="135">
        <v>2.6680000000000037</v>
      </c>
      <c r="AT142" s="135">
        <v>2.6680000000000037</v>
      </c>
      <c r="AU142" s="135">
        <v>2.3849999999999927</v>
      </c>
      <c r="AV142" s="135">
        <v>4.6780000000000044</v>
      </c>
      <c r="AW142" s="135"/>
      <c r="AX142" s="135">
        <v>4.4170000000000043</v>
      </c>
      <c r="AY142" s="135">
        <v>2.6939999999999964</v>
      </c>
      <c r="AZ142" s="135">
        <v>8.8759999999999941</v>
      </c>
      <c r="BA142" s="135">
        <v>5.2019999999999955</v>
      </c>
      <c r="BB142" s="135">
        <v>4.153999999999991</v>
      </c>
      <c r="BC142" s="135">
        <v>3.0289999999999928</v>
      </c>
      <c r="BD142" s="135">
        <v>2.2529999999999939</v>
      </c>
      <c r="BE142" s="135">
        <v>2.2319999999999895</v>
      </c>
      <c r="BF142" s="135">
        <v>1.5409999999999924</v>
      </c>
      <c r="BG142" s="135">
        <v>2.0999999999999908</v>
      </c>
      <c r="BH142" s="135">
        <v>4.0799999999999947</v>
      </c>
      <c r="BI142" s="135">
        <v>2.6829999999999909</v>
      </c>
      <c r="BJ142" s="135">
        <v>2.6310000000000056</v>
      </c>
      <c r="BK142" s="135">
        <v>9.6149999999999949</v>
      </c>
      <c r="BL142" s="135">
        <v>-2.083999999999997</v>
      </c>
      <c r="BM142" s="135"/>
      <c r="BN142" s="135">
        <v>1.432000000000011</v>
      </c>
      <c r="BO142" s="135">
        <v>-6.2909999999999915</v>
      </c>
      <c r="BP142" s="135">
        <v>4.9020000000000064</v>
      </c>
      <c r="BQ142" s="135">
        <v>4.1560000000000041</v>
      </c>
      <c r="BR142" s="135">
        <v>7.4109999999999898</v>
      </c>
      <c r="BS142" s="135">
        <v>7.4109999999999898</v>
      </c>
      <c r="BT142" s="135">
        <v>2.3069999999999924</v>
      </c>
      <c r="BU142" s="135">
        <v>-4.1000000000000032</v>
      </c>
      <c r="BV142" s="135">
        <v>3.0999999999999917</v>
      </c>
      <c r="BW142" s="135">
        <v>4.1220000000000034</v>
      </c>
      <c r="BX142" s="135">
        <v>3.9349999999999996</v>
      </c>
      <c r="BY142" s="135">
        <v>7.1900000000000075</v>
      </c>
      <c r="BZ142" s="135">
        <v>2.4440000000000017</v>
      </c>
      <c r="CA142" s="135">
        <v>4.6252303352535717</v>
      </c>
      <c r="CB142" s="135">
        <v>4.6252303352535717</v>
      </c>
      <c r="CC142" s="135">
        <v>4.6252303352535717</v>
      </c>
      <c r="CD142" s="135">
        <v>-4.1000009284509531</v>
      </c>
    </row>
    <row r="143" spans="1:82" x14ac:dyDescent="0.25">
      <c r="A143" s="12">
        <v>1996</v>
      </c>
      <c r="B143" s="144">
        <f t="shared" si="29"/>
        <v>0</v>
      </c>
      <c r="C143" s="144"/>
      <c r="D143" s="144">
        <f t="shared" si="30"/>
        <v>0</v>
      </c>
      <c r="E143" s="144">
        <f t="shared" si="30"/>
        <v>0</v>
      </c>
      <c r="F143" s="144">
        <f t="shared" si="30"/>
        <v>0.5</v>
      </c>
      <c r="G143" s="144">
        <f t="shared" si="30"/>
        <v>0</v>
      </c>
      <c r="H143" s="144"/>
      <c r="I143" s="144">
        <f t="shared" si="30"/>
        <v>0</v>
      </c>
      <c r="J143" s="144">
        <f t="shared" si="30"/>
        <v>0</v>
      </c>
      <c r="K143" s="144">
        <f t="shared" si="30"/>
        <v>0</v>
      </c>
      <c r="L143" s="144">
        <f t="shared" si="30"/>
        <v>0</v>
      </c>
      <c r="M143" s="144"/>
      <c r="N143" s="144">
        <f t="shared" si="30"/>
        <v>0</v>
      </c>
      <c r="O143" s="144">
        <f t="shared" si="30"/>
        <v>0</v>
      </c>
      <c r="P143" s="144">
        <f t="shared" si="30"/>
        <v>2</v>
      </c>
      <c r="Q143" s="144">
        <f t="shared" si="30"/>
        <v>0</v>
      </c>
      <c r="R143" s="144">
        <f t="shared" si="30"/>
        <v>0</v>
      </c>
      <c r="S143" s="144">
        <f t="shared" si="30"/>
        <v>0</v>
      </c>
      <c r="T143" s="144">
        <f t="shared" si="30"/>
        <v>0</v>
      </c>
      <c r="U143" s="144">
        <f t="shared" si="30"/>
        <v>0</v>
      </c>
      <c r="V143" s="144">
        <f t="shared" si="30"/>
        <v>0</v>
      </c>
      <c r="W143" s="144">
        <f t="shared" si="30"/>
        <v>0</v>
      </c>
      <c r="X143" s="144">
        <f t="shared" si="30"/>
        <v>0</v>
      </c>
      <c r="Y143" s="144">
        <f t="shared" si="30"/>
        <v>0</v>
      </c>
      <c r="Z143" s="144">
        <f t="shared" si="30"/>
        <v>0</v>
      </c>
      <c r="AA143" s="144">
        <f t="shared" si="30"/>
        <v>0</v>
      </c>
      <c r="AB143" s="144">
        <f t="shared" si="30"/>
        <v>0</v>
      </c>
      <c r="AC143" s="144">
        <f t="shared" si="30"/>
        <v>0</v>
      </c>
      <c r="AD143" s="144">
        <f t="shared" si="30"/>
        <v>0</v>
      </c>
      <c r="AE143" s="144">
        <f t="shared" si="30"/>
        <v>0</v>
      </c>
      <c r="AF143" s="144">
        <f t="shared" si="30"/>
        <v>-1.5</v>
      </c>
      <c r="AG143" s="144">
        <f t="shared" si="30"/>
        <v>0</v>
      </c>
      <c r="AH143" s="144">
        <f t="shared" si="30"/>
        <v>0</v>
      </c>
      <c r="AI143" s="144">
        <f t="shared" si="30"/>
        <v>0</v>
      </c>
      <c r="AJ143" s="144">
        <f t="shared" si="30"/>
        <v>0</v>
      </c>
      <c r="AK143" s="144">
        <f t="shared" si="30"/>
        <v>0</v>
      </c>
      <c r="AL143" s="144">
        <f t="shared" si="30"/>
        <v>0</v>
      </c>
      <c r="AM143" s="144">
        <f t="shared" si="30"/>
        <v>0</v>
      </c>
      <c r="AN143" s="144">
        <f t="shared" si="30"/>
        <v>4</v>
      </c>
      <c r="AO143" s="144">
        <f t="shared" si="30"/>
        <v>0</v>
      </c>
      <c r="AQ143" s="135">
        <v>5.526999999999993</v>
      </c>
      <c r="AR143" s="135">
        <v>4.0310000000000068</v>
      </c>
      <c r="AS143" s="135">
        <v>2.397999999999989</v>
      </c>
      <c r="AT143" s="135">
        <v>2.397999999999989</v>
      </c>
      <c r="AU143" s="135">
        <v>1.3209999999999944</v>
      </c>
      <c r="AV143" s="135">
        <v>4.3609999999999927</v>
      </c>
      <c r="AW143" s="135"/>
      <c r="AX143" s="135">
        <v>2.2089999999999943</v>
      </c>
      <c r="AY143" s="135">
        <v>1.6189999999999927</v>
      </c>
      <c r="AZ143" s="135">
        <v>6.8899999999999961</v>
      </c>
      <c r="BA143" s="135">
        <v>2.0559999999999912</v>
      </c>
      <c r="BB143" s="135">
        <v>1.3500000000000068</v>
      </c>
      <c r="BC143" s="135">
        <v>2.905000000000002</v>
      </c>
      <c r="BD143" s="135">
        <v>1.7320000000000002</v>
      </c>
      <c r="BE143" s="135">
        <v>1.3879999999999892</v>
      </c>
      <c r="BF143" s="135">
        <v>0.81599999999999451</v>
      </c>
      <c r="BG143" s="135">
        <v>2.862000000000009</v>
      </c>
      <c r="BH143" s="135">
        <v>3.5779999999999923</v>
      </c>
      <c r="BI143" s="135">
        <v>1.2669999999999959</v>
      </c>
      <c r="BJ143" s="135">
        <v>3.1339999999999923</v>
      </c>
      <c r="BK143" s="135">
        <v>7.8910000000000036</v>
      </c>
      <c r="BL143" s="135">
        <v>2.5879999999999903</v>
      </c>
      <c r="BM143" s="135"/>
      <c r="BN143" s="135">
        <v>1.5149999999999997</v>
      </c>
      <c r="BO143" s="135">
        <v>6.7730000000000068</v>
      </c>
      <c r="BP143" s="135">
        <v>4.0729999999999933</v>
      </c>
      <c r="BQ143" s="135">
        <v>5.0280000000000102</v>
      </c>
      <c r="BR143" s="135">
        <v>2.7989999999999959</v>
      </c>
      <c r="BS143" s="135">
        <v>2.7989999999999959</v>
      </c>
      <c r="BT143" s="135">
        <v>3.503999999999996</v>
      </c>
      <c r="BU143" s="135">
        <v>-3.607999999999989</v>
      </c>
      <c r="BV143" s="135">
        <v>4.2999999999999927</v>
      </c>
      <c r="BW143" s="135">
        <v>2.4210000000000065</v>
      </c>
      <c r="BX143" s="135">
        <v>1.5789999999999971</v>
      </c>
      <c r="BY143" s="135">
        <v>7.0070000000000077</v>
      </c>
      <c r="BZ143" s="135">
        <v>2.4280000000000079</v>
      </c>
      <c r="CA143" s="135">
        <v>5.8603767936188822</v>
      </c>
      <c r="CB143" s="135">
        <v>5.8603767936188822</v>
      </c>
      <c r="CC143" s="135">
        <v>5.8603767936188822</v>
      </c>
      <c r="CD143" s="135">
        <v>-3.6080128491121632</v>
      </c>
    </row>
    <row r="144" spans="1:82" x14ac:dyDescent="0.25">
      <c r="A144" s="12">
        <v>1997</v>
      </c>
      <c r="B144" s="144">
        <f t="shared" si="29"/>
        <v>0</v>
      </c>
      <c r="C144" s="144"/>
      <c r="D144" s="144">
        <f t="shared" si="30"/>
        <v>0</v>
      </c>
      <c r="E144" s="144">
        <f t="shared" si="30"/>
        <v>0</v>
      </c>
      <c r="F144" s="144">
        <f t="shared" si="30"/>
        <v>0</v>
      </c>
      <c r="G144" s="144">
        <f t="shared" si="30"/>
        <v>0</v>
      </c>
      <c r="H144" s="144"/>
      <c r="I144" s="144">
        <f t="shared" si="30"/>
        <v>0</v>
      </c>
      <c r="J144" s="144">
        <f t="shared" si="30"/>
        <v>0</v>
      </c>
      <c r="K144" s="144">
        <f t="shared" si="30"/>
        <v>0</v>
      </c>
      <c r="L144" s="144">
        <f t="shared" si="30"/>
        <v>0</v>
      </c>
      <c r="M144" s="144"/>
      <c r="N144" s="144">
        <f t="shared" si="30"/>
        <v>0</v>
      </c>
      <c r="O144" s="144">
        <f t="shared" si="30"/>
        <v>0</v>
      </c>
      <c r="P144" s="144">
        <f t="shared" si="30"/>
        <v>0</v>
      </c>
      <c r="Q144" s="144">
        <f t="shared" si="30"/>
        <v>0</v>
      </c>
      <c r="R144" s="144">
        <f t="shared" si="30"/>
        <v>0</v>
      </c>
      <c r="S144" s="144">
        <f t="shared" si="30"/>
        <v>0</v>
      </c>
      <c r="T144" s="144">
        <f t="shared" si="30"/>
        <v>0</v>
      </c>
      <c r="U144" s="144">
        <f t="shared" si="30"/>
        <v>2</v>
      </c>
      <c r="V144" s="144">
        <f t="shared" si="30"/>
        <v>0</v>
      </c>
      <c r="W144" s="144">
        <f t="shared" si="30"/>
        <v>0</v>
      </c>
      <c r="X144" s="144">
        <f t="shared" si="30"/>
        <v>0</v>
      </c>
      <c r="Y144" s="144">
        <f t="shared" si="30"/>
        <v>0</v>
      </c>
      <c r="Z144" s="144">
        <f t="shared" si="30"/>
        <v>0</v>
      </c>
      <c r="AA144" s="144">
        <f t="shared" si="30"/>
        <v>0</v>
      </c>
      <c r="AB144" s="144">
        <f t="shared" si="30"/>
        <v>0</v>
      </c>
      <c r="AC144" s="144">
        <f t="shared" si="30"/>
        <v>0</v>
      </c>
      <c r="AD144" s="144">
        <f t="shared" si="30"/>
        <v>0</v>
      </c>
      <c r="AE144" s="144">
        <f t="shared" si="30"/>
        <v>0</v>
      </c>
      <c r="AF144" s="144">
        <f t="shared" si="30"/>
        <v>0</v>
      </c>
      <c r="AG144" s="144">
        <f t="shared" si="30"/>
        <v>0</v>
      </c>
      <c r="AH144" s="144">
        <f t="shared" si="30"/>
        <v>0</v>
      </c>
      <c r="AI144" s="144">
        <f t="shared" si="30"/>
        <v>0</v>
      </c>
      <c r="AJ144" s="144">
        <f t="shared" si="30"/>
        <v>0</v>
      </c>
      <c r="AK144" s="144">
        <f t="shared" si="30"/>
        <v>0</v>
      </c>
      <c r="AL144" s="144">
        <f t="shared" si="30"/>
        <v>0</v>
      </c>
      <c r="AM144" s="144">
        <f t="shared" si="30"/>
        <v>0</v>
      </c>
      <c r="AN144" s="144">
        <f t="shared" si="30"/>
        <v>0</v>
      </c>
      <c r="AO144" s="144">
        <f t="shared" si="30"/>
        <v>-2.5</v>
      </c>
      <c r="AQ144" s="135">
        <v>8.1110000000000007</v>
      </c>
      <c r="AR144" s="135">
        <v>4.6049999999999924</v>
      </c>
      <c r="AS144" s="135">
        <v>2.0939999999999959</v>
      </c>
      <c r="AT144" s="135">
        <v>2.0939999999999959</v>
      </c>
      <c r="AU144" s="135">
        <v>3.7940000000000085</v>
      </c>
      <c r="AV144" s="135">
        <v>4.9539999999999917</v>
      </c>
      <c r="AW144" s="135"/>
      <c r="AX144" s="135">
        <v>3.3949999999999925</v>
      </c>
      <c r="AY144" s="135">
        <v>4.2799999999999949</v>
      </c>
      <c r="AZ144" s="135">
        <v>7.4160000000000004</v>
      </c>
      <c r="BA144" s="135">
        <v>3.4299999999999997</v>
      </c>
      <c r="BB144" s="135">
        <v>5.475999999999992</v>
      </c>
      <c r="BC144" s="135">
        <v>3.2599999999999962</v>
      </c>
      <c r="BD144" s="135">
        <v>4.3279999999999985</v>
      </c>
      <c r="BE144" s="135">
        <v>2.2990000000000066</v>
      </c>
      <c r="BF144" s="135">
        <v>1.7849999999999921</v>
      </c>
      <c r="BG144" s="135">
        <v>4.4839999999999991</v>
      </c>
      <c r="BH144" s="135">
        <v>4.9940000000000095</v>
      </c>
      <c r="BI144" s="135">
        <v>1.8299999999999983</v>
      </c>
      <c r="BJ144" s="135">
        <v>0.98100000000000964</v>
      </c>
      <c r="BK144" s="135">
        <v>6.1709999999999932</v>
      </c>
      <c r="BL144" s="135">
        <v>8.8370000000000068</v>
      </c>
      <c r="BM144" s="135">
        <v>8.3110000000000017</v>
      </c>
      <c r="BN144" s="135">
        <v>5.9369999999999923</v>
      </c>
      <c r="BO144" s="135">
        <v>6.8470000000000031</v>
      </c>
      <c r="BP144" s="135">
        <v>2.4370000000000003</v>
      </c>
      <c r="BQ144" s="135">
        <v>5.2850000000000064</v>
      </c>
      <c r="BR144" s="135">
        <v>6.4759999999999929</v>
      </c>
      <c r="BS144" s="135">
        <v>6.4759999999999929</v>
      </c>
      <c r="BT144" s="135">
        <v>4.4010000000000105</v>
      </c>
      <c r="BU144" s="135">
        <v>1.3819999999999943</v>
      </c>
      <c r="BV144" s="135">
        <v>2.6000000000000023</v>
      </c>
      <c r="BW144" s="135">
        <v>3.8650000000000073</v>
      </c>
      <c r="BX144" s="135">
        <v>3.0710000000000015</v>
      </c>
      <c r="BY144" s="135">
        <v>7.5280000000000014</v>
      </c>
      <c r="BZ144" s="135">
        <v>4.9090000000000078</v>
      </c>
      <c r="CA144" s="135">
        <v>5.1863820181721421</v>
      </c>
      <c r="CB144" s="135">
        <v>5.1863820181721421</v>
      </c>
      <c r="CC144" s="135">
        <v>5.1863820181721421</v>
      </c>
      <c r="CD144" s="135">
        <v>1.3820682887995206</v>
      </c>
    </row>
    <row r="145" spans="1:82" x14ac:dyDescent="0.25">
      <c r="A145" s="12">
        <v>1998</v>
      </c>
      <c r="B145" s="144">
        <f t="shared" ref="B145:Q160" si="31">+B43-B42</f>
        <v>0</v>
      </c>
      <c r="C145" s="144"/>
      <c r="D145" s="144">
        <f t="shared" si="30"/>
        <v>0</v>
      </c>
      <c r="E145" s="144">
        <f t="shared" si="30"/>
        <v>-2</v>
      </c>
      <c r="F145" s="144">
        <f t="shared" si="30"/>
        <v>0</v>
      </c>
      <c r="G145" s="144">
        <f t="shared" si="30"/>
        <v>0</v>
      </c>
      <c r="H145" s="144"/>
      <c r="I145" s="144">
        <f t="shared" si="30"/>
        <v>0</v>
      </c>
      <c r="J145" s="144">
        <f t="shared" si="30"/>
        <v>0</v>
      </c>
      <c r="K145" s="144">
        <f t="shared" si="30"/>
        <v>0</v>
      </c>
      <c r="L145" s="144">
        <f t="shared" si="30"/>
        <v>0</v>
      </c>
      <c r="M145" s="144"/>
      <c r="N145" s="144">
        <f t="shared" si="30"/>
        <v>0</v>
      </c>
      <c r="O145" s="144">
        <f t="shared" si="30"/>
        <v>0</v>
      </c>
      <c r="P145" s="144">
        <f t="shared" si="30"/>
        <v>0</v>
      </c>
      <c r="Q145" s="144">
        <f t="shared" si="30"/>
        <v>1</v>
      </c>
      <c r="R145" s="144">
        <f t="shared" si="30"/>
        <v>0</v>
      </c>
      <c r="S145" s="144">
        <f t="shared" si="30"/>
        <v>0</v>
      </c>
      <c r="T145" s="144">
        <f t="shared" si="30"/>
        <v>1</v>
      </c>
      <c r="U145" s="144">
        <f t="shared" si="30"/>
        <v>0</v>
      </c>
      <c r="V145" s="144">
        <f t="shared" si="30"/>
        <v>0</v>
      </c>
      <c r="W145" s="144">
        <f t="shared" si="30"/>
        <v>0</v>
      </c>
      <c r="X145" s="144">
        <f t="shared" si="30"/>
        <v>0</v>
      </c>
      <c r="Y145" s="144">
        <f t="shared" si="30"/>
        <v>0</v>
      </c>
      <c r="Z145" s="144">
        <f t="shared" si="30"/>
        <v>0</v>
      </c>
      <c r="AA145" s="144">
        <f t="shared" si="30"/>
        <v>0</v>
      </c>
      <c r="AB145" s="144">
        <f t="shared" si="30"/>
        <v>0</v>
      </c>
      <c r="AC145" s="144">
        <f t="shared" si="30"/>
        <v>0</v>
      </c>
      <c r="AD145" s="144">
        <f t="shared" si="30"/>
        <v>0</v>
      </c>
      <c r="AE145" s="144">
        <f t="shared" si="30"/>
        <v>0</v>
      </c>
      <c r="AF145" s="144">
        <f t="shared" si="30"/>
        <v>0</v>
      </c>
      <c r="AG145" s="144">
        <f t="shared" si="30"/>
        <v>0</v>
      </c>
      <c r="AH145" s="144">
        <f t="shared" si="30"/>
        <v>0</v>
      </c>
      <c r="AI145" s="144">
        <f t="shared" si="30"/>
        <v>0</v>
      </c>
      <c r="AJ145" s="144">
        <f t="shared" si="30"/>
        <v>0</v>
      </c>
      <c r="AK145" s="144">
        <f t="shared" si="30"/>
        <v>0</v>
      </c>
      <c r="AL145" s="144">
        <f t="shared" si="30"/>
        <v>0</v>
      </c>
      <c r="AM145" s="144">
        <f t="shared" si="30"/>
        <v>0</v>
      </c>
      <c r="AN145" s="144">
        <f t="shared" si="30"/>
        <v>0</v>
      </c>
      <c r="AO145" s="144">
        <f t="shared" si="30"/>
        <v>0</v>
      </c>
      <c r="AQ145" s="135">
        <v>3.8499999999999979</v>
      </c>
      <c r="AR145" s="135">
        <v>4.6499999999999986</v>
      </c>
      <c r="AS145" s="135">
        <v>3.5809999999999897</v>
      </c>
      <c r="AT145" s="135">
        <v>3.5809999999999897</v>
      </c>
      <c r="AU145" s="135">
        <v>1.9619999999999971</v>
      </c>
      <c r="AV145" s="135">
        <v>5.0289999999999946</v>
      </c>
      <c r="AW145" s="135">
        <v>13.813999999999993</v>
      </c>
      <c r="AX145" s="135">
        <v>0.33799999999999386</v>
      </c>
      <c r="AY145" s="135">
        <v>3.8960000000000106</v>
      </c>
      <c r="AZ145" s="135">
        <v>4.3560000000000043</v>
      </c>
      <c r="BA145" s="135">
        <v>0.57000000000000384</v>
      </c>
      <c r="BB145" s="135">
        <v>7.1550000000000002</v>
      </c>
      <c r="BC145" s="135">
        <v>2.2129999999999983</v>
      </c>
      <c r="BD145" s="135">
        <v>3.2669999999999977</v>
      </c>
      <c r="BE145" s="135">
        <v>3.6180000000000101</v>
      </c>
      <c r="BF145" s="135">
        <v>2.0199999999999996</v>
      </c>
      <c r="BG145" s="135">
        <v>3.895000000000004</v>
      </c>
      <c r="BH145" s="135">
        <v>2.9020000000000046</v>
      </c>
      <c r="BI145" s="135">
        <v>1.811000000000007</v>
      </c>
      <c r="BJ145" s="135">
        <v>-1.2700000000000156</v>
      </c>
      <c r="BK145" s="135">
        <v>-5.1289999999999942</v>
      </c>
      <c r="BL145" s="135">
        <v>6.3360000000000083</v>
      </c>
      <c r="BM145" s="135">
        <v>7.4759999999999938</v>
      </c>
      <c r="BN145" s="135">
        <v>6.4920000000000089</v>
      </c>
      <c r="BO145" s="135">
        <v>5.1639999999999908</v>
      </c>
      <c r="BP145" s="135">
        <v>0.32900000000000151</v>
      </c>
      <c r="BQ145" s="135">
        <v>2.6240000000000041</v>
      </c>
      <c r="BR145" s="135">
        <v>-0.39200000000000346</v>
      </c>
      <c r="BS145" s="135">
        <v>-0.39200000000000346</v>
      </c>
      <c r="BT145" s="135">
        <v>4.8079999999999901</v>
      </c>
      <c r="BU145" s="135">
        <v>-5.3450000000000113</v>
      </c>
      <c r="BV145" s="135">
        <v>0.49999999999998934</v>
      </c>
      <c r="BW145" s="135">
        <v>4.4689999999999896</v>
      </c>
      <c r="BX145" s="135">
        <v>4.3120000000000047</v>
      </c>
      <c r="BY145" s="135">
        <v>3.0920000000000059</v>
      </c>
      <c r="BZ145" s="135">
        <v>3.1539999999999901</v>
      </c>
      <c r="CA145" s="135">
        <v>-0.51408340561935884</v>
      </c>
      <c r="CB145" s="135">
        <v>-0.51408340561935884</v>
      </c>
      <c r="CC145" s="135">
        <v>-0.51408340561935884</v>
      </c>
      <c r="CD145" s="135">
        <v>-5.345395112285944</v>
      </c>
    </row>
    <row r="146" spans="1:82" x14ac:dyDescent="0.25">
      <c r="A146" s="12">
        <v>1999</v>
      </c>
      <c r="B146" s="144">
        <f t="shared" si="31"/>
        <v>0</v>
      </c>
      <c r="C146" s="144"/>
      <c r="D146" s="144">
        <f t="shared" si="30"/>
        <v>0</v>
      </c>
      <c r="E146" s="144">
        <f t="shared" si="30"/>
        <v>0</v>
      </c>
      <c r="F146" s="144">
        <f t="shared" si="30"/>
        <v>0</v>
      </c>
      <c r="G146" s="144">
        <f t="shared" si="30"/>
        <v>0</v>
      </c>
      <c r="H146" s="144"/>
      <c r="I146" s="144">
        <f t="shared" si="30"/>
        <v>0</v>
      </c>
      <c r="J146" s="144">
        <f t="shared" si="30"/>
        <v>0</v>
      </c>
      <c r="K146" s="144">
        <f t="shared" si="30"/>
        <v>0</v>
      </c>
      <c r="L146" s="144">
        <f t="shared" si="30"/>
        <v>0</v>
      </c>
      <c r="M146" s="144"/>
      <c r="N146" s="144">
        <f t="shared" si="30"/>
        <v>0</v>
      </c>
      <c r="O146" s="144">
        <f t="shared" si="30"/>
        <v>0</v>
      </c>
      <c r="P146" s="144">
        <f t="shared" si="30"/>
        <v>0</v>
      </c>
      <c r="Q146" s="144">
        <f t="shared" si="30"/>
        <v>0</v>
      </c>
      <c r="R146" s="144">
        <f t="shared" si="30"/>
        <v>0</v>
      </c>
      <c r="S146" s="144">
        <f t="shared" si="30"/>
        <v>0</v>
      </c>
      <c r="T146" s="144">
        <f t="shared" si="30"/>
        <v>0</v>
      </c>
      <c r="U146" s="144">
        <f t="shared" si="30"/>
        <v>0</v>
      </c>
      <c r="V146" s="144">
        <f t="shared" si="30"/>
        <v>0</v>
      </c>
      <c r="W146" s="144">
        <f t="shared" si="30"/>
        <v>0</v>
      </c>
      <c r="X146" s="144">
        <f t="shared" si="30"/>
        <v>0</v>
      </c>
      <c r="Y146" s="144">
        <f t="shared" si="30"/>
        <v>0</v>
      </c>
      <c r="Z146" s="144">
        <f t="shared" si="30"/>
        <v>0</v>
      </c>
      <c r="AA146" s="144">
        <f t="shared" si="30"/>
        <v>0</v>
      </c>
      <c r="AB146" s="144">
        <f t="shared" si="30"/>
        <v>0</v>
      </c>
      <c r="AC146" s="144">
        <f t="shared" si="30"/>
        <v>0</v>
      </c>
      <c r="AD146" s="144">
        <f t="shared" si="30"/>
        <v>0</v>
      </c>
      <c r="AE146" s="144">
        <f t="shared" si="30"/>
        <v>0</v>
      </c>
      <c r="AF146" s="144">
        <f t="shared" si="30"/>
        <v>0</v>
      </c>
      <c r="AG146" s="144">
        <f t="shared" si="30"/>
        <v>0</v>
      </c>
      <c r="AH146" s="144">
        <f t="shared" si="30"/>
        <v>0</v>
      </c>
      <c r="AI146" s="144">
        <f t="shared" si="30"/>
        <v>0</v>
      </c>
      <c r="AJ146" s="144">
        <f t="shared" si="30"/>
        <v>0</v>
      </c>
      <c r="AK146" s="144">
        <f t="shared" si="30"/>
        <v>0</v>
      </c>
      <c r="AL146" s="144">
        <f t="shared" si="30"/>
        <v>0</v>
      </c>
      <c r="AM146" s="144">
        <f t="shared" si="30"/>
        <v>0</v>
      </c>
      <c r="AN146" s="144">
        <f t="shared" si="30"/>
        <v>-1</v>
      </c>
      <c r="AO146" s="144">
        <f t="shared" si="30"/>
        <v>0</v>
      </c>
      <c r="AQ146" s="135">
        <v>-3.3850000000000047</v>
      </c>
      <c r="AR146" s="135">
        <v>4.3479999999999963</v>
      </c>
      <c r="AS146" s="135">
        <v>3.5560000000000036</v>
      </c>
      <c r="AT146" s="135">
        <v>3.5560000000000036</v>
      </c>
      <c r="AU146" s="135">
        <v>3.5430000000000073</v>
      </c>
      <c r="AV146" s="135">
        <v>0.4269999999999996</v>
      </c>
      <c r="AW146" s="135">
        <v>10.749999999999993</v>
      </c>
      <c r="AX146" s="135">
        <v>0.46800000000000175</v>
      </c>
      <c r="AY146" s="135">
        <v>5.1630000000000065</v>
      </c>
      <c r="AZ146" s="135">
        <v>-0.45600000000000085</v>
      </c>
      <c r="BA146" s="135">
        <v>-4.2039999999999971</v>
      </c>
      <c r="BB146" s="135">
        <v>4.214999999999991</v>
      </c>
      <c r="BC146" s="135">
        <v>2.9479999999999951</v>
      </c>
      <c r="BD146" s="135">
        <v>-4.7389999999999937</v>
      </c>
      <c r="BE146" s="135">
        <v>3.2780000000000031</v>
      </c>
      <c r="BF146" s="135">
        <v>1.8869999999999942</v>
      </c>
      <c r="BG146" s="135">
        <v>3.0729999999999924</v>
      </c>
      <c r="BH146" s="135">
        <v>-0.73600000000000332</v>
      </c>
      <c r="BI146" s="135">
        <v>1.6259999999999941</v>
      </c>
      <c r="BJ146" s="135">
        <v>-0.33400000000000096</v>
      </c>
      <c r="BK146" s="135">
        <v>11.467000000000006</v>
      </c>
      <c r="BL146" s="135">
        <v>2.7560000000000029</v>
      </c>
      <c r="BM146" s="135">
        <v>-1.1410000000000031</v>
      </c>
      <c r="BN146" s="135">
        <v>8.4209999999999887</v>
      </c>
      <c r="BO146" s="135">
        <v>2.7539999999999898</v>
      </c>
      <c r="BP146" s="135">
        <v>4.5479999999999965</v>
      </c>
      <c r="BQ146" s="135">
        <v>2.0129999999999981</v>
      </c>
      <c r="BR146" s="135">
        <v>1.4950000000000019</v>
      </c>
      <c r="BS146" s="135">
        <v>1.4950000000000019</v>
      </c>
      <c r="BT146" s="135">
        <v>3.9069999999999938</v>
      </c>
      <c r="BU146" s="135">
        <v>6.3509999999999955</v>
      </c>
      <c r="BV146" s="135">
        <v>2.4000000000000021</v>
      </c>
      <c r="BW146" s="135">
        <v>4.7449999999999992</v>
      </c>
      <c r="BX146" s="135">
        <v>4.2470000000000008</v>
      </c>
      <c r="BY146" s="135">
        <v>-3.2630000000000048</v>
      </c>
      <c r="BZ146" s="135">
        <v>2.9900000000000038</v>
      </c>
      <c r="CA146" s="135">
        <v>3.3464316131577965</v>
      </c>
      <c r="CB146" s="135">
        <v>3.3464316131577965</v>
      </c>
      <c r="CC146" s="135">
        <v>3.3464316131577965</v>
      </c>
      <c r="CD146" s="135">
        <v>6.3514533558738373</v>
      </c>
    </row>
    <row r="147" spans="1:82" x14ac:dyDescent="0.25">
      <c r="A147" s="12">
        <v>2000</v>
      </c>
      <c r="B147" s="144">
        <f t="shared" si="31"/>
        <v>0</v>
      </c>
      <c r="C147" s="144"/>
      <c r="D147" s="144">
        <f t="shared" si="30"/>
        <v>0</v>
      </c>
      <c r="E147" s="144">
        <f t="shared" si="30"/>
        <v>0</v>
      </c>
      <c r="F147" s="144">
        <f t="shared" si="30"/>
        <v>0</v>
      </c>
      <c r="G147" s="144">
        <f t="shared" si="30"/>
        <v>0</v>
      </c>
      <c r="H147" s="144"/>
      <c r="I147" s="144">
        <f t="shared" si="30"/>
        <v>0</v>
      </c>
      <c r="J147" s="144">
        <f t="shared" si="30"/>
        <v>0</v>
      </c>
      <c r="K147" s="144">
        <f t="shared" si="30"/>
        <v>0</v>
      </c>
      <c r="L147" s="144">
        <f t="shared" si="30"/>
        <v>5</v>
      </c>
      <c r="M147" s="144">
        <f t="shared" si="30"/>
        <v>5</v>
      </c>
      <c r="N147" s="144">
        <f t="shared" si="30"/>
        <v>0</v>
      </c>
      <c r="O147" s="144">
        <f t="shared" si="30"/>
        <v>2</v>
      </c>
      <c r="P147" s="144">
        <f t="shared" si="30"/>
        <v>-1</v>
      </c>
      <c r="Q147" s="144">
        <f t="shared" si="30"/>
        <v>0</v>
      </c>
      <c r="R147" s="144">
        <f t="shared" si="30"/>
        <v>0</v>
      </c>
      <c r="S147" s="144">
        <f t="shared" si="30"/>
        <v>0</v>
      </c>
      <c r="T147" s="144">
        <f t="shared" si="30"/>
        <v>0</v>
      </c>
      <c r="U147" s="144">
        <f t="shared" si="30"/>
        <v>0</v>
      </c>
      <c r="V147" s="144">
        <f t="shared" si="30"/>
        <v>0</v>
      </c>
      <c r="W147" s="144">
        <f t="shared" si="30"/>
        <v>0</v>
      </c>
      <c r="X147" s="144">
        <f t="shared" si="30"/>
        <v>0</v>
      </c>
      <c r="Y147" s="144">
        <f t="shared" si="30"/>
        <v>0</v>
      </c>
      <c r="Z147" s="144">
        <f t="shared" si="30"/>
        <v>0</v>
      </c>
      <c r="AA147" s="144">
        <f t="shared" si="30"/>
        <v>0</v>
      </c>
      <c r="AB147" s="144">
        <f t="shared" si="30"/>
        <v>0</v>
      </c>
      <c r="AC147" s="144">
        <f t="shared" si="30"/>
        <v>0</v>
      </c>
      <c r="AD147" s="144">
        <f t="shared" si="30"/>
        <v>0</v>
      </c>
      <c r="AE147" s="144">
        <f t="shared" si="30"/>
        <v>0</v>
      </c>
      <c r="AF147" s="144">
        <f t="shared" si="30"/>
        <v>0</v>
      </c>
      <c r="AG147" s="144">
        <f t="shared" si="30"/>
        <v>0</v>
      </c>
      <c r="AH147" s="144">
        <f t="shared" si="30"/>
        <v>0</v>
      </c>
      <c r="AI147" s="144">
        <f t="shared" si="30"/>
        <v>0</v>
      </c>
      <c r="AJ147" s="144">
        <f t="shared" ref="AJ147:AO147" si="32">+AJ45-AJ44</f>
        <v>2</v>
      </c>
      <c r="AK147" s="144">
        <f t="shared" si="32"/>
        <v>0</v>
      </c>
      <c r="AL147" s="144">
        <f t="shared" si="32"/>
        <v>0</v>
      </c>
      <c r="AM147" s="144">
        <f t="shared" si="32"/>
        <v>0</v>
      </c>
      <c r="AN147" s="144">
        <f t="shared" si="32"/>
        <v>-1</v>
      </c>
      <c r="AO147" s="144">
        <f t="shared" si="32"/>
        <v>0</v>
      </c>
      <c r="AQ147" s="135">
        <v>-0.78899999999998416</v>
      </c>
      <c r="AR147" s="135">
        <v>3.1009999999999982</v>
      </c>
      <c r="AS147" s="135">
        <v>3.3760000000000012</v>
      </c>
      <c r="AT147" s="135">
        <v>3.3760000000000012</v>
      </c>
      <c r="AU147" s="135">
        <v>3.7169999999999925</v>
      </c>
      <c r="AV147" s="135">
        <v>2.5079999999999991</v>
      </c>
      <c r="AW147" s="135">
        <v>4.4419999999999904</v>
      </c>
      <c r="AX147" s="135">
        <v>4.3879999999999919</v>
      </c>
      <c r="AY147" s="135">
        <v>5.1779999999999937</v>
      </c>
      <c r="AZ147" s="135">
        <v>5.3350000000000009</v>
      </c>
      <c r="BA147" s="135">
        <v>2.9249999999999998</v>
      </c>
      <c r="BB147" s="135">
        <v>3.8689999999999891</v>
      </c>
      <c r="BC147" s="135">
        <v>3.7490000000000023</v>
      </c>
      <c r="BD147" s="135">
        <v>1.0920000000000041</v>
      </c>
      <c r="BE147" s="135">
        <v>4.0899999999999936</v>
      </c>
      <c r="BF147" s="135">
        <v>2.9039999999999955</v>
      </c>
      <c r="BG147" s="135">
        <v>3.9199999999999902</v>
      </c>
      <c r="BH147" s="135">
        <v>7.291000000000003</v>
      </c>
      <c r="BI147" s="135">
        <v>3.787000000000007</v>
      </c>
      <c r="BJ147" s="135">
        <v>2.7649999999999952</v>
      </c>
      <c r="BK147" s="135">
        <v>9.061000000000007</v>
      </c>
      <c r="BL147" s="135">
        <v>5.6759999999999922</v>
      </c>
      <c r="BM147" s="135">
        <v>3.6960000000000104</v>
      </c>
      <c r="BN147" s="135">
        <v>8.4419999999999931</v>
      </c>
      <c r="BO147" s="135">
        <v>4.9420000000000019</v>
      </c>
      <c r="BP147" s="135">
        <v>4.2519999999999891</v>
      </c>
      <c r="BQ147" s="135">
        <v>3.2049999999999912</v>
      </c>
      <c r="BR147" s="135">
        <v>2.6950000000000029</v>
      </c>
      <c r="BS147" s="135">
        <v>2.6950000000000029</v>
      </c>
      <c r="BT147" s="135">
        <v>3.8159999999999972</v>
      </c>
      <c r="BU147" s="135">
        <v>10.045999999999999</v>
      </c>
      <c r="BV147" s="135">
        <v>4.2000000000000037</v>
      </c>
      <c r="BW147" s="135">
        <v>5.0529999999999964</v>
      </c>
      <c r="BX147" s="135">
        <v>4.7660000000000036</v>
      </c>
      <c r="BY147" s="135">
        <v>6.9329999999999892</v>
      </c>
      <c r="BZ147" s="135">
        <v>3.6720000000000086</v>
      </c>
      <c r="CA147" s="135">
        <v>4.382540607582075</v>
      </c>
      <c r="CB147" s="135">
        <v>4.382540607582075</v>
      </c>
      <c r="CC147" s="135">
        <v>4.382540607582075</v>
      </c>
      <c r="CD147" s="135">
        <v>10.045623789677038</v>
      </c>
    </row>
    <row r="148" spans="1:82" x14ac:dyDescent="0.25">
      <c r="A148" s="12">
        <v>2001</v>
      </c>
      <c r="B148" s="144">
        <f t="shared" si="31"/>
        <v>0</v>
      </c>
      <c r="C148" s="144">
        <f t="shared" si="31"/>
        <v>0</v>
      </c>
      <c r="D148" s="144">
        <f t="shared" si="31"/>
        <v>0</v>
      </c>
      <c r="E148" s="144">
        <f t="shared" si="31"/>
        <v>0</v>
      </c>
      <c r="F148" s="144">
        <f t="shared" si="31"/>
        <v>0</v>
      </c>
      <c r="G148" s="144">
        <f t="shared" si="31"/>
        <v>0</v>
      </c>
      <c r="H148" s="144"/>
      <c r="I148" s="144">
        <f t="shared" si="31"/>
        <v>0</v>
      </c>
      <c r="J148" s="144">
        <f t="shared" si="31"/>
        <v>0</v>
      </c>
      <c r="K148" s="144">
        <f t="shared" si="31"/>
        <v>0</v>
      </c>
      <c r="L148" s="144">
        <f t="shared" si="31"/>
        <v>1</v>
      </c>
      <c r="M148" s="144">
        <f t="shared" si="31"/>
        <v>0</v>
      </c>
      <c r="N148" s="144">
        <f t="shared" si="31"/>
        <v>0</v>
      </c>
      <c r="O148" s="144">
        <f t="shared" si="31"/>
        <v>2</v>
      </c>
      <c r="P148" s="144">
        <f t="shared" si="31"/>
        <v>0</v>
      </c>
      <c r="Q148" s="144">
        <f t="shared" si="31"/>
        <v>0</v>
      </c>
      <c r="R148" s="144">
        <f t="shared" ref="C148:AO154" si="33">+R46-R45</f>
        <v>0</v>
      </c>
      <c r="S148" s="144">
        <f t="shared" si="33"/>
        <v>0</v>
      </c>
      <c r="T148" s="144">
        <f t="shared" si="33"/>
        <v>0</v>
      </c>
      <c r="U148" s="144">
        <f t="shared" si="33"/>
        <v>0</v>
      </c>
      <c r="V148" s="144">
        <f t="shared" si="33"/>
        <v>0</v>
      </c>
      <c r="W148" s="144">
        <f t="shared" si="33"/>
        <v>0</v>
      </c>
      <c r="X148" s="144">
        <f t="shared" si="33"/>
        <v>0</v>
      </c>
      <c r="Y148" s="144">
        <f t="shared" si="33"/>
        <v>0</v>
      </c>
      <c r="Z148" s="144">
        <f t="shared" si="33"/>
        <v>0</v>
      </c>
      <c r="AA148" s="144">
        <f t="shared" si="33"/>
        <v>0</v>
      </c>
      <c r="AB148" s="144">
        <f t="shared" si="33"/>
        <v>1</v>
      </c>
      <c r="AC148" s="144">
        <f t="shared" si="33"/>
        <v>0</v>
      </c>
      <c r="AD148" s="144">
        <f t="shared" si="33"/>
        <v>0</v>
      </c>
      <c r="AE148" s="144">
        <f t="shared" si="33"/>
        <v>0</v>
      </c>
      <c r="AF148" s="144">
        <f t="shared" si="33"/>
        <v>0</v>
      </c>
      <c r="AG148" s="144">
        <f t="shared" si="33"/>
        <v>0</v>
      </c>
      <c r="AH148" s="144">
        <f t="shared" si="33"/>
        <v>0</v>
      </c>
      <c r="AI148" s="144">
        <f t="shared" si="33"/>
        <v>0</v>
      </c>
      <c r="AJ148" s="144">
        <f t="shared" si="33"/>
        <v>1</v>
      </c>
      <c r="AK148" s="144">
        <f t="shared" si="33"/>
        <v>0</v>
      </c>
      <c r="AL148" s="144">
        <f t="shared" si="33"/>
        <v>0</v>
      </c>
      <c r="AM148" s="144">
        <f t="shared" si="33"/>
        <v>0</v>
      </c>
      <c r="AN148" s="144">
        <f t="shared" si="33"/>
        <v>0</v>
      </c>
      <c r="AO148" s="144">
        <f t="shared" si="33"/>
        <v>0</v>
      </c>
      <c r="AQ148" s="135">
        <v>-4.4089999999999847</v>
      </c>
      <c r="AR148" s="135">
        <v>2.6639999999999997</v>
      </c>
      <c r="AS148" s="135">
        <v>1.2669999999999959</v>
      </c>
      <c r="AT148" s="135">
        <v>1.2669999999999959</v>
      </c>
      <c r="AU148" s="135">
        <v>1.0999999999999899</v>
      </c>
      <c r="AV148" s="135">
        <v>1.6839999999999966</v>
      </c>
      <c r="AW148" s="135">
        <v>2.3619999999999974</v>
      </c>
      <c r="AX148" s="135">
        <v>1.3900000000000023</v>
      </c>
      <c r="AY148" s="135">
        <v>1.7900000000000027</v>
      </c>
      <c r="AZ148" s="135">
        <v>3.3009999999999984</v>
      </c>
      <c r="BA148" s="135">
        <v>1.6780000000000017</v>
      </c>
      <c r="BB148" s="135">
        <v>3.4909999999999997</v>
      </c>
      <c r="BC148" s="135">
        <v>0.82299999999999596</v>
      </c>
      <c r="BD148" s="135">
        <v>4.0159999999999973</v>
      </c>
      <c r="BE148" s="135">
        <v>2.0070000000000032</v>
      </c>
      <c r="BF148" s="135">
        <v>1.6869999999999941</v>
      </c>
      <c r="BG148" s="135">
        <v>4.1320000000000023</v>
      </c>
      <c r="BH148" s="135">
        <v>2.7230000000000087</v>
      </c>
      <c r="BI148" s="135">
        <v>1.9509999999999916</v>
      </c>
      <c r="BJ148" s="135">
        <v>0.38599999999999746</v>
      </c>
      <c r="BK148" s="135">
        <v>4.8519999999999897</v>
      </c>
      <c r="BL148" s="135">
        <v>6.3280000000000003</v>
      </c>
      <c r="BM148" s="135">
        <v>6.5260000000000096</v>
      </c>
      <c r="BN148" s="135">
        <v>3.073999999999999</v>
      </c>
      <c r="BO148" s="135">
        <v>-0.40399999999999325</v>
      </c>
      <c r="BP148" s="135">
        <v>2.5679999999999925</v>
      </c>
      <c r="BQ148" s="135">
        <v>2.0750000000000046</v>
      </c>
      <c r="BR148" s="135">
        <v>0.61700000000000088</v>
      </c>
      <c r="BS148" s="135">
        <v>0.61700000000000088</v>
      </c>
      <c r="BT148" s="135">
        <v>1.9439999999999902</v>
      </c>
      <c r="BU148" s="135">
        <v>5.0899999999999945</v>
      </c>
      <c r="BV148" s="135">
        <v>2.6999999999999913</v>
      </c>
      <c r="BW148" s="135">
        <v>3.9360000000000062</v>
      </c>
      <c r="BX148" s="135">
        <v>1.4489999999999892</v>
      </c>
      <c r="BY148" s="135">
        <v>-5.75</v>
      </c>
      <c r="BZ148" s="135">
        <v>2.0729999999999915</v>
      </c>
      <c r="CA148" s="135">
        <v>3.0491952911965825</v>
      </c>
      <c r="CB148" s="135">
        <v>3.0491952911965825</v>
      </c>
      <c r="CC148" s="135">
        <v>3.0491952911965825</v>
      </c>
      <c r="CD148" s="135">
        <v>5.0904699989078983</v>
      </c>
    </row>
    <row r="149" spans="1:82" x14ac:dyDescent="0.25">
      <c r="A149" s="12">
        <v>2002</v>
      </c>
      <c r="B149" s="144">
        <f t="shared" si="31"/>
        <v>0</v>
      </c>
      <c r="C149" s="144">
        <f t="shared" si="33"/>
        <v>0</v>
      </c>
      <c r="D149" s="144">
        <f t="shared" si="33"/>
        <v>0</v>
      </c>
      <c r="E149" s="144">
        <f t="shared" si="33"/>
        <v>0</v>
      </c>
      <c r="F149" s="144">
        <f t="shared" si="33"/>
        <v>0</v>
      </c>
      <c r="G149" s="144">
        <f t="shared" si="33"/>
        <v>0</v>
      </c>
      <c r="H149" s="144"/>
      <c r="I149" s="144">
        <f t="shared" si="33"/>
        <v>0</v>
      </c>
      <c r="J149" s="144">
        <f t="shared" si="33"/>
        <v>0</v>
      </c>
      <c r="K149" s="144">
        <f t="shared" si="33"/>
        <v>0</v>
      </c>
      <c r="L149" s="144">
        <f t="shared" si="33"/>
        <v>0</v>
      </c>
      <c r="M149" s="144">
        <f t="shared" si="33"/>
        <v>0</v>
      </c>
      <c r="N149" s="144">
        <f t="shared" si="33"/>
        <v>0</v>
      </c>
      <c r="O149" s="144">
        <f t="shared" si="33"/>
        <v>-2</v>
      </c>
      <c r="P149" s="144">
        <f t="shared" si="33"/>
        <v>0</v>
      </c>
      <c r="Q149" s="144">
        <f t="shared" si="33"/>
        <v>0</v>
      </c>
      <c r="R149" s="144">
        <f t="shared" si="33"/>
        <v>0</v>
      </c>
      <c r="S149" s="144">
        <f t="shared" si="33"/>
        <v>0</v>
      </c>
      <c r="T149" s="144">
        <f t="shared" si="33"/>
        <v>0</v>
      </c>
      <c r="U149" s="144">
        <f t="shared" si="33"/>
        <v>0</v>
      </c>
      <c r="V149" s="144">
        <f t="shared" si="33"/>
        <v>0</v>
      </c>
      <c r="W149" s="144">
        <f t="shared" si="33"/>
        <v>0</v>
      </c>
      <c r="X149" s="144">
        <f t="shared" si="33"/>
        <v>0</v>
      </c>
      <c r="Y149" s="144">
        <f t="shared" si="33"/>
        <v>0</v>
      </c>
      <c r="Z149" s="144">
        <f t="shared" si="33"/>
        <v>0</v>
      </c>
      <c r="AA149" s="144">
        <f t="shared" si="33"/>
        <v>0</v>
      </c>
      <c r="AB149" s="144">
        <f t="shared" si="33"/>
        <v>0</v>
      </c>
      <c r="AC149" s="144">
        <f t="shared" si="33"/>
        <v>0</v>
      </c>
      <c r="AD149" s="144">
        <f t="shared" si="33"/>
        <v>0</v>
      </c>
      <c r="AE149" s="144">
        <f t="shared" si="33"/>
        <v>2</v>
      </c>
      <c r="AF149" s="144">
        <f t="shared" si="33"/>
        <v>0</v>
      </c>
      <c r="AG149" s="144">
        <f t="shared" si="33"/>
        <v>0</v>
      </c>
      <c r="AH149" s="144">
        <f t="shared" si="33"/>
        <v>0</v>
      </c>
      <c r="AI149" s="144">
        <f t="shared" si="33"/>
        <v>0</v>
      </c>
      <c r="AJ149" s="144">
        <f t="shared" si="33"/>
        <v>0</v>
      </c>
      <c r="AK149" s="144">
        <f t="shared" si="33"/>
        <v>0</v>
      </c>
      <c r="AL149" s="144">
        <f t="shared" si="33"/>
        <v>0</v>
      </c>
      <c r="AM149" s="144">
        <f t="shared" si="33"/>
        <v>0</v>
      </c>
      <c r="AN149" s="144">
        <f t="shared" si="33"/>
        <v>1</v>
      </c>
      <c r="AO149" s="144">
        <f t="shared" si="33"/>
        <v>0</v>
      </c>
      <c r="AQ149" s="135">
        <v>-10.894000000000004</v>
      </c>
      <c r="AR149" s="135">
        <v>4.170000000000007</v>
      </c>
      <c r="AS149" s="135">
        <v>1.652000000000009</v>
      </c>
      <c r="AT149" s="135">
        <v>1.652000000000009</v>
      </c>
      <c r="AU149" s="135">
        <v>1.7069999999999919</v>
      </c>
      <c r="AV149" s="135">
        <v>2.4860000000000104</v>
      </c>
      <c r="AW149" s="135">
        <v>5.0529999999999964</v>
      </c>
      <c r="AX149" s="135">
        <v>3.0529999999999946</v>
      </c>
      <c r="AY149" s="135">
        <v>3.0180000000000096</v>
      </c>
      <c r="AZ149" s="135">
        <v>3.0960000000000099</v>
      </c>
      <c r="BA149" s="135">
        <v>2.5039999999999951</v>
      </c>
      <c r="BB149" s="135">
        <v>3.4170000000000034</v>
      </c>
      <c r="BC149" s="135">
        <v>0.4669999999999952</v>
      </c>
      <c r="BD149" s="135">
        <v>4.0969999999999951</v>
      </c>
      <c r="BE149" s="135">
        <v>1.1209999999999942</v>
      </c>
      <c r="BF149" s="135">
        <v>-0.20100000000000673</v>
      </c>
      <c r="BG149" s="135">
        <v>3.9230000000000098</v>
      </c>
      <c r="BH149" s="135">
        <v>3.7539999999999907</v>
      </c>
      <c r="BI149" s="135">
        <v>0.25399999999999867</v>
      </c>
      <c r="BJ149" s="135">
        <v>4.2000000000008697E-2</v>
      </c>
      <c r="BK149" s="135">
        <v>7.7250000000000041</v>
      </c>
      <c r="BL149" s="135">
        <v>7.0869999999999989</v>
      </c>
      <c r="BM149" s="135">
        <v>6.7509999999999959</v>
      </c>
      <c r="BN149" s="135">
        <v>3.224999999999989</v>
      </c>
      <c r="BO149" s="135">
        <v>-3.9999999999995595E-2</v>
      </c>
      <c r="BP149" s="135">
        <v>4.7209999999999974</v>
      </c>
      <c r="BQ149" s="135">
        <v>1.4459999999999917</v>
      </c>
      <c r="BR149" s="135">
        <v>5.4540000000000033</v>
      </c>
      <c r="BS149" s="135">
        <v>5.4540000000000033</v>
      </c>
      <c r="BT149" s="135">
        <v>0.77100000000001057</v>
      </c>
      <c r="BU149" s="135">
        <v>4.7439999999999927</v>
      </c>
      <c r="BV149" s="135">
        <v>3.6999999999999922</v>
      </c>
      <c r="BW149" s="135">
        <v>2.7269999999999905</v>
      </c>
      <c r="BX149" s="135">
        <v>2.1970000000000045</v>
      </c>
      <c r="BY149" s="135">
        <v>6.4480000000000093</v>
      </c>
      <c r="BZ149" s="135">
        <v>2.1230000000000082</v>
      </c>
      <c r="CA149" s="135">
        <v>3.7162795750489641</v>
      </c>
      <c r="CB149" s="135">
        <v>3.7162795750489641</v>
      </c>
      <c r="CC149" s="135">
        <v>3.7162795750489641</v>
      </c>
      <c r="CD149" s="135">
        <v>4.7442858179265635</v>
      </c>
    </row>
    <row r="150" spans="1:82" x14ac:dyDescent="0.25">
      <c r="A150" s="12">
        <v>2003</v>
      </c>
      <c r="B150" s="144">
        <f t="shared" si="31"/>
        <v>0</v>
      </c>
      <c r="C150" s="144">
        <f t="shared" si="33"/>
        <v>0</v>
      </c>
      <c r="D150" s="144">
        <f t="shared" si="33"/>
        <v>0</v>
      </c>
      <c r="E150" s="144">
        <f t="shared" si="33"/>
        <v>0</v>
      </c>
      <c r="F150" s="144">
        <f t="shared" si="33"/>
        <v>0</v>
      </c>
      <c r="G150" s="144">
        <f t="shared" si="33"/>
        <v>0</v>
      </c>
      <c r="H150" s="144">
        <f t="shared" si="33"/>
        <v>0</v>
      </c>
      <c r="I150" s="144">
        <f t="shared" si="33"/>
        <v>0</v>
      </c>
      <c r="J150" s="144">
        <f t="shared" si="33"/>
        <v>0</v>
      </c>
      <c r="K150" s="144">
        <f t="shared" si="33"/>
        <v>0</v>
      </c>
      <c r="L150" s="144">
        <f t="shared" si="33"/>
        <v>0</v>
      </c>
      <c r="M150" s="144">
        <f t="shared" si="33"/>
        <v>0</v>
      </c>
      <c r="N150" s="144">
        <f t="shared" si="33"/>
        <v>0</v>
      </c>
      <c r="O150" s="144">
        <f t="shared" si="33"/>
        <v>0</v>
      </c>
      <c r="P150" s="144">
        <f t="shared" si="33"/>
        <v>0</v>
      </c>
      <c r="Q150" s="144">
        <f t="shared" si="33"/>
        <v>0</v>
      </c>
      <c r="R150" s="144">
        <f t="shared" si="33"/>
        <v>0</v>
      </c>
      <c r="S150" s="144">
        <f t="shared" si="33"/>
        <v>0</v>
      </c>
      <c r="T150" s="144">
        <f t="shared" si="33"/>
        <v>0</v>
      </c>
      <c r="U150" s="144">
        <f t="shared" si="33"/>
        <v>0</v>
      </c>
      <c r="V150" s="144">
        <f t="shared" si="33"/>
        <v>0</v>
      </c>
      <c r="W150" s="144">
        <f t="shared" si="33"/>
        <v>0</v>
      </c>
      <c r="X150" s="144">
        <f t="shared" si="33"/>
        <v>0</v>
      </c>
      <c r="Y150" s="144">
        <f t="shared" si="33"/>
        <v>0</v>
      </c>
      <c r="Z150" s="144">
        <f t="shared" si="33"/>
        <v>0</v>
      </c>
      <c r="AA150" s="144">
        <f t="shared" si="33"/>
        <v>0</v>
      </c>
      <c r="AB150" s="144">
        <f t="shared" si="33"/>
        <v>0</v>
      </c>
      <c r="AC150" s="144">
        <f t="shared" si="33"/>
        <v>1</v>
      </c>
      <c r="AD150" s="144">
        <f t="shared" si="33"/>
        <v>0</v>
      </c>
      <c r="AE150" s="144">
        <f t="shared" si="33"/>
        <v>0</v>
      </c>
      <c r="AF150" s="144">
        <f t="shared" si="33"/>
        <v>0</v>
      </c>
      <c r="AG150" s="144">
        <f t="shared" si="33"/>
        <v>0</v>
      </c>
      <c r="AH150" s="144">
        <f t="shared" si="33"/>
        <v>0</v>
      </c>
      <c r="AI150" s="144">
        <f t="shared" si="33"/>
        <v>0</v>
      </c>
      <c r="AJ150" s="144">
        <f t="shared" si="33"/>
        <v>0</v>
      </c>
      <c r="AK150" s="144">
        <f t="shared" si="33"/>
        <v>0</v>
      </c>
      <c r="AL150" s="144">
        <f t="shared" si="33"/>
        <v>0</v>
      </c>
      <c r="AM150" s="144">
        <f t="shared" si="33"/>
        <v>0</v>
      </c>
      <c r="AN150" s="144">
        <f t="shared" si="33"/>
        <v>0.5</v>
      </c>
      <c r="AO150" s="144">
        <f t="shared" si="33"/>
        <v>0</v>
      </c>
      <c r="AQ150" s="135">
        <v>8.9550000000000018</v>
      </c>
      <c r="AR150" s="135">
        <v>3.017000000000003</v>
      </c>
      <c r="AS150" s="135">
        <v>0.94099999999999184</v>
      </c>
      <c r="AT150" s="135">
        <v>0.94099999999999184</v>
      </c>
      <c r="AU150" s="135">
        <v>1.0380000000000056</v>
      </c>
      <c r="AV150" s="135">
        <v>2.7109999999999967</v>
      </c>
      <c r="AW150" s="135">
        <v>3.8580000000000059</v>
      </c>
      <c r="AX150" s="135">
        <v>1.140999999999992</v>
      </c>
      <c r="AY150" s="135">
        <v>1.8019999999999925</v>
      </c>
      <c r="AZ150" s="135">
        <v>4.0899999999999936</v>
      </c>
      <c r="BA150" s="135">
        <v>3.9179999999999993</v>
      </c>
      <c r="BB150" s="135">
        <v>4.3169999999999931</v>
      </c>
      <c r="BC150" s="135">
        <v>0.38800000000001056</v>
      </c>
      <c r="BD150" s="135">
        <v>2.7230000000000087</v>
      </c>
      <c r="BE150" s="135">
        <v>0.84299999999999375</v>
      </c>
      <c r="BF150" s="135">
        <v>-0.70299999999998697</v>
      </c>
      <c r="BG150" s="135">
        <v>5.7949999999999946</v>
      </c>
      <c r="BH150" s="135">
        <v>4.5469999999999899</v>
      </c>
      <c r="BI150" s="135">
        <v>0.13900000000000023</v>
      </c>
      <c r="BJ150" s="135">
        <v>1.5349999999999975</v>
      </c>
      <c r="BK150" s="135">
        <v>3.1470000000000109</v>
      </c>
      <c r="BL150" s="135">
        <v>8.4230000000000018</v>
      </c>
      <c r="BM150" s="135">
        <v>10.56600000000001</v>
      </c>
      <c r="BN150" s="135">
        <v>2.62</v>
      </c>
      <c r="BO150" s="135">
        <v>1.4459999999999917</v>
      </c>
      <c r="BP150" s="135">
        <v>4.2370000000000019</v>
      </c>
      <c r="BQ150" s="135">
        <v>0.9100000000000108</v>
      </c>
      <c r="BR150" s="135">
        <v>4.1649999999999965</v>
      </c>
      <c r="BS150" s="135">
        <v>4.1649999999999965</v>
      </c>
      <c r="BT150" s="135">
        <v>-0.93100000000000405</v>
      </c>
      <c r="BU150" s="135">
        <v>7.3490000000000055</v>
      </c>
      <c r="BV150" s="135">
        <v>2.9490000000000016</v>
      </c>
      <c r="BW150" s="135">
        <v>2.9840000000000089</v>
      </c>
      <c r="BX150" s="135">
        <v>2.3099999999999898</v>
      </c>
      <c r="BY150" s="135">
        <v>5.763000000000007</v>
      </c>
      <c r="BZ150" s="135">
        <v>3.0299999999999994</v>
      </c>
      <c r="CA150" s="135">
        <v>5.0869058682054602</v>
      </c>
      <c r="CB150" s="135">
        <v>5.0869058682054602</v>
      </c>
      <c r="CC150" s="135">
        <v>5.0869058682054602</v>
      </c>
      <c r="CD150" s="135">
        <v>7.3489467408212938</v>
      </c>
    </row>
    <row r="151" spans="1:82" x14ac:dyDescent="0.25">
      <c r="A151" s="12">
        <v>2004</v>
      </c>
      <c r="B151" s="144">
        <f t="shared" si="31"/>
        <v>0</v>
      </c>
      <c r="C151" s="144">
        <f t="shared" si="33"/>
        <v>0</v>
      </c>
      <c r="D151" s="144">
        <f t="shared" si="33"/>
        <v>0</v>
      </c>
      <c r="E151" s="144">
        <f t="shared" si="33"/>
        <v>0</v>
      </c>
      <c r="F151" s="144">
        <f t="shared" si="33"/>
        <v>0</v>
      </c>
      <c r="G151" s="144">
        <f t="shared" si="33"/>
        <v>0</v>
      </c>
      <c r="H151" s="144">
        <f t="shared" si="33"/>
        <v>0</v>
      </c>
      <c r="I151" s="144">
        <f t="shared" si="33"/>
        <v>0</v>
      </c>
      <c r="J151" s="144">
        <f t="shared" si="33"/>
        <v>0</v>
      </c>
      <c r="K151" s="144">
        <f t="shared" si="33"/>
        <v>1</v>
      </c>
      <c r="L151" s="144">
        <f t="shared" si="33"/>
        <v>0</v>
      </c>
      <c r="M151" s="144">
        <f t="shared" si="33"/>
        <v>0</v>
      </c>
      <c r="N151" s="144">
        <f t="shared" si="33"/>
        <v>0</v>
      </c>
      <c r="O151" s="144">
        <f t="shared" si="33"/>
        <v>0</v>
      </c>
      <c r="P151" s="144">
        <f t="shared" si="33"/>
        <v>0</v>
      </c>
      <c r="Q151" s="144">
        <f t="shared" si="33"/>
        <v>0</v>
      </c>
      <c r="R151" s="144">
        <f t="shared" si="33"/>
        <v>0</v>
      </c>
      <c r="S151" s="144">
        <f t="shared" si="33"/>
        <v>0</v>
      </c>
      <c r="T151" s="144">
        <f t="shared" si="33"/>
        <v>0</v>
      </c>
      <c r="U151" s="144">
        <f t="shared" si="33"/>
        <v>0</v>
      </c>
      <c r="V151" s="144">
        <f t="shared" si="33"/>
        <v>0</v>
      </c>
      <c r="W151" s="144">
        <f t="shared" si="33"/>
        <v>0</v>
      </c>
      <c r="X151" s="144">
        <f t="shared" si="33"/>
        <v>0</v>
      </c>
      <c r="Y151" s="144">
        <f t="shared" si="33"/>
        <v>3</v>
      </c>
      <c r="Z151" s="144">
        <f t="shared" si="33"/>
        <v>0</v>
      </c>
      <c r="AA151" s="144">
        <f t="shared" si="33"/>
        <v>0</v>
      </c>
      <c r="AB151" s="144">
        <f t="shared" si="33"/>
        <v>0</v>
      </c>
      <c r="AC151" s="144">
        <f t="shared" si="33"/>
        <v>0</v>
      </c>
      <c r="AD151" s="144">
        <f t="shared" si="33"/>
        <v>0</v>
      </c>
      <c r="AE151" s="144">
        <f t="shared" si="33"/>
        <v>0</v>
      </c>
      <c r="AF151" s="144">
        <f t="shared" si="33"/>
        <v>-2</v>
      </c>
      <c r="AG151" s="144">
        <f t="shared" si="33"/>
        <v>0</v>
      </c>
      <c r="AH151" s="144">
        <f t="shared" si="33"/>
        <v>0</v>
      </c>
      <c r="AI151" s="144">
        <f t="shared" si="33"/>
        <v>0</v>
      </c>
      <c r="AJ151" s="144">
        <f t="shared" si="33"/>
        <v>0</v>
      </c>
      <c r="AK151" s="144">
        <f t="shared" si="33"/>
        <v>0</v>
      </c>
      <c r="AL151" s="144">
        <f t="shared" si="33"/>
        <v>0</v>
      </c>
      <c r="AM151" s="144">
        <f t="shared" si="33"/>
        <v>0</v>
      </c>
      <c r="AN151" s="144">
        <f t="shared" si="33"/>
        <v>0</v>
      </c>
      <c r="AO151" s="144">
        <f t="shared" si="33"/>
        <v>0</v>
      </c>
      <c r="AQ151" s="135">
        <v>8.9110000000000014</v>
      </c>
      <c r="AR151" s="135">
        <v>4.1090000000000071</v>
      </c>
      <c r="AS151" s="135">
        <v>2.7349999999999985</v>
      </c>
      <c r="AT151" s="135">
        <v>2.7349999999999985</v>
      </c>
      <c r="AU151" s="135">
        <v>3.5709999999999908</v>
      </c>
      <c r="AV151" s="135">
        <v>4.1730000000000045</v>
      </c>
      <c r="AW151" s="135">
        <v>6.2570000000000014</v>
      </c>
      <c r="AX151" s="135">
        <v>5.7600000000000096</v>
      </c>
      <c r="AY151" s="135">
        <v>3.0869999999999953</v>
      </c>
      <c r="AZ151" s="135">
        <v>7.2019999999999973</v>
      </c>
      <c r="BA151" s="135">
        <v>5.33300000000001</v>
      </c>
      <c r="BB151" s="135">
        <v>4.4249999999999901</v>
      </c>
      <c r="BC151" s="135">
        <v>2.6680000000000037</v>
      </c>
      <c r="BD151" s="135">
        <v>8.2109999999999914</v>
      </c>
      <c r="BE151" s="135">
        <v>2.5840000000000085</v>
      </c>
      <c r="BF151" s="135">
        <v>1.1840000000000073</v>
      </c>
      <c r="BG151" s="135">
        <v>5.0610000000000044</v>
      </c>
      <c r="BH151" s="135">
        <v>6.2319999999999931</v>
      </c>
      <c r="BI151" s="135">
        <v>1.424000000000003</v>
      </c>
      <c r="BJ151" s="135">
        <v>2.1859999999999991</v>
      </c>
      <c r="BK151" s="135">
        <v>5.1970000000000072</v>
      </c>
      <c r="BL151" s="135">
        <v>8.2819999999999894</v>
      </c>
      <c r="BM151" s="135">
        <v>6.5700000000000092</v>
      </c>
      <c r="BN151" s="135">
        <v>4.231000000000007</v>
      </c>
      <c r="BO151" s="135">
        <v>3.9209999999999967</v>
      </c>
      <c r="BP151" s="135">
        <v>4.7679999999999945</v>
      </c>
      <c r="BQ151" s="135">
        <v>3.9690000000000003</v>
      </c>
      <c r="BR151" s="135">
        <v>4.9590000000000023</v>
      </c>
      <c r="BS151" s="135">
        <v>4.9590000000000023</v>
      </c>
      <c r="BT151" s="135">
        <v>1.7889999999999961</v>
      </c>
      <c r="BU151" s="135">
        <v>7.1760000000000046</v>
      </c>
      <c r="BV151" s="135">
        <v>4.5549999999999979</v>
      </c>
      <c r="BW151" s="135">
        <v>3.1179999999999986</v>
      </c>
      <c r="BX151" s="135">
        <v>4.3369999999999909</v>
      </c>
      <c r="BY151" s="135">
        <v>9.7960000000000047</v>
      </c>
      <c r="BZ151" s="135">
        <v>2.3560000000000025</v>
      </c>
      <c r="CA151" s="135">
        <v>6.5692355165781091</v>
      </c>
      <c r="CB151" s="135">
        <v>6.5692355165781091</v>
      </c>
      <c r="CC151" s="135">
        <v>6.5692355165781091</v>
      </c>
      <c r="CD151" s="135">
        <v>7.1757777828154623</v>
      </c>
    </row>
    <row r="152" spans="1:82" x14ac:dyDescent="0.25">
      <c r="A152" s="12">
        <v>2005</v>
      </c>
      <c r="B152" s="144">
        <f t="shared" si="31"/>
        <v>0</v>
      </c>
      <c r="C152" s="144">
        <f t="shared" si="33"/>
        <v>0</v>
      </c>
      <c r="D152" s="144">
        <f t="shared" si="33"/>
        <v>0</v>
      </c>
      <c r="E152" s="144">
        <f t="shared" si="33"/>
        <v>0</v>
      </c>
      <c r="F152" s="144">
        <f t="shared" si="33"/>
        <v>0</v>
      </c>
      <c r="G152" s="144">
        <f t="shared" si="33"/>
        <v>0</v>
      </c>
      <c r="H152" s="144">
        <f t="shared" si="33"/>
        <v>0</v>
      </c>
      <c r="I152" s="144">
        <f t="shared" si="33"/>
        <v>0</v>
      </c>
      <c r="J152" s="144">
        <f t="shared" si="33"/>
        <v>0</v>
      </c>
      <c r="K152" s="144">
        <f t="shared" si="33"/>
        <v>0</v>
      </c>
      <c r="L152" s="144">
        <f t="shared" si="33"/>
        <v>0</v>
      </c>
      <c r="M152" s="144">
        <f t="shared" si="33"/>
        <v>0</v>
      </c>
      <c r="N152" s="144">
        <f t="shared" si="33"/>
        <v>0</v>
      </c>
      <c r="O152" s="144">
        <f t="shared" si="33"/>
        <v>0</v>
      </c>
      <c r="P152" s="144">
        <f t="shared" si="33"/>
        <v>0</v>
      </c>
      <c r="Q152" s="144">
        <f t="shared" si="33"/>
        <v>0</v>
      </c>
      <c r="R152" s="144">
        <f t="shared" si="33"/>
        <v>1</v>
      </c>
      <c r="S152" s="144">
        <f t="shared" si="33"/>
        <v>0</v>
      </c>
      <c r="T152" s="144">
        <f t="shared" si="33"/>
        <v>0</v>
      </c>
      <c r="U152" s="144">
        <f t="shared" si="33"/>
        <v>0</v>
      </c>
      <c r="V152" s="144">
        <f t="shared" si="33"/>
        <v>0</v>
      </c>
      <c r="W152" s="144">
        <f t="shared" si="33"/>
        <v>0</v>
      </c>
      <c r="X152" s="144">
        <f t="shared" si="33"/>
        <v>0</v>
      </c>
      <c r="Y152" s="144">
        <f t="shared" si="33"/>
        <v>0</v>
      </c>
      <c r="Z152" s="144">
        <f t="shared" si="33"/>
        <v>0</v>
      </c>
      <c r="AA152" s="144">
        <f t="shared" si="33"/>
        <v>0</v>
      </c>
      <c r="AB152" s="144">
        <f t="shared" si="33"/>
        <v>1</v>
      </c>
      <c r="AC152" s="144">
        <f t="shared" si="33"/>
        <v>0</v>
      </c>
      <c r="AD152" s="144">
        <f t="shared" si="33"/>
        <v>0</v>
      </c>
      <c r="AE152" s="144">
        <f t="shared" si="33"/>
        <v>2</v>
      </c>
      <c r="AF152" s="144">
        <f t="shared" si="33"/>
        <v>0</v>
      </c>
      <c r="AG152" s="144">
        <f t="shared" si="33"/>
        <v>0</v>
      </c>
      <c r="AH152" s="144">
        <f t="shared" si="33"/>
        <v>0</v>
      </c>
      <c r="AI152" s="144">
        <f t="shared" si="33"/>
        <v>0</v>
      </c>
      <c r="AJ152" s="144">
        <f t="shared" si="33"/>
        <v>0</v>
      </c>
      <c r="AK152" s="144">
        <f t="shared" si="33"/>
        <v>0</v>
      </c>
      <c r="AL152" s="144">
        <f t="shared" si="33"/>
        <v>0</v>
      </c>
      <c r="AM152" s="144">
        <f t="shared" si="33"/>
        <v>0</v>
      </c>
      <c r="AN152" s="144">
        <f t="shared" si="33"/>
        <v>-1</v>
      </c>
      <c r="AO152" s="144">
        <f t="shared" si="33"/>
        <v>0</v>
      </c>
      <c r="AQ152" s="135">
        <v>8.8519999999999932</v>
      </c>
      <c r="AR152" s="135">
        <v>2.9949999999999921</v>
      </c>
      <c r="AS152" s="135">
        <v>2.2440000000000015</v>
      </c>
      <c r="AT152" s="135">
        <v>2.2440000000000015</v>
      </c>
      <c r="AU152" s="135">
        <v>2.3220000000000018</v>
      </c>
      <c r="AV152" s="135">
        <v>4.4210000000000083</v>
      </c>
      <c r="AW152" s="135">
        <v>4.2359999999999953</v>
      </c>
      <c r="AX152" s="135">
        <v>3.2019999999999937</v>
      </c>
      <c r="AY152" s="135">
        <v>3.2040000000000068</v>
      </c>
      <c r="AZ152" s="135">
        <v>5.7420000000000027</v>
      </c>
      <c r="BA152" s="135">
        <v>4.7069999999999945</v>
      </c>
      <c r="BB152" s="135">
        <v>3.9770000000000083</v>
      </c>
      <c r="BC152" s="135">
        <v>2.3419999999999996</v>
      </c>
      <c r="BD152" s="135">
        <v>5.2910000000000013</v>
      </c>
      <c r="BE152" s="135">
        <v>1.7209999999999948</v>
      </c>
      <c r="BF152" s="135">
        <v>0.72600000000000442</v>
      </c>
      <c r="BG152" s="135">
        <v>0.59899999999999398</v>
      </c>
      <c r="BH152" s="135">
        <v>6.0510000000000064</v>
      </c>
      <c r="BI152" s="135">
        <v>0.81800000000000761</v>
      </c>
      <c r="BJ152" s="135">
        <v>1.8040000000000056</v>
      </c>
      <c r="BK152" s="135">
        <v>4.3090000000000073</v>
      </c>
      <c r="BL152" s="135">
        <v>10.715000000000007</v>
      </c>
      <c r="BM152" s="135">
        <v>7.7320000000000055</v>
      </c>
      <c r="BN152" s="135">
        <v>2.4820000000000064</v>
      </c>
      <c r="BO152" s="135">
        <v>2.3079999999999989</v>
      </c>
      <c r="BP152" s="135">
        <v>3.167999999999993</v>
      </c>
      <c r="BQ152" s="135">
        <v>2.6250000000000107</v>
      </c>
      <c r="BR152" s="135">
        <v>6.2850000000000072</v>
      </c>
      <c r="BS152" s="135">
        <v>6.2850000000000072</v>
      </c>
      <c r="BT152" s="135">
        <v>0.78199999999999381</v>
      </c>
      <c r="BU152" s="135">
        <v>6.3760000000000039</v>
      </c>
      <c r="BV152" s="135">
        <v>5.2769999999999984</v>
      </c>
      <c r="BW152" s="135">
        <v>3.6559999999999926</v>
      </c>
      <c r="BX152" s="135">
        <v>2.8589999999999893</v>
      </c>
      <c r="BY152" s="135">
        <v>8.9920000000000009</v>
      </c>
      <c r="BZ152" s="135">
        <v>2.5930000000000009</v>
      </c>
      <c r="CA152" s="135">
        <v>4.94249664935551</v>
      </c>
      <c r="CB152" s="135">
        <v>4.94249664935551</v>
      </c>
      <c r="CC152" s="135">
        <v>4.94249664935551</v>
      </c>
      <c r="CD152" s="135">
        <v>6.3759443026194074</v>
      </c>
    </row>
    <row r="153" spans="1:82" x14ac:dyDescent="0.25">
      <c r="A153" s="12">
        <v>2006</v>
      </c>
      <c r="B153" s="144">
        <f t="shared" si="31"/>
        <v>0</v>
      </c>
      <c r="C153" s="144">
        <f t="shared" si="33"/>
        <v>0</v>
      </c>
      <c r="D153" s="144">
        <f t="shared" si="33"/>
        <v>0</v>
      </c>
      <c r="E153" s="144">
        <f t="shared" si="33"/>
        <v>0</v>
      </c>
      <c r="F153" s="144">
        <f t="shared" si="33"/>
        <v>0</v>
      </c>
      <c r="G153" s="144">
        <f t="shared" si="33"/>
        <v>0</v>
      </c>
      <c r="H153" s="144">
        <f t="shared" si="33"/>
        <v>0</v>
      </c>
      <c r="I153" s="144">
        <f t="shared" si="33"/>
        <v>0</v>
      </c>
      <c r="J153" s="144">
        <f t="shared" si="33"/>
        <v>-1</v>
      </c>
      <c r="K153" s="144">
        <f t="shared" si="33"/>
        <v>0</v>
      </c>
      <c r="L153" s="144">
        <f t="shared" si="33"/>
        <v>0</v>
      </c>
      <c r="M153" s="144">
        <f t="shared" si="33"/>
        <v>0</v>
      </c>
      <c r="N153" s="144">
        <f t="shared" si="33"/>
        <v>0</v>
      </c>
      <c r="O153" s="144">
        <f t="shared" si="33"/>
        <v>0</v>
      </c>
      <c r="P153" s="144">
        <f t="shared" si="33"/>
        <v>0</v>
      </c>
      <c r="Q153" s="144">
        <f t="shared" si="33"/>
        <v>0</v>
      </c>
      <c r="R153" s="144">
        <f t="shared" si="33"/>
        <v>0</v>
      </c>
      <c r="S153" s="144">
        <f t="shared" si="33"/>
        <v>-5</v>
      </c>
      <c r="T153" s="144">
        <f t="shared" si="33"/>
        <v>0</v>
      </c>
      <c r="U153" s="144">
        <f t="shared" si="33"/>
        <v>0</v>
      </c>
      <c r="V153" s="144">
        <f t="shared" si="33"/>
        <v>0</v>
      </c>
      <c r="W153" s="144">
        <f t="shared" si="33"/>
        <v>0</v>
      </c>
      <c r="X153" s="144">
        <f t="shared" si="33"/>
        <v>0</v>
      </c>
      <c r="Y153" s="144">
        <f t="shared" si="33"/>
        <v>0</v>
      </c>
      <c r="Z153" s="144">
        <f t="shared" si="33"/>
        <v>0</v>
      </c>
      <c r="AA153" s="144">
        <f t="shared" si="33"/>
        <v>0</v>
      </c>
      <c r="AB153" s="144">
        <f t="shared" si="33"/>
        <v>0</v>
      </c>
      <c r="AC153" s="144">
        <f t="shared" si="33"/>
        <v>0</v>
      </c>
      <c r="AD153" s="144">
        <f t="shared" si="33"/>
        <v>2</v>
      </c>
      <c r="AE153" s="144">
        <f t="shared" si="33"/>
        <v>0</v>
      </c>
      <c r="AF153" s="144">
        <f t="shared" si="33"/>
        <v>0</v>
      </c>
      <c r="AG153" s="144">
        <f t="shared" si="33"/>
        <v>0</v>
      </c>
      <c r="AH153" s="144">
        <f t="shared" si="33"/>
        <v>0</v>
      </c>
      <c r="AI153" s="144">
        <f t="shared" si="33"/>
        <v>0</v>
      </c>
      <c r="AJ153" s="144">
        <f t="shared" si="33"/>
        <v>0</v>
      </c>
      <c r="AK153" s="144">
        <f t="shared" si="33"/>
        <v>0</v>
      </c>
      <c r="AL153" s="144">
        <f t="shared" si="33"/>
        <v>0</v>
      </c>
      <c r="AM153" s="144">
        <f t="shared" si="33"/>
        <v>0</v>
      </c>
      <c r="AN153" s="144">
        <f t="shared" si="33"/>
        <v>-1</v>
      </c>
      <c r="AO153" s="144">
        <f t="shared" si="33"/>
        <v>0</v>
      </c>
      <c r="AQ153" s="135">
        <v>8.0470000000000041</v>
      </c>
      <c r="AR153" s="135">
        <v>2.6059999999999972</v>
      </c>
      <c r="AS153" s="135">
        <v>3.4540000000000015</v>
      </c>
      <c r="AT153" s="135">
        <v>3.4540000000000015</v>
      </c>
      <c r="AU153" s="135">
        <v>2.5519999999999987</v>
      </c>
      <c r="AV153" s="135">
        <v>4.7970000000000068</v>
      </c>
      <c r="AW153" s="135">
        <v>5.6910000000000016</v>
      </c>
      <c r="AX153" s="135">
        <v>3.9619999999999989</v>
      </c>
      <c r="AY153" s="135">
        <v>2.634000000000003</v>
      </c>
      <c r="AZ153" s="135">
        <v>6.3159999999999883</v>
      </c>
      <c r="BA153" s="135">
        <v>6.7169999999999952</v>
      </c>
      <c r="BB153" s="135">
        <v>7.3269999999999946</v>
      </c>
      <c r="BC153" s="135">
        <v>3.9120000000000044</v>
      </c>
      <c r="BD153" s="135">
        <v>4.4040000000000079</v>
      </c>
      <c r="BE153" s="135">
        <v>2.625999999999995</v>
      </c>
      <c r="BF153" s="135">
        <v>3.8140000000000063</v>
      </c>
      <c r="BG153" s="135">
        <v>5.6519999999999904</v>
      </c>
      <c r="BH153" s="135">
        <v>6.5669999999999895</v>
      </c>
      <c r="BI153" s="135">
        <v>1.7910000000000093</v>
      </c>
      <c r="BJ153" s="135">
        <v>1.3719999999999954</v>
      </c>
      <c r="BK153" s="135">
        <v>5.264000000000002</v>
      </c>
      <c r="BL153" s="135">
        <v>11.965000000000003</v>
      </c>
      <c r="BM153" s="135">
        <v>7.4140000000000095</v>
      </c>
      <c r="BN153" s="135">
        <v>6.0170000000000057</v>
      </c>
      <c r="BO153" s="135">
        <v>4.4950000000000045</v>
      </c>
      <c r="BP153" s="135">
        <v>2.9099999999999904</v>
      </c>
      <c r="BQ153" s="135">
        <v>2.4000000000000021</v>
      </c>
      <c r="BR153" s="135">
        <v>7.5290000000000079</v>
      </c>
      <c r="BS153" s="135">
        <v>7.5290000000000079</v>
      </c>
      <c r="BT153" s="135">
        <v>1.6250000000000098</v>
      </c>
      <c r="BU153" s="135">
        <v>8.1539999999999946</v>
      </c>
      <c r="BV153" s="135">
        <v>5.604000000000009</v>
      </c>
      <c r="BW153" s="135">
        <v>4.1039999999999965</v>
      </c>
      <c r="BX153" s="135">
        <v>4.6629999999999949</v>
      </c>
      <c r="BY153" s="135">
        <v>6.9479999999999986</v>
      </c>
      <c r="BZ153" s="135">
        <v>2.5840000000000085</v>
      </c>
      <c r="CA153" s="135">
        <v>5.3164209573295818</v>
      </c>
      <c r="CB153" s="135">
        <v>5.3164209573295818</v>
      </c>
      <c r="CC153" s="135">
        <v>5.3164209573295818</v>
      </c>
      <c r="CD153" s="135">
        <v>8.1536386078795431</v>
      </c>
    </row>
    <row r="154" spans="1:82" x14ac:dyDescent="0.25">
      <c r="A154" s="12">
        <v>2007</v>
      </c>
      <c r="B154" s="144">
        <f t="shared" si="31"/>
        <v>0</v>
      </c>
      <c r="C154" s="144">
        <f t="shared" si="33"/>
        <v>0</v>
      </c>
      <c r="D154" s="144">
        <f t="shared" si="33"/>
        <v>0</v>
      </c>
      <c r="E154" s="144">
        <f t="shared" si="33"/>
        <v>0</v>
      </c>
      <c r="F154" s="144">
        <f t="shared" si="33"/>
        <v>0</v>
      </c>
      <c r="G154" s="144">
        <f t="shared" si="33"/>
        <v>0</v>
      </c>
      <c r="H154" s="144">
        <f t="shared" si="33"/>
        <v>0</v>
      </c>
      <c r="I154" s="144">
        <f t="shared" si="33"/>
        <v>0</v>
      </c>
      <c r="J154" s="144">
        <f t="shared" si="33"/>
        <v>0</v>
      </c>
      <c r="K154" s="144">
        <f t="shared" si="33"/>
        <v>0</v>
      </c>
      <c r="L154" s="144">
        <f t="shared" si="33"/>
        <v>0</v>
      </c>
      <c r="M154" s="144">
        <f t="shared" si="33"/>
        <v>0</v>
      </c>
      <c r="N154" s="144">
        <f t="shared" si="33"/>
        <v>0</v>
      </c>
      <c r="O154" s="144">
        <f t="shared" si="33"/>
        <v>0</v>
      </c>
      <c r="P154" s="144">
        <f t="shared" si="33"/>
        <v>0</v>
      </c>
      <c r="Q154" s="144">
        <f t="shared" si="33"/>
        <v>3</v>
      </c>
      <c r="R154" s="144">
        <f t="shared" si="33"/>
        <v>0</v>
      </c>
      <c r="S154" s="144">
        <f t="shared" si="33"/>
        <v>0</v>
      </c>
      <c r="T154" s="144">
        <f t="shared" si="33"/>
        <v>0</v>
      </c>
      <c r="U154" s="144">
        <f t="shared" si="33"/>
        <v>0</v>
      </c>
      <c r="V154" s="144">
        <f t="shared" si="33"/>
        <v>0</v>
      </c>
      <c r="W154" s="144">
        <f t="shared" si="33"/>
        <v>0</v>
      </c>
      <c r="X154" s="144">
        <f t="shared" si="33"/>
        <v>0</v>
      </c>
      <c r="Y154" s="144">
        <f t="shared" si="33"/>
        <v>0</v>
      </c>
      <c r="Z154" s="144">
        <f t="shared" si="33"/>
        <v>0</v>
      </c>
      <c r="AA154" s="144">
        <f t="shared" si="33"/>
        <v>0</v>
      </c>
      <c r="AB154" s="144">
        <f t="shared" si="33"/>
        <v>0</v>
      </c>
      <c r="AC154" s="144">
        <f t="shared" si="33"/>
        <v>0</v>
      </c>
      <c r="AD154" s="144">
        <f t="shared" si="33"/>
        <v>0</v>
      </c>
      <c r="AE154" s="144">
        <f t="shared" si="33"/>
        <v>0</v>
      </c>
      <c r="AF154" s="144">
        <f t="shared" si="33"/>
        <v>0</v>
      </c>
      <c r="AG154" s="144">
        <f t="shared" si="33"/>
        <v>0</v>
      </c>
      <c r="AH154" s="144">
        <f t="shared" si="33"/>
        <v>0</v>
      </c>
      <c r="AI154" s="144">
        <f t="shared" si="33"/>
        <v>0</v>
      </c>
      <c r="AJ154" s="144">
        <f t="shared" si="33"/>
        <v>0</v>
      </c>
      <c r="AK154" s="144">
        <f t="shared" si="33"/>
        <v>0</v>
      </c>
      <c r="AL154" s="144">
        <f t="shared" si="33"/>
        <v>0</v>
      </c>
      <c r="AM154" s="144">
        <f t="shared" si="33"/>
        <v>0</v>
      </c>
      <c r="AN154" s="144">
        <f t="shared" ref="AN154:AO154" si="34">+AN52-AN51</f>
        <v>0</v>
      </c>
      <c r="AO154" s="144">
        <f t="shared" si="34"/>
        <v>0</v>
      </c>
      <c r="AQ154" s="135">
        <v>9.0079999999999938</v>
      </c>
      <c r="AR154" s="135">
        <v>4.3639999999999901</v>
      </c>
      <c r="AS154" s="135">
        <v>3.7269999999999914</v>
      </c>
      <c r="AT154" s="135">
        <v>3.7269999999999914</v>
      </c>
      <c r="AU154" s="135">
        <v>3.6769999999999969</v>
      </c>
      <c r="AV154" s="135">
        <v>4.5639999999999903</v>
      </c>
      <c r="AW154" s="135">
        <v>5.979000000000001</v>
      </c>
      <c r="AX154" s="135">
        <v>6.0699999999999976</v>
      </c>
      <c r="AY154" s="135">
        <v>2.0720000000000072</v>
      </c>
      <c r="AZ154" s="135">
        <v>4.9109999999999987</v>
      </c>
      <c r="BA154" s="135">
        <v>6.7379999999999995</v>
      </c>
      <c r="BB154" s="135">
        <v>8.2149999999999945</v>
      </c>
      <c r="BC154" s="135">
        <v>0.9079999999999977</v>
      </c>
      <c r="BD154" s="135">
        <v>2.1900000000000031</v>
      </c>
      <c r="BE154" s="135">
        <v>2.4229999999999974</v>
      </c>
      <c r="BF154" s="135">
        <v>2.9819999999999958</v>
      </c>
      <c r="BG154" s="135">
        <v>3.2739999999999991</v>
      </c>
      <c r="BH154" s="135">
        <v>6.1879999999999935</v>
      </c>
      <c r="BI154" s="135">
        <v>1.4869999999999939</v>
      </c>
      <c r="BJ154" s="135">
        <v>1.4839999999999964</v>
      </c>
      <c r="BK154" s="135">
        <v>5.8000000000000052</v>
      </c>
      <c r="BL154" s="135">
        <v>9.9429999999999907</v>
      </c>
      <c r="BM154" s="135">
        <v>11.106999999999999</v>
      </c>
      <c r="BN154" s="135">
        <v>8.0980000000000061</v>
      </c>
      <c r="BO154" s="135">
        <v>2.2909999999999986</v>
      </c>
      <c r="BP154" s="135">
        <v>3.4599999999999964</v>
      </c>
      <c r="BQ154" s="135">
        <v>2.9940000000000078</v>
      </c>
      <c r="BR154" s="135">
        <v>8.5180000000000042</v>
      </c>
      <c r="BS154" s="135">
        <v>8.5180000000000042</v>
      </c>
      <c r="BT154" s="135">
        <v>2.5069999999999926</v>
      </c>
      <c r="BU154" s="135">
        <v>8.5350000000000037</v>
      </c>
      <c r="BV154" s="135">
        <v>5.3600000000000092</v>
      </c>
      <c r="BW154" s="135">
        <v>3.6019999999999941</v>
      </c>
      <c r="BX154" s="135">
        <v>3.4389999999999921</v>
      </c>
      <c r="BY154" s="135">
        <v>5.044000000000004</v>
      </c>
      <c r="BZ154" s="135">
        <v>2.2690000000000099</v>
      </c>
      <c r="CA154" s="135">
        <v>6.5192920442853186</v>
      </c>
      <c r="CB154" s="135">
        <v>6.5192920442853186</v>
      </c>
      <c r="CC154" s="135">
        <v>6.5192920442853186</v>
      </c>
      <c r="CD154" s="135">
        <v>8.5351194028584274</v>
      </c>
    </row>
    <row r="155" spans="1:82" x14ac:dyDescent="0.25">
      <c r="A155" s="12">
        <v>2008</v>
      </c>
      <c r="B155" s="144">
        <f t="shared" si="31"/>
        <v>0</v>
      </c>
      <c r="C155" s="144">
        <f t="shared" si="31"/>
        <v>0</v>
      </c>
      <c r="D155" s="144">
        <f t="shared" si="31"/>
        <v>0</v>
      </c>
      <c r="E155" s="144">
        <f t="shared" si="31"/>
        <v>0</v>
      </c>
      <c r="F155" s="144">
        <f t="shared" si="31"/>
        <v>0</v>
      </c>
      <c r="G155" s="144">
        <f t="shared" si="31"/>
        <v>0</v>
      </c>
      <c r="H155" s="144">
        <f t="shared" si="31"/>
        <v>0</v>
      </c>
      <c r="I155" s="144">
        <f t="shared" si="31"/>
        <v>0</v>
      </c>
      <c r="J155" s="144">
        <f t="shared" si="31"/>
        <v>-1</v>
      </c>
      <c r="K155" s="144">
        <f t="shared" si="31"/>
        <v>0</v>
      </c>
      <c r="L155" s="144">
        <f t="shared" si="31"/>
        <v>0</v>
      </c>
      <c r="M155" s="144">
        <f t="shared" si="31"/>
        <v>0</v>
      </c>
      <c r="N155" s="144">
        <f t="shared" si="31"/>
        <v>0</v>
      </c>
      <c r="O155" s="144">
        <f t="shared" si="31"/>
        <v>0</v>
      </c>
      <c r="P155" s="144">
        <f t="shared" si="31"/>
        <v>0</v>
      </c>
      <c r="Q155" s="144">
        <f t="shared" si="31"/>
        <v>0</v>
      </c>
      <c r="R155" s="144">
        <f t="shared" ref="C155:AO161" si="35">+R53-R52</f>
        <v>0</v>
      </c>
      <c r="S155" s="144">
        <f t="shared" si="35"/>
        <v>0</v>
      </c>
      <c r="T155" s="144">
        <f t="shared" si="35"/>
        <v>0</v>
      </c>
      <c r="U155" s="144">
        <f t="shared" si="35"/>
        <v>0</v>
      </c>
      <c r="V155" s="144">
        <f t="shared" si="35"/>
        <v>0</v>
      </c>
      <c r="W155" s="144">
        <f t="shared" si="35"/>
        <v>0</v>
      </c>
      <c r="X155" s="144">
        <f t="shared" si="35"/>
        <v>0</v>
      </c>
      <c r="Y155" s="144">
        <f t="shared" si="35"/>
        <v>0</v>
      </c>
      <c r="Z155" s="144">
        <f t="shared" si="35"/>
        <v>0</v>
      </c>
      <c r="AA155" s="144">
        <f t="shared" si="35"/>
        <v>0</v>
      </c>
      <c r="AB155" s="144">
        <f t="shared" si="35"/>
        <v>0</v>
      </c>
      <c r="AC155" s="144">
        <f t="shared" si="35"/>
        <v>0</v>
      </c>
      <c r="AD155" s="144">
        <f t="shared" si="35"/>
        <v>0</v>
      </c>
      <c r="AE155" s="144">
        <f t="shared" si="35"/>
        <v>-1</v>
      </c>
      <c r="AF155" s="144">
        <f t="shared" si="35"/>
        <v>0</v>
      </c>
      <c r="AG155" s="144">
        <f t="shared" si="35"/>
        <v>0</v>
      </c>
      <c r="AH155" s="144">
        <f t="shared" si="35"/>
        <v>0</v>
      </c>
      <c r="AI155" s="144">
        <f t="shared" si="35"/>
        <v>0</v>
      </c>
      <c r="AJ155" s="144">
        <f t="shared" si="35"/>
        <v>0</v>
      </c>
      <c r="AK155" s="144">
        <f t="shared" si="35"/>
        <v>0</v>
      </c>
      <c r="AL155" s="144">
        <f t="shared" si="35"/>
        <v>0</v>
      </c>
      <c r="AM155" s="144">
        <f t="shared" si="35"/>
        <v>-1</v>
      </c>
      <c r="AN155" s="144">
        <f t="shared" si="35"/>
        <v>-5</v>
      </c>
      <c r="AO155" s="144">
        <f t="shared" si="35"/>
        <v>-1.5</v>
      </c>
      <c r="AQ155" s="135">
        <v>4.0569999999999995</v>
      </c>
      <c r="AR155" s="135">
        <v>2.5619999999999976</v>
      </c>
      <c r="AS155" s="135">
        <v>1.4599999999999946</v>
      </c>
      <c r="AT155" s="135">
        <v>1.4599999999999946</v>
      </c>
      <c r="AU155" s="135">
        <v>0.4469999999999974</v>
      </c>
      <c r="AV155" s="135">
        <v>6.1479999999999979</v>
      </c>
      <c r="AW155" s="135">
        <v>5.5940000000000101</v>
      </c>
      <c r="AX155" s="135">
        <v>5.0939999999999985</v>
      </c>
      <c r="AY155" s="135">
        <v>1.0040000000000049</v>
      </c>
      <c r="AZ155" s="135">
        <v>3.5670000000000091</v>
      </c>
      <c r="BA155" s="135">
        <v>3.2829999999999915</v>
      </c>
      <c r="BB155" s="135">
        <v>4.7379999999999978</v>
      </c>
      <c r="BC155" s="135">
        <v>-0.51099999999999479</v>
      </c>
      <c r="BD155" s="135">
        <v>6.3569999999999904</v>
      </c>
      <c r="BE155" s="135">
        <v>0.11399999999999189</v>
      </c>
      <c r="BF155" s="135">
        <v>0.95899999999999874</v>
      </c>
      <c r="BG155" s="135">
        <v>-0.33499999999999641</v>
      </c>
      <c r="BH155" s="135">
        <v>4.2319999999999913</v>
      </c>
      <c r="BI155" s="135">
        <v>-0.96199999999998509</v>
      </c>
      <c r="BJ155" s="135">
        <v>-1.224000000000014</v>
      </c>
      <c r="BK155" s="135">
        <v>3.012999999999999</v>
      </c>
      <c r="BL155" s="135">
        <v>-3.2429999999999959</v>
      </c>
      <c r="BM155" s="135">
        <v>2.6149999999999896</v>
      </c>
      <c r="BN155" s="135">
        <v>-0.30200000000000227</v>
      </c>
      <c r="BO155" s="135">
        <v>1.1439999999999895</v>
      </c>
      <c r="BP155" s="135">
        <v>-0.18399999999999528</v>
      </c>
      <c r="BQ155" s="135">
        <v>0.47600000000000975</v>
      </c>
      <c r="BR155" s="135">
        <v>9.1269999999999953</v>
      </c>
      <c r="BS155" s="135">
        <v>9.1269999999999953</v>
      </c>
      <c r="BT155" s="135">
        <v>0.31900000000000261</v>
      </c>
      <c r="BU155" s="135">
        <v>5.2480000000000082</v>
      </c>
      <c r="BV155" s="135">
        <v>3.1910000000000105</v>
      </c>
      <c r="BW155" s="135">
        <v>0.88900000000000645</v>
      </c>
      <c r="BX155" s="135">
        <v>-0.4510000000000014</v>
      </c>
      <c r="BY155" s="135">
        <v>0.81500000000001016</v>
      </c>
      <c r="BZ155" s="135">
        <v>-0.23999999999999577</v>
      </c>
      <c r="CA155" s="135">
        <v>4.3444947338980633</v>
      </c>
      <c r="CB155" s="135">
        <v>4.3444947338980633</v>
      </c>
      <c r="CC155" s="135">
        <v>4.3444947338980633</v>
      </c>
      <c r="CD155" s="135">
        <v>5.2476109317301178</v>
      </c>
    </row>
    <row r="156" spans="1:82" x14ac:dyDescent="0.25">
      <c r="A156" s="12">
        <v>2009</v>
      </c>
      <c r="B156" s="144">
        <f t="shared" si="31"/>
        <v>0</v>
      </c>
      <c r="C156" s="144">
        <f t="shared" si="35"/>
        <v>0</v>
      </c>
      <c r="D156" s="144">
        <f t="shared" si="35"/>
        <v>0</v>
      </c>
      <c r="E156" s="144">
        <f t="shared" si="35"/>
        <v>0</v>
      </c>
      <c r="F156" s="144">
        <f t="shared" si="35"/>
        <v>0</v>
      </c>
      <c r="G156" s="144">
        <f t="shared" si="35"/>
        <v>0</v>
      </c>
      <c r="H156" s="144">
        <f t="shared" si="35"/>
        <v>0</v>
      </c>
      <c r="I156" s="144">
        <f t="shared" si="35"/>
        <v>0</v>
      </c>
      <c r="J156" s="144">
        <f t="shared" si="35"/>
        <v>0</v>
      </c>
      <c r="K156" s="144">
        <f t="shared" si="35"/>
        <v>0</v>
      </c>
      <c r="L156" s="144">
        <f t="shared" si="35"/>
        <v>0</v>
      </c>
      <c r="M156" s="144">
        <f t="shared" si="35"/>
        <v>0</v>
      </c>
      <c r="N156" s="144">
        <f t="shared" si="35"/>
        <v>0</v>
      </c>
      <c r="O156" s="144">
        <f t="shared" si="35"/>
        <v>0</v>
      </c>
      <c r="P156" s="144">
        <f t="shared" si="35"/>
        <v>0</v>
      </c>
      <c r="Q156" s="144">
        <f t="shared" si="35"/>
        <v>0</v>
      </c>
      <c r="R156" s="144">
        <f t="shared" si="35"/>
        <v>0</v>
      </c>
      <c r="S156" s="144">
        <f t="shared" si="35"/>
        <v>0</v>
      </c>
      <c r="T156" s="144">
        <f t="shared" si="35"/>
        <v>0</v>
      </c>
      <c r="U156" s="144">
        <f t="shared" si="35"/>
        <v>0</v>
      </c>
      <c r="V156" s="144">
        <f t="shared" si="35"/>
        <v>0</v>
      </c>
      <c r="W156" s="144">
        <f t="shared" si="35"/>
        <v>3</v>
      </c>
      <c r="X156" s="144">
        <f t="shared" si="35"/>
        <v>1</v>
      </c>
      <c r="Y156" s="144">
        <f t="shared" si="35"/>
        <v>0</v>
      </c>
      <c r="Z156" s="144">
        <f t="shared" si="35"/>
        <v>0</v>
      </c>
      <c r="AA156" s="144">
        <f t="shared" si="35"/>
        <v>0</v>
      </c>
      <c r="AB156" s="144">
        <f t="shared" si="35"/>
        <v>0</v>
      </c>
      <c r="AC156" s="144">
        <f t="shared" si="35"/>
        <v>0</v>
      </c>
      <c r="AD156" s="144">
        <f t="shared" si="35"/>
        <v>0</v>
      </c>
      <c r="AE156" s="144">
        <f t="shared" si="35"/>
        <v>0</v>
      </c>
      <c r="AF156" s="144">
        <f t="shared" si="35"/>
        <v>0</v>
      </c>
      <c r="AG156" s="144">
        <f t="shared" si="35"/>
        <v>0</v>
      </c>
      <c r="AH156" s="144">
        <f t="shared" si="35"/>
        <v>0</v>
      </c>
      <c r="AI156" s="144">
        <f t="shared" si="35"/>
        <v>0</v>
      </c>
      <c r="AJ156" s="144">
        <f t="shared" si="35"/>
        <v>0</v>
      </c>
      <c r="AK156" s="144">
        <f t="shared" si="35"/>
        <v>-2.5</v>
      </c>
      <c r="AL156" s="144">
        <f t="shared" si="35"/>
        <v>0</v>
      </c>
      <c r="AM156" s="144">
        <f t="shared" si="35"/>
        <v>0</v>
      </c>
      <c r="AN156" s="144">
        <f t="shared" si="35"/>
        <v>0</v>
      </c>
      <c r="AO156" s="144">
        <f t="shared" si="35"/>
        <v>0</v>
      </c>
      <c r="AQ156" s="135">
        <v>-5.9189999999999969</v>
      </c>
      <c r="AR156" s="135">
        <v>1.9120000000000026</v>
      </c>
      <c r="AS156" s="135">
        <v>-3.7649999999999961</v>
      </c>
      <c r="AT156" s="135">
        <v>-3.7649999999999961</v>
      </c>
      <c r="AU156" s="135">
        <v>-2.020999999999995</v>
      </c>
      <c r="AV156" s="135">
        <v>3.35700000000001</v>
      </c>
      <c r="AW156" s="135">
        <v>-0.81599999999998341</v>
      </c>
      <c r="AX156" s="135">
        <v>-0.12600000000000389</v>
      </c>
      <c r="AY156" s="135">
        <v>-2.9259999999999953</v>
      </c>
      <c r="AZ156" s="135">
        <v>-1.5860000000000096</v>
      </c>
      <c r="BA156" s="135">
        <v>1.1400000000000077</v>
      </c>
      <c r="BB156" s="135">
        <v>-0.87300000000000155</v>
      </c>
      <c r="BC156" s="135">
        <v>-4.9050000000000038</v>
      </c>
      <c r="BD156" s="135">
        <v>0.56599999999999984</v>
      </c>
      <c r="BE156" s="135">
        <v>-2.7840000000000087</v>
      </c>
      <c r="BF156" s="135">
        <v>-5.6960000000000015</v>
      </c>
      <c r="BG156" s="135">
        <v>-4.3010000000000108</v>
      </c>
      <c r="BH156" s="135">
        <v>-2.4319999999999897</v>
      </c>
      <c r="BI156" s="135">
        <v>-5.2810000000000024</v>
      </c>
      <c r="BJ156" s="135">
        <v>-5.6930000000000032</v>
      </c>
      <c r="BK156" s="135">
        <v>0.79299999999999926</v>
      </c>
      <c r="BL156" s="135">
        <v>-14.247999999999994</v>
      </c>
      <c r="BM156" s="135">
        <v>-14.839000000000002</v>
      </c>
      <c r="BN156" s="135">
        <v>-3.239000000000003</v>
      </c>
      <c r="BO156" s="135">
        <v>-5.2860000000000014</v>
      </c>
      <c r="BP156" s="135">
        <v>-1.207999999999998</v>
      </c>
      <c r="BQ156" s="135">
        <v>-1.7270000000000008</v>
      </c>
      <c r="BR156" s="135">
        <v>1.0960000000000081</v>
      </c>
      <c r="BS156" s="135">
        <v>1.0960000000000081</v>
      </c>
      <c r="BT156" s="135">
        <v>-3.1220000000000026</v>
      </c>
      <c r="BU156" s="135">
        <v>-7.8209999999999997</v>
      </c>
      <c r="BV156" s="135">
        <v>-1.5379999999999949</v>
      </c>
      <c r="BW156" s="135">
        <v>-3.7690000000000001</v>
      </c>
      <c r="BX156" s="135">
        <v>-4.34</v>
      </c>
      <c r="BY156" s="135">
        <v>-4.8229999999999995</v>
      </c>
      <c r="BZ156" s="135">
        <v>-4.2470000000000008</v>
      </c>
      <c r="CA156" s="135">
        <v>1.4483085087759751</v>
      </c>
      <c r="CB156" s="135">
        <v>1.4483085087759751</v>
      </c>
      <c r="CC156" s="135">
        <v>1.4483085087759751</v>
      </c>
      <c r="CD156" s="135">
        <v>-7.8208355050654372</v>
      </c>
    </row>
    <row r="157" spans="1:82" x14ac:dyDescent="0.25">
      <c r="A157" s="12">
        <v>2010</v>
      </c>
      <c r="B157" s="144">
        <f t="shared" si="31"/>
        <v>0</v>
      </c>
      <c r="C157" s="144">
        <f t="shared" si="35"/>
        <v>0</v>
      </c>
      <c r="D157" s="144">
        <f t="shared" si="35"/>
        <v>0</v>
      </c>
      <c r="E157" s="144">
        <f t="shared" si="35"/>
        <v>0</v>
      </c>
      <c r="F157" s="144">
        <f t="shared" si="35"/>
        <v>0</v>
      </c>
      <c r="G157" s="144">
        <f t="shared" si="35"/>
        <v>0</v>
      </c>
      <c r="H157" s="144">
        <f t="shared" si="35"/>
        <v>2</v>
      </c>
      <c r="I157" s="144">
        <f t="shared" si="35"/>
        <v>0</v>
      </c>
      <c r="J157" s="144">
        <f t="shared" si="35"/>
        <v>0</v>
      </c>
      <c r="K157" s="144">
        <f t="shared" si="35"/>
        <v>0</v>
      </c>
      <c r="L157" s="144">
        <f t="shared" si="35"/>
        <v>0</v>
      </c>
      <c r="M157" s="144">
        <f t="shared" si="35"/>
        <v>0</v>
      </c>
      <c r="N157" s="144">
        <f t="shared" si="35"/>
        <v>0</v>
      </c>
      <c r="O157" s="144">
        <f t="shared" si="35"/>
        <v>0</v>
      </c>
      <c r="P157" s="144">
        <f t="shared" si="35"/>
        <v>0</v>
      </c>
      <c r="Q157" s="144">
        <f t="shared" si="35"/>
        <v>0</v>
      </c>
      <c r="R157" s="144">
        <f t="shared" si="35"/>
        <v>4</v>
      </c>
      <c r="S157" s="144">
        <f t="shared" si="35"/>
        <v>5</v>
      </c>
      <c r="T157" s="144">
        <f t="shared" si="35"/>
        <v>0</v>
      </c>
      <c r="U157" s="144">
        <f t="shared" si="35"/>
        <v>0</v>
      </c>
      <c r="V157" s="144">
        <f t="shared" si="35"/>
        <v>0</v>
      </c>
      <c r="W157" s="144">
        <f t="shared" si="35"/>
        <v>0</v>
      </c>
      <c r="X157" s="144">
        <f t="shared" si="35"/>
        <v>2</v>
      </c>
      <c r="Y157" s="144">
        <f t="shared" si="35"/>
        <v>0</v>
      </c>
      <c r="Z157" s="144">
        <f t="shared" si="35"/>
        <v>1</v>
      </c>
      <c r="AA157" s="144">
        <f t="shared" si="35"/>
        <v>2.5</v>
      </c>
      <c r="AB157" s="144">
        <f t="shared" si="35"/>
        <v>0</v>
      </c>
      <c r="AC157" s="144">
        <f t="shared" si="35"/>
        <v>0</v>
      </c>
      <c r="AD157" s="144">
        <f t="shared" si="35"/>
        <v>0</v>
      </c>
      <c r="AE157" s="144">
        <f t="shared" si="35"/>
        <v>1</v>
      </c>
      <c r="AF157" s="144">
        <f t="shared" si="35"/>
        <v>0</v>
      </c>
      <c r="AG157" s="144">
        <f t="shared" si="35"/>
        <v>0</v>
      </c>
      <c r="AH157" s="144">
        <f t="shared" si="35"/>
        <v>2</v>
      </c>
      <c r="AI157" s="144">
        <f t="shared" si="35"/>
        <v>0</v>
      </c>
      <c r="AJ157" s="144">
        <f t="shared" si="35"/>
        <v>0</v>
      </c>
      <c r="AK157" s="144">
        <f t="shared" si="35"/>
        <v>2.5</v>
      </c>
      <c r="AL157" s="144">
        <f t="shared" si="35"/>
        <v>0</v>
      </c>
      <c r="AM157" s="144">
        <f t="shared" si="35"/>
        <v>0</v>
      </c>
      <c r="AN157" s="144">
        <f t="shared" si="35"/>
        <v>3</v>
      </c>
      <c r="AO157" s="144">
        <f t="shared" si="35"/>
        <v>0</v>
      </c>
      <c r="AQ157" s="135">
        <v>10.125000000000007</v>
      </c>
      <c r="AR157" s="135">
        <v>2.4380000000000068</v>
      </c>
      <c r="AS157" s="135">
        <v>1.8369999999999997</v>
      </c>
      <c r="AT157" s="135">
        <v>1.8369999999999997</v>
      </c>
      <c r="AU157" s="135">
        <v>2.8650000000000064</v>
      </c>
      <c r="AV157" s="135">
        <v>4.1269999999999918</v>
      </c>
      <c r="AW157" s="135">
        <v>0.76700000000000657</v>
      </c>
      <c r="AX157" s="135">
        <v>7.5280000000000014</v>
      </c>
      <c r="AY157" s="135">
        <v>3.0899999999999928</v>
      </c>
      <c r="AZ157" s="135">
        <v>5.8289999999999953</v>
      </c>
      <c r="BA157" s="135">
        <v>4.4950000000000045</v>
      </c>
      <c r="BB157" s="135">
        <v>5.3600000000000092</v>
      </c>
      <c r="BC157" s="135">
        <v>1.868000000000003</v>
      </c>
      <c r="BD157" s="135">
        <v>3.5250000000000004</v>
      </c>
      <c r="BE157" s="135">
        <v>1.8369999999999997</v>
      </c>
      <c r="BF157" s="135">
        <v>4.1849999999999943</v>
      </c>
      <c r="BG157" s="135">
        <v>-5.479000000000001</v>
      </c>
      <c r="BH157" s="135">
        <v>3.7309999999999954</v>
      </c>
      <c r="BI157" s="135">
        <v>1.713000000000009</v>
      </c>
      <c r="BJ157" s="135">
        <v>4.0980000000000016</v>
      </c>
      <c r="BK157" s="135">
        <v>6.8049999999999944</v>
      </c>
      <c r="BL157" s="135">
        <v>-4.4709999999999912</v>
      </c>
      <c r="BM157" s="135">
        <v>1.652000000000009</v>
      </c>
      <c r="BN157" s="135">
        <v>3.7600000000000078</v>
      </c>
      <c r="BO157" s="135">
        <v>5.1180000000000003</v>
      </c>
      <c r="BP157" s="135">
        <v>1.7679999999999918</v>
      </c>
      <c r="BQ157" s="135">
        <v>0.70200000000000262</v>
      </c>
      <c r="BR157" s="135">
        <v>8.3320000000000061</v>
      </c>
      <c r="BS157" s="135">
        <v>8.3320000000000061</v>
      </c>
      <c r="BT157" s="135">
        <v>1.7379999999999951</v>
      </c>
      <c r="BU157" s="135">
        <v>4.5029999999999903</v>
      </c>
      <c r="BV157" s="135">
        <v>3.0399999999999983</v>
      </c>
      <c r="BW157" s="135">
        <v>0.16799999999999038</v>
      </c>
      <c r="BX157" s="135">
        <v>5.9520000000000017</v>
      </c>
      <c r="BY157" s="135">
        <v>8.4270000000000067</v>
      </c>
      <c r="BZ157" s="135">
        <v>2.130999999999994</v>
      </c>
      <c r="CA157" s="135">
        <v>7.3345008729674976</v>
      </c>
      <c r="CB157" s="135">
        <v>7.3345008729674976</v>
      </c>
      <c r="CC157" s="135">
        <v>7.3345008729674976</v>
      </c>
      <c r="CD157" s="135">
        <v>4.5034893278678823</v>
      </c>
    </row>
    <row r="158" spans="1:82" x14ac:dyDescent="0.25">
      <c r="A158" s="12">
        <v>2011</v>
      </c>
      <c r="B158" s="144">
        <f t="shared" si="31"/>
        <v>0</v>
      </c>
      <c r="C158" s="144">
        <f t="shared" si="35"/>
        <v>0</v>
      </c>
      <c r="D158" s="144">
        <f t="shared" si="35"/>
        <v>0</v>
      </c>
      <c r="E158" s="144">
        <f t="shared" si="35"/>
        <v>0</v>
      </c>
      <c r="F158" s="144">
        <f t="shared" si="35"/>
        <v>0</v>
      </c>
      <c r="G158" s="144">
        <f t="shared" si="35"/>
        <v>0</v>
      </c>
      <c r="H158" s="144">
        <f t="shared" si="35"/>
        <v>0</v>
      </c>
      <c r="I158" s="144">
        <f t="shared" si="35"/>
        <v>0</v>
      </c>
      <c r="J158" s="144">
        <f t="shared" si="35"/>
        <v>0</v>
      </c>
      <c r="K158" s="144">
        <f t="shared" si="35"/>
        <v>0</v>
      </c>
      <c r="L158" s="144">
        <f t="shared" si="35"/>
        <v>0</v>
      </c>
      <c r="M158" s="144">
        <f t="shared" si="35"/>
        <v>0</v>
      </c>
      <c r="N158" s="144">
        <f t="shared" si="35"/>
        <v>0</v>
      </c>
      <c r="O158" s="144">
        <f t="shared" si="35"/>
        <v>0</v>
      </c>
      <c r="P158" s="144">
        <f t="shared" si="35"/>
        <v>0</v>
      </c>
      <c r="Q158" s="144">
        <f t="shared" si="35"/>
        <v>0</v>
      </c>
      <c r="R158" s="144">
        <f t="shared" si="35"/>
        <v>0</v>
      </c>
      <c r="S158" s="144">
        <f t="shared" si="35"/>
        <v>0</v>
      </c>
      <c r="T158" s="144">
        <f t="shared" si="35"/>
        <v>1</v>
      </c>
      <c r="U158" s="144">
        <f t="shared" si="35"/>
        <v>0</v>
      </c>
      <c r="V158" s="144">
        <f t="shared" si="35"/>
        <v>0</v>
      </c>
      <c r="W158" s="144">
        <f t="shared" si="35"/>
        <v>1</v>
      </c>
      <c r="X158" s="144">
        <f t="shared" si="35"/>
        <v>0</v>
      </c>
      <c r="Y158" s="144">
        <f t="shared" si="35"/>
        <v>0</v>
      </c>
      <c r="Z158" s="144">
        <f t="shared" si="35"/>
        <v>0</v>
      </c>
      <c r="AA158" s="144">
        <f t="shared" si="35"/>
        <v>0</v>
      </c>
      <c r="AB158" s="144">
        <f t="shared" si="35"/>
        <v>0</v>
      </c>
      <c r="AC158" s="144">
        <f t="shared" si="35"/>
        <v>-1</v>
      </c>
      <c r="AD158" s="144">
        <f t="shared" si="35"/>
        <v>0</v>
      </c>
      <c r="AE158" s="144">
        <f t="shared" si="35"/>
        <v>2</v>
      </c>
      <c r="AF158" s="144">
        <f t="shared" si="35"/>
        <v>0</v>
      </c>
      <c r="AG158" s="144">
        <f t="shared" si="35"/>
        <v>0</v>
      </c>
      <c r="AH158" s="144">
        <f t="shared" si="35"/>
        <v>0</v>
      </c>
      <c r="AI158" s="144">
        <f t="shared" si="35"/>
        <v>0</v>
      </c>
      <c r="AJ158" s="144">
        <f t="shared" si="35"/>
        <v>0</v>
      </c>
      <c r="AK158" s="144">
        <f t="shared" si="35"/>
        <v>2.5</v>
      </c>
      <c r="AL158" s="144">
        <f t="shared" si="35"/>
        <v>0</v>
      </c>
      <c r="AM158" s="144">
        <f t="shared" si="35"/>
        <v>0</v>
      </c>
      <c r="AN158" s="144">
        <f t="shared" si="35"/>
        <v>0</v>
      </c>
      <c r="AO158" s="144">
        <f t="shared" si="35"/>
        <v>0</v>
      </c>
      <c r="AQ158" s="135">
        <v>6.0040000000000093</v>
      </c>
      <c r="AR158" s="135">
        <v>2.8280000000000083</v>
      </c>
      <c r="AS158" s="135">
        <v>2.9230000000000089</v>
      </c>
      <c r="AT158" s="135">
        <v>2.9230000000000089</v>
      </c>
      <c r="AU158" s="135">
        <v>1.6939999999999955</v>
      </c>
      <c r="AV158" s="135">
        <v>5.2040000000000086</v>
      </c>
      <c r="AW158" s="135">
        <v>0.9079999999999977</v>
      </c>
      <c r="AX158" s="135">
        <v>3.9740000000000109</v>
      </c>
      <c r="AY158" s="135">
        <v>3.1460000000000043</v>
      </c>
      <c r="AZ158" s="135">
        <v>6.1250000000000027</v>
      </c>
      <c r="BA158" s="135">
        <v>6.9479999999999986</v>
      </c>
      <c r="BB158" s="135">
        <v>4.4030000000000014</v>
      </c>
      <c r="BC158" s="135">
        <v>1.3360000000000039</v>
      </c>
      <c r="BD158" s="135">
        <v>7.8680000000000083</v>
      </c>
      <c r="BE158" s="135">
        <v>2.2380000000000067</v>
      </c>
      <c r="BF158" s="135">
        <v>3.9139999999999953</v>
      </c>
      <c r="BG158" s="135">
        <v>-10.148999999999987</v>
      </c>
      <c r="BH158" s="135">
        <v>3.835999999999995</v>
      </c>
      <c r="BI158" s="135">
        <v>0.70699999999999097</v>
      </c>
      <c r="BJ158" s="135">
        <v>2.4000000000001798E-2</v>
      </c>
      <c r="BK158" s="135">
        <v>3.6859999999999893</v>
      </c>
      <c r="BL158" s="135">
        <v>2.5640000000000107</v>
      </c>
      <c r="BM158" s="135">
        <v>6.0389999999999944</v>
      </c>
      <c r="BN158" s="135">
        <v>1.045000000000007</v>
      </c>
      <c r="BO158" s="135">
        <v>3.662999999999994</v>
      </c>
      <c r="BP158" s="135">
        <v>1.8219999999999903</v>
      </c>
      <c r="BQ158" s="135">
        <v>0.98100000000000964</v>
      </c>
      <c r="BR158" s="135">
        <v>6.3269999999999937</v>
      </c>
      <c r="BS158" s="135">
        <v>6.3269999999999937</v>
      </c>
      <c r="BT158" s="135">
        <v>-1.6959999999999975</v>
      </c>
      <c r="BU158" s="135">
        <v>5.0659999999999927</v>
      </c>
      <c r="BV158" s="135">
        <v>3.1689999999999996</v>
      </c>
      <c r="BW158" s="135">
        <v>-0.81400000000000361</v>
      </c>
      <c r="BX158" s="135">
        <v>3.1949999999999923</v>
      </c>
      <c r="BY158" s="135">
        <v>11.20000000000001</v>
      </c>
      <c r="BZ158" s="135">
        <v>1.4580000000000037</v>
      </c>
      <c r="CA158" s="135">
        <v>3.8582385687946807</v>
      </c>
      <c r="CB158" s="135">
        <v>3.8582385687946807</v>
      </c>
      <c r="CC158" s="135">
        <v>3.8582385687946807</v>
      </c>
      <c r="CD158" s="135">
        <v>5.0661429891516008</v>
      </c>
    </row>
    <row r="159" spans="1:82" x14ac:dyDescent="0.25">
      <c r="A159" s="12">
        <v>2012</v>
      </c>
      <c r="B159" s="144">
        <f t="shared" si="31"/>
        <v>0</v>
      </c>
      <c r="C159" s="144">
        <f t="shared" si="35"/>
        <v>0</v>
      </c>
      <c r="D159" s="144">
        <f t="shared" si="35"/>
        <v>0</v>
      </c>
      <c r="E159" s="144">
        <f t="shared" si="35"/>
        <v>0</v>
      </c>
      <c r="F159" s="144">
        <f t="shared" si="35"/>
        <v>0</v>
      </c>
      <c r="G159" s="144">
        <f t="shared" si="35"/>
        <v>0</v>
      </c>
      <c r="H159" s="144">
        <f t="shared" si="35"/>
        <v>0</v>
      </c>
      <c r="I159" s="144">
        <f t="shared" si="35"/>
        <v>0</v>
      </c>
      <c r="J159" s="144">
        <f t="shared" si="35"/>
        <v>0</v>
      </c>
      <c r="K159" s="144">
        <f t="shared" si="35"/>
        <v>0</v>
      </c>
      <c r="L159" s="144">
        <f t="shared" si="35"/>
        <v>0</v>
      </c>
      <c r="M159" s="144">
        <f t="shared" si="35"/>
        <v>0</v>
      </c>
      <c r="N159" s="144">
        <f t="shared" si="35"/>
        <v>0</v>
      </c>
      <c r="O159" s="144">
        <f t="shared" si="35"/>
        <v>0</v>
      </c>
      <c r="P159" s="144">
        <f t="shared" si="35"/>
        <v>0</v>
      </c>
      <c r="Q159" s="144">
        <f t="shared" si="35"/>
        <v>0</v>
      </c>
      <c r="R159" s="144">
        <f t="shared" si="35"/>
        <v>0</v>
      </c>
      <c r="S159" s="144">
        <f t="shared" si="35"/>
        <v>2</v>
      </c>
      <c r="T159" s="144">
        <f t="shared" si="35"/>
        <v>0</v>
      </c>
      <c r="U159" s="144">
        <f t="shared" si="35"/>
        <v>0</v>
      </c>
      <c r="V159" s="144">
        <f t="shared" si="35"/>
        <v>0</v>
      </c>
      <c r="W159" s="144">
        <f t="shared" si="35"/>
        <v>-1</v>
      </c>
      <c r="X159" s="144">
        <f t="shared" si="35"/>
        <v>0</v>
      </c>
      <c r="Y159" s="144">
        <f t="shared" si="35"/>
        <v>0</v>
      </c>
      <c r="Z159" s="144">
        <f t="shared" si="35"/>
        <v>0</v>
      </c>
      <c r="AA159" s="144">
        <f t="shared" si="35"/>
        <v>0</v>
      </c>
      <c r="AB159" s="144">
        <f t="shared" si="35"/>
        <v>0</v>
      </c>
      <c r="AC159" s="144">
        <f t="shared" si="35"/>
        <v>0</v>
      </c>
      <c r="AD159" s="144">
        <f t="shared" si="35"/>
        <v>0</v>
      </c>
      <c r="AE159" s="144">
        <f t="shared" si="35"/>
        <v>0</v>
      </c>
      <c r="AF159" s="144">
        <f t="shared" si="35"/>
        <v>0</v>
      </c>
      <c r="AG159" s="144">
        <f t="shared" si="35"/>
        <v>0</v>
      </c>
      <c r="AH159" s="144">
        <f t="shared" si="35"/>
        <v>3</v>
      </c>
      <c r="AI159" s="144">
        <f t="shared" si="35"/>
        <v>0</v>
      </c>
      <c r="AJ159" s="144">
        <f t="shared" si="35"/>
        <v>0</v>
      </c>
      <c r="AK159" s="144">
        <f t="shared" si="35"/>
        <v>0</v>
      </c>
      <c r="AL159" s="144">
        <f t="shared" si="35"/>
        <v>0</v>
      </c>
      <c r="AM159" s="144">
        <f t="shared" si="35"/>
        <v>0</v>
      </c>
      <c r="AN159" s="144">
        <f t="shared" si="35"/>
        <v>0</v>
      </c>
      <c r="AO159" s="144">
        <f t="shared" si="35"/>
        <v>0</v>
      </c>
      <c r="AQ159" s="135">
        <v>-1.0260000000000047</v>
      </c>
      <c r="AR159" s="135">
        <v>3.7770000000000081</v>
      </c>
      <c r="AS159" s="135">
        <v>0.67999999999999172</v>
      </c>
      <c r="AT159" s="135">
        <v>0.67999999999999172</v>
      </c>
      <c r="AU159" s="135">
        <v>0.73900000000000077</v>
      </c>
      <c r="AV159" s="135">
        <v>5.1220000000000043</v>
      </c>
      <c r="AW159" s="135">
        <v>-0.70700000000001317</v>
      </c>
      <c r="AX159" s="135">
        <v>1.9209999999999949</v>
      </c>
      <c r="AY159" s="135">
        <v>1.7609999999999904</v>
      </c>
      <c r="AZ159" s="135">
        <v>5.3379999999999983</v>
      </c>
      <c r="BA159" s="135">
        <v>3.9130000000000109</v>
      </c>
      <c r="BB159" s="135">
        <v>4.8829999999999929</v>
      </c>
      <c r="BC159" s="135">
        <v>0.22899999999999032</v>
      </c>
      <c r="BD159" s="135">
        <v>5.6419999999999915</v>
      </c>
      <c r="BE159" s="135">
        <v>0.37300000000000111</v>
      </c>
      <c r="BF159" s="135">
        <v>0.4269999999999996</v>
      </c>
      <c r="BG159" s="135">
        <v>-7.0869999999999989</v>
      </c>
      <c r="BH159" s="135">
        <v>4.1290000000000049</v>
      </c>
      <c r="BI159" s="135">
        <v>-2.9810000000000003</v>
      </c>
      <c r="BJ159" s="135">
        <v>1.3749999999999929</v>
      </c>
      <c r="BK159" s="135">
        <v>2.4029999999999996</v>
      </c>
      <c r="BL159" s="135">
        <v>7.0370000000000044</v>
      </c>
      <c r="BM159" s="135">
        <v>3.844000000000003</v>
      </c>
      <c r="BN159" s="135">
        <v>1.6499999999999959</v>
      </c>
      <c r="BO159" s="135">
        <v>3.6419999999999897</v>
      </c>
      <c r="BP159" s="135">
        <v>2.479000000000009</v>
      </c>
      <c r="BQ159" s="135">
        <v>2.7029999999999887</v>
      </c>
      <c r="BR159" s="135">
        <v>6.1399999999999899</v>
      </c>
      <c r="BS159" s="135">
        <v>6.1399999999999899</v>
      </c>
      <c r="BT159" s="135">
        <v>-4.0569999999999995</v>
      </c>
      <c r="BU159" s="135">
        <v>4.0240000000000054</v>
      </c>
      <c r="BV159" s="135">
        <v>2.3959999999999981</v>
      </c>
      <c r="BW159" s="135">
        <v>-2.9580000000000051</v>
      </c>
      <c r="BX159" s="135">
        <v>-0.58799999999999963</v>
      </c>
      <c r="BY159" s="135">
        <v>4.7879999999999923</v>
      </c>
      <c r="BZ159" s="135">
        <v>1.4699999999999935</v>
      </c>
      <c r="CA159" s="135">
        <v>6.8969622981982504</v>
      </c>
      <c r="CB159" s="135">
        <v>6.8969622981982504</v>
      </c>
      <c r="CC159" s="135">
        <v>6.8969622981982504</v>
      </c>
      <c r="CD159" s="135">
        <v>4.0240683248808029</v>
      </c>
    </row>
    <row r="160" spans="1:82" x14ac:dyDescent="0.25">
      <c r="A160" s="12">
        <v>2013</v>
      </c>
      <c r="B160" s="144">
        <f t="shared" si="31"/>
        <v>0</v>
      </c>
      <c r="C160" s="144">
        <f t="shared" si="35"/>
        <v>0</v>
      </c>
      <c r="D160" s="144">
        <f t="shared" si="35"/>
        <v>0</v>
      </c>
      <c r="E160" s="144">
        <f t="shared" si="35"/>
        <v>0</v>
      </c>
      <c r="F160" s="144">
        <f t="shared" si="35"/>
        <v>0</v>
      </c>
      <c r="G160" s="144">
        <f t="shared" si="35"/>
        <v>0</v>
      </c>
      <c r="H160" s="144">
        <f t="shared" si="35"/>
        <v>0</v>
      </c>
      <c r="I160" s="144">
        <f t="shared" si="35"/>
        <v>0</v>
      </c>
      <c r="J160" s="144">
        <f t="shared" si="35"/>
        <v>0</v>
      </c>
      <c r="K160" s="144">
        <f t="shared" si="35"/>
        <v>0</v>
      </c>
      <c r="L160" s="144">
        <f t="shared" si="35"/>
        <v>0</v>
      </c>
      <c r="M160" s="144">
        <f t="shared" si="35"/>
        <v>0</v>
      </c>
      <c r="N160" s="144">
        <f t="shared" si="35"/>
        <v>0</v>
      </c>
      <c r="O160" s="144">
        <f t="shared" si="35"/>
        <v>0</v>
      </c>
      <c r="P160" s="144">
        <f t="shared" si="35"/>
        <v>0</v>
      </c>
      <c r="Q160" s="144">
        <f t="shared" si="35"/>
        <v>0</v>
      </c>
      <c r="R160" s="144">
        <f t="shared" si="35"/>
        <v>0</v>
      </c>
      <c r="S160" s="144">
        <f t="shared" si="35"/>
        <v>0</v>
      </c>
      <c r="T160" s="144">
        <f t="shared" si="35"/>
        <v>0</v>
      </c>
      <c r="U160" s="144">
        <f t="shared" si="35"/>
        <v>0</v>
      </c>
      <c r="V160" s="144">
        <f t="shared" si="35"/>
        <v>0</v>
      </c>
      <c r="W160" s="144">
        <f t="shared" si="35"/>
        <v>0</v>
      </c>
      <c r="X160" s="144">
        <f t="shared" si="35"/>
        <v>0</v>
      </c>
      <c r="Y160" s="144">
        <f t="shared" si="35"/>
        <v>0</v>
      </c>
      <c r="Z160" s="144">
        <f t="shared" si="35"/>
        <v>0</v>
      </c>
      <c r="AA160" s="144">
        <f t="shared" si="35"/>
        <v>0</v>
      </c>
      <c r="AB160" s="144">
        <f t="shared" si="35"/>
        <v>0</v>
      </c>
      <c r="AC160" s="144">
        <f t="shared" si="35"/>
        <v>0</v>
      </c>
      <c r="AD160" s="144">
        <f t="shared" si="35"/>
        <v>0</v>
      </c>
      <c r="AE160" s="144">
        <f t="shared" si="35"/>
        <v>0</v>
      </c>
      <c r="AF160" s="144">
        <f t="shared" si="35"/>
        <v>0</v>
      </c>
      <c r="AG160" s="144">
        <f t="shared" si="35"/>
        <v>0</v>
      </c>
      <c r="AH160" s="144">
        <f t="shared" si="35"/>
        <v>0</v>
      </c>
      <c r="AI160" s="144">
        <f t="shared" si="35"/>
        <v>0</v>
      </c>
      <c r="AJ160" s="144">
        <f t="shared" si="35"/>
        <v>0</v>
      </c>
      <c r="AK160" s="144">
        <f t="shared" si="35"/>
        <v>0</v>
      </c>
      <c r="AL160" s="144">
        <f t="shared" si="35"/>
        <v>0</v>
      </c>
      <c r="AM160" s="144">
        <f t="shared" si="35"/>
        <v>0</v>
      </c>
      <c r="AN160" s="144">
        <f t="shared" si="35"/>
        <v>0</v>
      </c>
      <c r="AO160" s="144">
        <f t="shared" si="35"/>
        <v>0</v>
      </c>
      <c r="AQ160" s="135">
        <v>2.4049999999999905</v>
      </c>
      <c r="AR160" s="135">
        <v>2.2059999999999969</v>
      </c>
      <c r="AS160" s="135">
        <v>2.5999999999992696E-2</v>
      </c>
      <c r="AT160" s="135">
        <v>2.5999999999992696E-2</v>
      </c>
      <c r="AU160" s="135">
        <v>0.4590000000000094</v>
      </c>
      <c r="AV160" s="135">
        <v>6.796000000000002</v>
      </c>
      <c r="AW160" s="135">
        <v>2.350999999999992</v>
      </c>
      <c r="AX160" s="135">
        <v>3.004999999999991</v>
      </c>
      <c r="AY160" s="135">
        <v>2.3290000000000033</v>
      </c>
      <c r="AZ160" s="135">
        <v>2.9679999999999929</v>
      </c>
      <c r="BA160" s="135">
        <v>5.1339999999999941</v>
      </c>
      <c r="BB160" s="135">
        <v>2.4950000000000028</v>
      </c>
      <c r="BC160" s="135">
        <v>0.93499999999999694</v>
      </c>
      <c r="BD160" s="135">
        <v>4.9469999999999903</v>
      </c>
      <c r="BE160" s="135">
        <v>0.61500000000000998</v>
      </c>
      <c r="BF160" s="135">
        <v>0.43200000000001015</v>
      </c>
      <c r="BG160" s="135">
        <v>-2.5160000000000071</v>
      </c>
      <c r="BH160" s="135">
        <v>2.7919999999999945</v>
      </c>
      <c r="BI160" s="135">
        <v>-1.8410000000000037</v>
      </c>
      <c r="BJ160" s="135">
        <v>2.0049999999999901</v>
      </c>
      <c r="BK160" s="135">
        <v>3.1649999999999956</v>
      </c>
      <c r="BL160" s="135">
        <v>2.0110000000000072</v>
      </c>
      <c r="BM160" s="135">
        <v>3.5500000000000087</v>
      </c>
      <c r="BN160" s="135">
        <v>3.1709999999999905</v>
      </c>
      <c r="BO160" s="135">
        <v>1.3540000000000108</v>
      </c>
      <c r="BP160" s="135">
        <v>2.2820000000000062</v>
      </c>
      <c r="BQ160" s="135">
        <v>1.0340000000000016</v>
      </c>
      <c r="BR160" s="135">
        <v>5.8529999999999971</v>
      </c>
      <c r="BS160" s="135">
        <v>5.8529999999999971</v>
      </c>
      <c r="BT160" s="135">
        <v>-0.92299999999999605</v>
      </c>
      <c r="BU160" s="135">
        <v>1.7549999999999955</v>
      </c>
      <c r="BV160" s="135">
        <v>2.4850000000000039</v>
      </c>
      <c r="BW160" s="135">
        <v>-1.4369999999999994</v>
      </c>
      <c r="BX160" s="135">
        <v>1.1879999999999891</v>
      </c>
      <c r="BY160" s="135">
        <v>8.4859999999999935</v>
      </c>
      <c r="BZ160" s="135">
        <v>1.8899999999999917</v>
      </c>
      <c r="CA160" s="135">
        <v>6.7505273440504387</v>
      </c>
      <c r="CB160" s="135">
        <v>6.7505273440504387</v>
      </c>
      <c r="CC160" s="135">
        <v>6.7505273440504387</v>
      </c>
      <c r="CD160" s="135">
        <v>1.75540302656505</v>
      </c>
    </row>
    <row r="161" spans="1:82" x14ac:dyDescent="0.25">
      <c r="A161" s="12">
        <v>2014</v>
      </c>
      <c r="B161" s="144">
        <f t="shared" ref="B161:Q167" si="36">+B59-B58</f>
        <v>0</v>
      </c>
      <c r="C161" s="144">
        <f t="shared" si="35"/>
        <v>0</v>
      </c>
      <c r="D161" s="144">
        <f t="shared" si="35"/>
        <v>0</v>
      </c>
      <c r="E161" s="144">
        <f t="shared" si="35"/>
        <v>0</v>
      </c>
      <c r="F161" s="144">
        <f t="shared" si="35"/>
        <v>0</v>
      </c>
      <c r="G161" s="144">
        <f t="shared" si="35"/>
        <v>0</v>
      </c>
      <c r="H161" s="144">
        <f t="shared" si="35"/>
        <v>0</v>
      </c>
      <c r="I161" s="144">
        <f t="shared" si="35"/>
        <v>0</v>
      </c>
      <c r="J161" s="144">
        <f t="shared" si="35"/>
        <v>0</v>
      </c>
      <c r="K161" s="144">
        <f t="shared" si="35"/>
        <v>0</v>
      </c>
      <c r="L161" s="144">
        <f t="shared" si="35"/>
        <v>0</v>
      </c>
      <c r="M161" s="144">
        <f t="shared" si="35"/>
        <v>0</v>
      </c>
      <c r="N161" s="144">
        <f t="shared" si="35"/>
        <v>0</v>
      </c>
      <c r="O161" s="144">
        <f t="shared" si="35"/>
        <v>0</v>
      </c>
      <c r="P161" s="144">
        <f t="shared" si="35"/>
        <v>0.39999999999999858</v>
      </c>
      <c r="Q161" s="144">
        <f t="shared" si="35"/>
        <v>0</v>
      </c>
      <c r="R161" s="144">
        <f t="shared" si="35"/>
        <v>0</v>
      </c>
      <c r="S161" s="144">
        <f t="shared" si="35"/>
        <v>0</v>
      </c>
      <c r="T161" s="144">
        <f t="shared" si="35"/>
        <v>1</v>
      </c>
      <c r="U161" s="144">
        <f t="shared" si="35"/>
        <v>3</v>
      </c>
      <c r="V161" s="144">
        <f t="shared" si="35"/>
        <v>0</v>
      </c>
      <c r="W161" s="144">
        <f t="shared" si="35"/>
        <v>0</v>
      </c>
      <c r="X161" s="144">
        <f t="shared" si="35"/>
        <v>0</v>
      </c>
      <c r="Y161" s="144">
        <f t="shared" si="35"/>
        <v>0</v>
      </c>
      <c r="Z161" s="144">
        <f t="shared" si="35"/>
        <v>0</v>
      </c>
      <c r="AA161" s="144">
        <f t="shared" si="35"/>
        <v>0</v>
      </c>
      <c r="AB161" s="144">
        <f t="shared" si="35"/>
        <v>0</v>
      </c>
      <c r="AC161" s="144">
        <f t="shared" si="35"/>
        <v>0</v>
      </c>
      <c r="AD161" s="144">
        <f t="shared" si="35"/>
        <v>0</v>
      </c>
      <c r="AE161" s="144">
        <f t="shared" si="35"/>
        <v>0</v>
      </c>
      <c r="AF161" s="144">
        <f t="shared" si="35"/>
        <v>0</v>
      </c>
      <c r="AG161" s="144">
        <f t="shared" si="35"/>
        <v>0</v>
      </c>
      <c r="AH161" s="144">
        <f t="shared" si="35"/>
        <v>0</v>
      </c>
      <c r="AI161" s="144">
        <f t="shared" si="35"/>
        <v>0</v>
      </c>
      <c r="AJ161" s="144">
        <f t="shared" si="35"/>
        <v>0</v>
      </c>
      <c r="AK161" s="144">
        <f t="shared" si="35"/>
        <v>0</v>
      </c>
      <c r="AL161" s="144">
        <f t="shared" si="35"/>
        <v>0</v>
      </c>
      <c r="AM161" s="144">
        <f t="shared" ref="AM161:AO161" si="37">+AM59-AM58</f>
        <v>0</v>
      </c>
      <c r="AN161" s="144">
        <f t="shared" si="37"/>
        <v>0</v>
      </c>
      <c r="AO161" s="144">
        <f t="shared" si="37"/>
        <v>0</v>
      </c>
      <c r="AQ161" s="135">
        <v>-2.5129999999999986</v>
      </c>
      <c r="AR161" s="135">
        <v>2.5560000000000027</v>
      </c>
      <c r="AS161" s="135">
        <v>0.66100000000000048</v>
      </c>
      <c r="AT161" s="135">
        <v>0.66100000000000048</v>
      </c>
      <c r="AU161" s="135">
        <v>1.5789999999999971</v>
      </c>
      <c r="AV161" s="135">
        <v>5.4610000000000047</v>
      </c>
      <c r="AW161" s="135">
        <v>1.1479999999999935</v>
      </c>
      <c r="AX161" s="135">
        <v>0.50399999999999334</v>
      </c>
      <c r="AY161" s="135">
        <v>2.8699999999999948</v>
      </c>
      <c r="AZ161" s="135">
        <v>1.7879999999999896</v>
      </c>
      <c r="BA161" s="135">
        <v>4.4990000000000085</v>
      </c>
      <c r="BB161" s="135">
        <v>3.5420000000000007</v>
      </c>
      <c r="BC161" s="135">
        <v>1.6159999999999952</v>
      </c>
      <c r="BD161" s="135">
        <v>3.7889999999999979</v>
      </c>
      <c r="BE161" s="135">
        <v>0.97499999999999254</v>
      </c>
      <c r="BF161" s="135">
        <v>2.2170000000000023</v>
      </c>
      <c r="BG161" s="135">
        <v>0.47600000000000975</v>
      </c>
      <c r="BH161" s="135">
        <v>3.0580000000000052</v>
      </c>
      <c r="BI161" s="135">
        <v>-4.9999999999994493E-3</v>
      </c>
      <c r="BJ161" s="135">
        <v>0.29600000000000737</v>
      </c>
      <c r="BK161" s="135">
        <v>3.2019999999999937</v>
      </c>
      <c r="BL161" s="135">
        <v>1.8999999999999906</v>
      </c>
      <c r="BM161" s="135">
        <v>3.5369999999999902</v>
      </c>
      <c r="BN161" s="135">
        <v>2.6229999999999976</v>
      </c>
      <c r="BO161" s="135">
        <v>2.849999999999997</v>
      </c>
      <c r="BP161" s="135">
        <v>3.7570000000000103</v>
      </c>
      <c r="BQ161" s="135">
        <v>1.9700000000000051</v>
      </c>
      <c r="BR161" s="135">
        <v>2.3819999999999952</v>
      </c>
      <c r="BS161" s="135">
        <v>2.3819999999999952</v>
      </c>
      <c r="BT161" s="135">
        <v>0.79199999999999271</v>
      </c>
      <c r="BU161" s="135">
        <v>0.73600000000000332</v>
      </c>
      <c r="BV161" s="135">
        <v>1.4140000000000041</v>
      </c>
      <c r="BW161" s="135">
        <v>1.3819999999999943</v>
      </c>
      <c r="BX161" s="135">
        <v>2.6580000000000048</v>
      </c>
      <c r="BY161" s="135">
        <v>4.940000000000011</v>
      </c>
      <c r="BZ161" s="135">
        <v>2.9910000000000103</v>
      </c>
      <c r="CA161" s="135">
        <v>6.347986411404194</v>
      </c>
      <c r="CB161" s="135">
        <v>6.347986411404194</v>
      </c>
      <c r="CC161" s="135">
        <v>6.347986411404194</v>
      </c>
      <c r="CD161" s="135">
        <v>0.73625005922588471</v>
      </c>
    </row>
    <row r="162" spans="1:82" x14ac:dyDescent="0.25">
      <c r="A162" s="12">
        <v>2015</v>
      </c>
      <c r="B162" s="144">
        <f t="shared" si="36"/>
        <v>0</v>
      </c>
      <c r="C162" s="144">
        <f t="shared" si="36"/>
        <v>0</v>
      </c>
      <c r="D162" s="144">
        <f t="shared" si="36"/>
        <v>0</v>
      </c>
      <c r="E162" s="144">
        <f t="shared" si="36"/>
        <v>0</v>
      </c>
      <c r="F162" s="144">
        <f t="shared" si="36"/>
        <v>0</v>
      </c>
      <c r="G162" s="144">
        <f t="shared" si="36"/>
        <v>0</v>
      </c>
      <c r="H162" s="144">
        <f t="shared" si="36"/>
        <v>0</v>
      </c>
      <c r="I162" s="144">
        <f t="shared" si="36"/>
        <v>0</v>
      </c>
      <c r="J162" s="144">
        <f t="shared" si="36"/>
        <v>0</v>
      </c>
      <c r="K162" s="144">
        <f t="shared" si="36"/>
        <v>0</v>
      </c>
      <c r="L162" s="144">
        <f t="shared" si="36"/>
        <v>0</v>
      </c>
      <c r="M162" s="144">
        <f t="shared" si="36"/>
        <v>0</v>
      </c>
      <c r="N162" s="144">
        <f t="shared" si="36"/>
        <v>0</v>
      </c>
      <c r="O162" s="144">
        <f t="shared" si="36"/>
        <v>0</v>
      </c>
      <c r="P162" s="144">
        <f t="shared" si="36"/>
        <v>0</v>
      </c>
      <c r="Q162" s="144">
        <f t="shared" si="36"/>
        <v>0</v>
      </c>
      <c r="R162" s="144">
        <f t="shared" ref="C162:AO167" si="38">+R60-R59</f>
        <v>0</v>
      </c>
      <c r="S162" s="144">
        <f t="shared" si="38"/>
        <v>0</v>
      </c>
      <c r="T162" s="144">
        <f t="shared" si="38"/>
        <v>0</v>
      </c>
      <c r="U162" s="144">
        <f t="shared" si="38"/>
        <v>0</v>
      </c>
      <c r="V162" s="144">
        <f t="shared" si="38"/>
        <v>0</v>
      </c>
      <c r="W162" s="144">
        <f t="shared" si="38"/>
        <v>0</v>
      </c>
      <c r="X162" s="144">
        <f t="shared" si="38"/>
        <v>0</v>
      </c>
      <c r="Y162" s="144">
        <f t="shared" si="38"/>
        <v>0</v>
      </c>
      <c r="Z162" s="144">
        <f t="shared" si="38"/>
        <v>0</v>
      </c>
      <c r="AA162" s="144">
        <f t="shared" si="38"/>
        <v>0</v>
      </c>
      <c r="AB162" s="144">
        <f t="shared" si="38"/>
        <v>0</v>
      </c>
      <c r="AC162" s="144">
        <f t="shared" si="38"/>
        <v>0</v>
      </c>
      <c r="AD162" s="144">
        <f t="shared" si="38"/>
        <v>0</v>
      </c>
      <c r="AE162" s="144">
        <f t="shared" si="38"/>
        <v>0</v>
      </c>
      <c r="AF162" s="144">
        <f t="shared" si="38"/>
        <v>0</v>
      </c>
      <c r="AG162" s="144">
        <f t="shared" si="38"/>
        <v>0</v>
      </c>
      <c r="AH162" s="144">
        <f t="shared" si="38"/>
        <v>0</v>
      </c>
      <c r="AI162" s="144">
        <f t="shared" si="38"/>
        <v>0</v>
      </c>
      <c r="AJ162" s="144">
        <f t="shared" si="38"/>
        <v>0</v>
      </c>
      <c r="AK162" s="144">
        <f t="shared" si="38"/>
        <v>0</v>
      </c>
      <c r="AL162" s="144">
        <f t="shared" si="38"/>
        <v>0</v>
      </c>
      <c r="AM162" s="144">
        <f t="shared" si="38"/>
        <v>0</v>
      </c>
      <c r="AN162" s="144">
        <f t="shared" si="38"/>
        <v>0</v>
      </c>
      <c r="AO162" s="144">
        <f t="shared" si="38"/>
        <v>0</v>
      </c>
      <c r="AQ162" s="135">
        <v>2.7309999999999945</v>
      </c>
      <c r="AR162" s="135">
        <v>2.3099999999999898</v>
      </c>
      <c r="AS162" s="135">
        <v>1.0150000000000103</v>
      </c>
      <c r="AT162" s="135">
        <v>1.0150000000000103</v>
      </c>
      <c r="AU162" s="135">
        <v>2.0410000000000039</v>
      </c>
      <c r="AV162" s="135">
        <v>4.8570000000000002</v>
      </c>
      <c r="AW162" s="135">
        <v>3.0880000000000019</v>
      </c>
      <c r="AX162" s="135">
        <v>-3.5460000000000047</v>
      </c>
      <c r="AY162" s="135">
        <v>0.65900000000000958</v>
      </c>
      <c r="AZ162" s="135">
        <v>2.1419999999999995</v>
      </c>
      <c r="BA162" s="135">
        <v>2.9560000000000031</v>
      </c>
      <c r="BB162" s="135">
        <v>3.6520000000000108</v>
      </c>
      <c r="BC162" s="135">
        <v>2.3430000000000062</v>
      </c>
      <c r="BD162" s="135">
        <v>9.900000000000464E-2</v>
      </c>
      <c r="BE162" s="135">
        <v>1.0420000000000096</v>
      </c>
      <c r="BF162" s="135">
        <v>1.4869999999999939</v>
      </c>
      <c r="BG162" s="135">
        <v>-0.19599999999998508</v>
      </c>
      <c r="BH162" s="135">
        <v>3.839999999999999</v>
      </c>
      <c r="BI162" s="135">
        <v>0.77799999999998981</v>
      </c>
      <c r="BJ162" s="135">
        <v>1.5609999999999902</v>
      </c>
      <c r="BK162" s="135">
        <v>2.8089999999999948</v>
      </c>
      <c r="BL162" s="135">
        <v>3.8850000000000051</v>
      </c>
      <c r="BM162" s="135">
        <v>2.0240000000000036</v>
      </c>
      <c r="BN162" s="135">
        <v>2.2690000000000099</v>
      </c>
      <c r="BO162" s="135">
        <v>3.2929999999999904</v>
      </c>
      <c r="BP162" s="135">
        <v>3.6759999999999904</v>
      </c>
      <c r="BQ162" s="135">
        <v>1.9670000000000076</v>
      </c>
      <c r="BR162" s="135">
        <v>3.2520000000000104</v>
      </c>
      <c r="BS162" s="135">
        <v>3.2520000000000104</v>
      </c>
      <c r="BT162" s="135">
        <v>1.7919999999999936</v>
      </c>
      <c r="BU162" s="135">
        <v>-1.9730000000000025</v>
      </c>
      <c r="BV162" s="135">
        <v>1.322000000000001</v>
      </c>
      <c r="BW162" s="135">
        <v>3.8370000000000015</v>
      </c>
      <c r="BX162" s="135">
        <v>4.4890000000000096</v>
      </c>
      <c r="BY162" s="135">
        <v>6.0840000000000005</v>
      </c>
      <c r="BZ162" s="135">
        <v>2.6229999999999976</v>
      </c>
      <c r="CA162" s="135">
        <v>6.3483045991546305</v>
      </c>
      <c r="CB162" s="135">
        <v>6.3483045991546305</v>
      </c>
      <c r="CC162" s="135">
        <v>6.3483045991546305</v>
      </c>
      <c r="CD162" s="135">
        <v>-1.9726925027130693</v>
      </c>
    </row>
    <row r="163" spans="1:82" x14ac:dyDescent="0.25">
      <c r="A163" s="12">
        <v>2016</v>
      </c>
      <c r="B163" s="144">
        <f t="shared" si="36"/>
        <v>0</v>
      </c>
      <c r="C163" s="144">
        <f t="shared" si="38"/>
        <v>0</v>
      </c>
      <c r="D163" s="144">
        <f t="shared" si="38"/>
        <v>0</v>
      </c>
      <c r="E163" s="144">
        <f t="shared" si="38"/>
        <v>0</v>
      </c>
      <c r="F163" s="144">
        <f t="shared" si="38"/>
        <v>0</v>
      </c>
      <c r="G163" s="144">
        <f t="shared" si="38"/>
        <v>0</v>
      </c>
      <c r="H163" s="144">
        <f t="shared" si="38"/>
        <v>0</v>
      </c>
      <c r="I163" s="144">
        <f t="shared" si="38"/>
        <v>0</v>
      </c>
      <c r="J163" s="144">
        <f t="shared" si="38"/>
        <v>0</v>
      </c>
      <c r="K163" s="144">
        <f t="shared" si="38"/>
        <v>0</v>
      </c>
      <c r="L163" s="144">
        <f t="shared" si="38"/>
        <v>0</v>
      </c>
      <c r="M163" s="144">
        <f t="shared" si="38"/>
        <v>0</v>
      </c>
      <c r="N163" s="144">
        <f t="shared" si="38"/>
        <v>0</v>
      </c>
      <c r="O163" s="144">
        <f t="shared" si="38"/>
        <v>2</v>
      </c>
      <c r="P163" s="144">
        <f t="shared" si="38"/>
        <v>0</v>
      </c>
      <c r="Q163" s="144">
        <f t="shared" si="38"/>
        <v>0</v>
      </c>
      <c r="R163" s="144">
        <f t="shared" si="38"/>
        <v>1</v>
      </c>
      <c r="S163" s="144">
        <f t="shared" si="38"/>
        <v>0</v>
      </c>
      <c r="T163" s="144">
        <f t="shared" si="38"/>
        <v>0</v>
      </c>
      <c r="U163" s="144">
        <f t="shared" si="38"/>
        <v>0</v>
      </c>
      <c r="V163" s="144">
        <f t="shared" si="38"/>
        <v>0</v>
      </c>
      <c r="W163" s="144">
        <f t="shared" si="38"/>
        <v>0</v>
      </c>
      <c r="X163" s="144">
        <f t="shared" si="38"/>
        <v>0</v>
      </c>
      <c r="Y163" s="144">
        <f t="shared" si="38"/>
        <v>0</v>
      </c>
      <c r="Z163" s="144">
        <f t="shared" si="38"/>
        <v>0</v>
      </c>
      <c r="AA163" s="144">
        <f t="shared" si="38"/>
        <v>0</v>
      </c>
      <c r="AB163" s="144">
        <f t="shared" si="38"/>
        <v>0</v>
      </c>
      <c r="AC163" s="144">
        <f t="shared" si="38"/>
        <v>0</v>
      </c>
      <c r="AD163" s="144">
        <f t="shared" si="38"/>
        <v>0</v>
      </c>
      <c r="AE163" s="144">
        <f t="shared" si="38"/>
        <v>0</v>
      </c>
      <c r="AF163" s="144">
        <f t="shared" si="38"/>
        <v>0</v>
      </c>
      <c r="AG163" s="144">
        <f t="shared" si="38"/>
        <v>0</v>
      </c>
      <c r="AH163" s="144">
        <f t="shared" si="38"/>
        <v>0</v>
      </c>
      <c r="AI163" s="144">
        <f t="shared" si="38"/>
        <v>0</v>
      </c>
      <c r="AJ163" s="144">
        <f t="shared" si="38"/>
        <v>0</v>
      </c>
      <c r="AK163" s="144">
        <f t="shared" si="38"/>
        <v>0</v>
      </c>
      <c r="AL163" s="144">
        <f t="shared" si="38"/>
        <v>0</v>
      </c>
      <c r="AM163" s="144">
        <f t="shared" si="38"/>
        <v>0</v>
      </c>
      <c r="AN163" s="144">
        <f t="shared" si="38"/>
        <v>0</v>
      </c>
      <c r="AO163" s="144">
        <f t="shared" si="38"/>
        <v>0</v>
      </c>
      <c r="AQ163" s="135">
        <v>-2.0800000000000041</v>
      </c>
      <c r="AR163" s="135">
        <v>2.7009999999999978</v>
      </c>
      <c r="AS163" s="135">
        <v>1.9889999999999963</v>
      </c>
      <c r="AT163" s="135">
        <v>1.9889999999999963</v>
      </c>
      <c r="AU163" s="135">
        <v>1.2669999999999959</v>
      </c>
      <c r="AV163" s="135">
        <v>4.2640000000000011</v>
      </c>
      <c r="AW163" s="135">
        <v>3.1460000000000043</v>
      </c>
      <c r="AX163" s="135">
        <v>-3.27599999999999</v>
      </c>
      <c r="AY163" s="135">
        <v>1.0010000000000074</v>
      </c>
      <c r="AZ163" s="135">
        <v>1.7539999999999889</v>
      </c>
      <c r="BA163" s="135">
        <v>2.0869999999999944</v>
      </c>
      <c r="BB163" s="135">
        <v>4.2040000000000077</v>
      </c>
      <c r="BC163" s="135">
        <v>3.2480000000000064</v>
      </c>
      <c r="BD163" s="135">
        <v>-1.226000000000016</v>
      </c>
      <c r="BE163" s="135">
        <v>1.0259999999999936</v>
      </c>
      <c r="BF163" s="135">
        <v>2.2299999999999986</v>
      </c>
      <c r="BG163" s="135">
        <v>-0.4870000000000152</v>
      </c>
      <c r="BH163" s="135">
        <v>3.8929999999999909</v>
      </c>
      <c r="BI163" s="135">
        <v>1.2930000000000108</v>
      </c>
      <c r="BJ163" s="135">
        <v>0.75400000000001022</v>
      </c>
      <c r="BK163" s="135">
        <v>2.9470000000000107</v>
      </c>
      <c r="BL163" s="135">
        <v>2.3679999999999923</v>
      </c>
      <c r="BM163" s="135">
        <v>2.5190000000000046</v>
      </c>
      <c r="BN163" s="135">
        <v>4.9779999999999935</v>
      </c>
      <c r="BO163" s="135">
        <v>2.6310000000000056</v>
      </c>
      <c r="BP163" s="135">
        <v>3.9579999999999949</v>
      </c>
      <c r="BQ163" s="135">
        <v>1.0720000000000063</v>
      </c>
      <c r="BR163" s="135">
        <v>3.9530000000000065</v>
      </c>
      <c r="BS163" s="135">
        <v>3.9530000000000065</v>
      </c>
      <c r="BT163" s="135">
        <v>2.018999999999993</v>
      </c>
      <c r="BU163" s="135">
        <v>0.19400000000000528</v>
      </c>
      <c r="BV163" s="135">
        <v>0.66500000000000448</v>
      </c>
      <c r="BW163" s="135">
        <v>3.0280000000000085</v>
      </c>
      <c r="BX163" s="135">
        <v>2.0710000000000006</v>
      </c>
      <c r="BY163" s="135">
        <v>3.3230000000000093</v>
      </c>
      <c r="BZ163" s="135">
        <v>2.2629999999999928</v>
      </c>
      <c r="CA163" s="135">
        <v>7.149460669724661</v>
      </c>
      <c r="CB163" s="135">
        <v>7.149460669724661</v>
      </c>
      <c r="CC163" s="135">
        <v>7.149460669724661</v>
      </c>
      <c r="CD163" s="135">
        <v>0.1936791549737471</v>
      </c>
    </row>
    <row r="164" spans="1:82" x14ac:dyDescent="0.25">
      <c r="A164" s="12">
        <v>2017</v>
      </c>
      <c r="B164" s="144">
        <f t="shared" si="36"/>
        <v>0</v>
      </c>
      <c r="C164" s="144">
        <f t="shared" si="38"/>
        <v>0</v>
      </c>
      <c r="D164" s="144">
        <f t="shared" si="38"/>
        <v>0</v>
      </c>
      <c r="E164" s="144">
        <f t="shared" si="38"/>
        <v>0</v>
      </c>
      <c r="F164" s="144">
        <f t="shared" si="38"/>
        <v>0</v>
      </c>
      <c r="G164" s="144">
        <f t="shared" si="38"/>
        <v>0</v>
      </c>
      <c r="H164" s="144">
        <f t="shared" si="38"/>
        <v>0</v>
      </c>
      <c r="I164" s="144">
        <f t="shared" si="38"/>
        <v>0</v>
      </c>
      <c r="J164" s="144">
        <f t="shared" si="38"/>
        <v>0</v>
      </c>
      <c r="K164" s="144">
        <f t="shared" si="38"/>
        <v>0</v>
      </c>
      <c r="L164" s="144">
        <f t="shared" si="38"/>
        <v>3</v>
      </c>
      <c r="M164" s="144">
        <f t="shared" si="38"/>
        <v>0</v>
      </c>
      <c r="N164" s="144">
        <f t="shared" si="38"/>
        <v>0</v>
      </c>
      <c r="O164" s="144">
        <f t="shared" si="38"/>
        <v>-2</v>
      </c>
      <c r="P164" s="144">
        <f t="shared" si="38"/>
        <v>0</v>
      </c>
      <c r="Q164" s="144">
        <f t="shared" si="38"/>
        <v>0</v>
      </c>
      <c r="R164" s="144">
        <f t="shared" si="38"/>
        <v>0</v>
      </c>
      <c r="S164" s="144">
        <f t="shared" si="38"/>
        <v>0</v>
      </c>
      <c r="T164" s="144">
        <f t="shared" si="38"/>
        <v>0</v>
      </c>
      <c r="U164" s="144">
        <f t="shared" si="38"/>
        <v>0</v>
      </c>
      <c r="V164" s="144">
        <f t="shared" si="38"/>
        <v>0</v>
      </c>
      <c r="W164" s="144">
        <f t="shared" si="38"/>
        <v>0</v>
      </c>
      <c r="X164" s="144">
        <f t="shared" si="38"/>
        <v>0</v>
      </c>
      <c r="Y164" s="144">
        <f t="shared" si="38"/>
        <v>0</v>
      </c>
      <c r="Z164" s="144">
        <f t="shared" si="38"/>
        <v>0</v>
      </c>
      <c r="AA164" s="144">
        <f t="shared" si="38"/>
        <v>0</v>
      </c>
      <c r="AB164" s="144">
        <f t="shared" si="38"/>
        <v>0</v>
      </c>
      <c r="AC164" s="144">
        <f t="shared" si="38"/>
        <v>0</v>
      </c>
      <c r="AD164" s="144">
        <f t="shared" si="38"/>
        <v>0</v>
      </c>
      <c r="AE164" s="144">
        <f t="shared" si="38"/>
        <v>0</v>
      </c>
      <c r="AF164" s="144">
        <f t="shared" si="38"/>
        <v>0</v>
      </c>
      <c r="AG164" s="144">
        <f t="shared" si="38"/>
        <v>0</v>
      </c>
      <c r="AH164" s="144">
        <f t="shared" si="38"/>
        <v>0</v>
      </c>
      <c r="AI164" s="144">
        <f t="shared" si="38"/>
        <v>0</v>
      </c>
      <c r="AJ164" s="144">
        <f t="shared" si="38"/>
        <v>0</v>
      </c>
      <c r="AK164" s="144">
        <f t="shared" si="38"/>
        <v>0</v>
      </c>
      <c r="AL164" s="144">
        <f t="shared" si="38"/>
        <v>0</v>
      </c>
      <c r="AM164" s="144">
        <f t="shared" si="38"/>
        <v>0</v>
      </c>
      <c r="AN164" s="144">
        <f t="shared" si="38"/>
        <v>0</v>
      </c>
      <c r="AO164" s="144">
        <f t="shared" si="38"/>
        <v>0</v>
      </c>
      <c r="AQ164" s="135">
        <v>2.8189999999999937</v>
      </c>
      <c r="AR164" s="135">
        <v>2.3779999999999912</v>
      </c>
      <c r="AS164" s="135">
        <v>2.259000000000011</v>
      </c>
      <c r="AT164" s="135">
        <v>2.259000000000011</v>
      </c>
      <c r="AU164" s="135">
        <v>1.6199999999999992</v>
      </c>
      <c r="AV164" s="135">
        <v>4.1949999999999932</v>
      </c>
      <c r="AW164" s="135">
        <v>3.176000000000001</v>
      </c>
      <c r="AX164" s="135">
        <v>1.3230000000000075</v>
      </c>
      <c r="AY164" s="135">
        <v>3.0399999999999983</v>
      </c>
      <c r="AZ164" s="135">
        <v>1.3120000000000021</v>
      </c>
      <c r="BA164" s="135">
        <v>1.3589999999999991</v>
      </c>
      <c r="BB164" s="135">
        <v>4.157999999999995</v>
      </c>
      <c r="BC164" s="135">
        <v>2.8189999999999937</v>
      </c>
      <c r="BD164" s="135">
        <v>2.3679999999999923</v>
      </c>
      <c r="BE164" s="135">
        <v>2.4410000000000043</v>
      </c>
      <c r="BF164" s="135">
        <v>2.6799999999999935</v>
      </c>
      <c r="BG164" s="135">
        <v>1.0920000000000041</v>
      </c>
      <c r="BH164" s="135">
        <v>4.8429999999999973</v>
      </c>
      <c r="BI164" s="135">
        <v>1.6680000000000028</v>
      </c>
      <c r="BJ164" s="135">
        <v>1.6750000000000043</v>
      </c>
      <c r="BK164" s="135">
        <v>3.1600000000000072</v>
      </c>
      <c r="BL164" s="135">
        <v>3.3130000000000104</v>
      </c>
      <c r="BM164" s="135">
        <v>4.282000000000008</v>
      </c>
      <c r="BN164" s="135">
        <v>1.3169999999999904</v>
      </c>
      <c r="BO164" s="135">
        <v>2.1130000000000093</v>
      </c>
      <c r="BP164" s="135">
        <v>3.5060000000000091</v>
      </c>
      <c r="BQ164" s="135">
        <v>2.3230000000000084</v>
      </c>
      <c r="BR164" s="135">
        <v>2.5190000000000046</v>
      </c>
      <c r="BS164" s="135">
        <v>2.5190000000000046</v>
      </c>
      <c r="BT164" s="135">
        <v>3.5060000000000091</v>
      </c>
      <c r="BU164" s="135">
        <v>1.8259999999999943</v>
      </c>
      <c r="BV164" s="135">
        <v>1.1579999999999924</v>
      </c>
      <c r="BW164" s="135">
        <v>2.9770000000000074</v>
      </c>
      <c r="BX164" s="135">
        <v>2.5679999999999925</v>
      </c>
      <c r="BY164" s="135">
        <v>7.5020000000000087</v>
      </c>
      <c r="BZ164" s="135">
        <v>2.1339999999999915</v>
      </c>
      <c r="CA164" s="135">
        <v>6.930993316431211</v>
      </c>
      <c r="CB164" s="135">
        <v>6.930993316431211</v>
      </c>
      <c r="CC164" s="135">
        <v>6.930993316431211</v>
      </c>
      <c r="CD164" s="135">
        <v>1.8258248156596713</v>
      </c>
    </row>
    <row r="165" spans="1:82" x14ac:dyDescent="0.25">
      <c r="A165" s="12">
        <v>2018</v>
      </c>
      <c r="B165" s="144">
        <f t="shared" si="36"/>
        <v>0</v>
      </c>
      <c r="C165" s="144">
        <f t="shared" si="38"/>
        <v>0</v>
      </c>
      <c r="D165" s="144">
        <f t="shared" si="38"/>
        <v>0</v>
      </c>
      <c r="E165" s="144">
        <f t="shared" si="38"/>
        <v>0</v>
      </c>
      <c r="F165" s="144">
        <f t="shared" si="38"/>
        <v>0</v>
      </c>
      <c r="G165" s="144">
        <f t="shared" si="38"/>
        <v>0</v>
      </c>
      <c r="H165" s="144">
        <f t="shared" si="38"/>
        <v>0</v>
      </c>
      <c r="I165" s="144">
        <f t="shared" si="38"/>
        <v>0</v>
      </c>
      <c r="J165" s="144">
        <f t="shared" si="38"/>
        <v>0</v>
      </c>
      <c r="K165" s="144">
        <f t="shared" si="38"/>
        <v>0</v>
      </c>
      <c r="L165" s="144">
        <f t="shared" si="38"/>
        <v>0</v>
      </c>
      <c r="M165" s="144">
        <f t="shared" si="38"/>
        <v>0</v>
      </c>
      <c r="N165" s="144">
        <f t="shared" si="38"/>
        <v>0</v>
      </c>
      <c r="O165" s="144">
        <f t="shared" si="38"/>
        <v>0</v>
      </c>
      <c r="P165" s="144">
        <f t="shared" si="38"/>
        <v>0</v>
      </c>
      <c r="Q165" s="144">
        <f t="shared" si="38"/>
        <v>0</v>
      </c>
      <c r="R165" s="144">
        <f t="shared" si="38"/>
        <v>0</v>
      </c>
      <c r="S165" s="144">
        <f t="shared" si="38"/>
        <v>0</v>
      </c>
      <c r="T165" s="144">
        <f t="shared" si="38"/>
        <v>0</v>
      </c>
      <c r="U165" s="144">
        <f t="shared" si="38"/>
        <v>0</v>
      </c>
      <c r="V165" s="144">
        <f t="shared" si="38"/>
        <v>0</v>
      </c>
      <c r="W165" s="144">
        <f t="shared" si="38"/>
        <v>0</v>
      </c>
      <c r="X165" s="144">
        <f t="shared" si="38"/>
        <v>0</v>
      </c>
      <c r="Y165" s="144">
        <f t="shared" si="38"/>
        <v>0</v>
      </c>
      <c r="Z165" s="144">
        <f t="shared" si="38"/>
        <v>0</v>
      </c>
      <c r="AA165" s="144">
        <f t="shared" si="38"/>
        <v>0</v>
      </c>
      <c r="AB165" s="144">
        <f t="shared" si="38"/>
        <v>0</v>
      </c>
      <c r="AC165" s="144">
        <f t="shared" si="38"/>
        <v>0</v>
      </c>
      <c r="AD165" s="144">
        <f t="shared" si="38"/>
        <v>0</v>
      </c>
      <c r="AE165" s="144">
        <f t="shared" si="38"/>
        <v>0</v>
      </c>
      <c r="AF165" s="144">
        <f t="shared" si="38"/>
        <v>0</v>
      </c>
      <c r="AG165" s="144">
        <f t="shared" si="38"/>
        <v>1</v>
      </c>
      <c r="AH165" s="144">
        <f t="shared" si="38"/>
        <v>0</v>
      </c>
      <c r="AI165" s="144">
        <f t="shared" si="38"/>
        <v>0</v>
      </c>
      <c r="AJ165" s="144">
        <f t="shared" si="38"/>
        <v>0</v>
      </c>
      <c r="AK165" s="144">
        <f t="shared" si="38"/>
        <v>0</v>
      </c>
      <c r="AL165" s="144">
        <f t="shared" si="38"/>
        <v>0</v>
      </c>
      <c r="AM165" s="144">
        <f t="shared" si="38"/>
        <v>0</v>
      </c>
      <c r="AN165" s="144">
        <f t="shared" si="38"/>
        <v>0</v>
      </c>
      <c r="AO165" s="144">
        <f t="shared" si="38"/>
        <v>0</v>
      </c>
      <c r="AQ165" s="135">
        <v>-2.6170000000000138</v>
      </c>
      <c r="AR165" s="135">
        <v>2.7700000000000058</v>
      </c>
      <c r="AS165" s="135">
        <v>2.5020000000000042</v>
      </c>
      <c r="AT165" s="135">
        <v>2.5020000000000042</v>
      </c>
      <c r="AU165" s="135">
        <v>1.8189999999999928</v>
      </c>
      <c r="AV165" s="135">
        <v>4.2240000000000055</v>
      </c>
      <c r="AW165" s="135">
        <v>3.74000000000001</v>
      </c>
      <c r="AX165" s="135">
        <v>1.7840000000000078</v>
      </c>
      <c r="AY165" s="135">
        <v>2.7770000000000072</v>
      </c>
      <c r="AZ165" s="135">
        <v>3.9800000000000058</v>
      </c>
      <c r="BA165" s="135">
        <v>2.5640000000000107</v>
      </c>
      <c r="BB165" s="135">
        <v>2.6159999999999961</v>
      </c>
      <c r="BC165" s="135">
        <v>1.9910000000000094</v>
      </c>
      <c r="BD165" s="135">
        <v>1.2890000000000068</v>
      </c>
      <c r="BE165" s="135">
        <v>1.8410000000000037</v>
      </c>
      <c r="BF165" s="135">
        <v>1.0860000000000092</v>
      </c>
      <c r="BG165" s="135">
        <v>1.6680000000000028</v>
      </c>
      <c r="BH165" s="135">
        <v>3.8450000000000095</v>
      </c>
      <c r="BI165" s="135">
        <v>0.9260000000000046</v>
      </c>
      <c r="BJ165" s="135">
        <v>0.58400000000000674</v>
      </c>
      <c r="BK165" s="135">
        <v>2.9069999999999929</v>
      </c>
      <c r="BL165" s="135">
        <v>3.9889999999999981</v>
      </c>
      <c r="BM165" s="135">
        <v>3.9930000000000021</v>
      </c>
      <c r="BN165" s="135">
        <v>2.0040000000000058</v>
      </c>
      <c r="BO165" s="135">
        <v>2.1949999999999914</v>
      </c>
      <c r="BP165" s="135">
        <v>3.4319999999999906</v>
      </c>
      <c r="BQ165" s="135">
        <v>1.1190000000000033</v>
      </c>
      <c r="BR165" s="135">
        <v>3.9770000000000083</v>
      </c>
      <c r="BS165" s="135">
        <v>3.9770000000000083</v>
      </c>
      <c r="BT165" s="135">
        <v>2.8489999999999904</v>
      </c>
      <c r="BU165" s="135">
        <v>2.8070000000000039</v>
      </c>
      <c r="BV165" s="135">
        <v>1.4880000000000004</v>
      </c>
      <c r="BW165" s="135">
        <v>2.289999999999992</v>
      </c>
      <c r="BX165" s="135">
        <v>1.9500000000000073</v>
      </c>
      <c r="BY165" s="135">
        <v>2.9800000000000049</v>
      </c>
      <c r="BZ165" s="135">
        <v>1.6510000000000025</v>
      </c>
      <c r="CA165" s="135">
        <v>6.3414900542204888</v>
      </c>
      <c r="CB165" s="135">
        <v>6.3414900542204888</v>
      </c>
      <c r="CC165" s="135">
        <v>6.3414900542204888</v>
      </c>
      <c r="CD165" s="135">
        <v>2.807203086053689</v>
      </c>
    </row>
    <row r="166" spans="1:82" x14ac:dyDescent="0.25">
      <c r="A166" s="12">
        <v>2019</v>
      </c>
      <c r="B166" s="144">
        <f t="shared" si="36"/>
        <v>0</v>
      </c>
      <c r="C166" s="144">
        <f t="shared" si="38"/>
        <v>0</v>
      </c>
      <c r="D166" s="144">
        <f t="shared" si="38"/>
        <v>0</v>
      </c>
      <c r="E166" s="144">
        <f t="shared" si="38"/>
        <v>0</v>
      </c>
      <c r="F166" s="144">
        <f t="shared" si="38"/>
        <v>0</v>
      </c>
      <c r="G166" s="144">
        <f t="shared" si="38"/>
        <v>0</v>
      </c>
      <c r="H166" s="144">
        <f t="shared" si="38"/>
        <v>0</v>
      </c>
      <c r="I166" s="144">
        <f t="shared" si="38"/>
        <v>0</v>
      </c>
      <c r="J166" s="144">
        <f t="shared" si="38"/>
        <v>0</v>
      </c>
      <c r="K166" s="144">
        <f t="shared" si="38"/>
        <v>0</v>
      </c>
      <c r="L166" s="144">
        <f t="shared" si="38"/>
        <v>0</v>
      </c>
      <c r="M166" s="144">
        <f t="shared" si="38"/>
        <v>0</v>
      </c>
      <c r="N166" s="144">
        <f t="shared" si="38"/>
        <v>0</v>
      </c>
      <c r="O166" s="144">
        <f t="shared" si="38"/>
        <v>0</v>
      </c>
      <c r="P166" s="144">
        <f t="shared" si="38"/>
        <v>0</v>
      </c>
      <c r="Q166" s="144">
        <f t="shared" si="38"/>
        <v>0</v>
      </c>
      <c r="R166" s="144">
        <f t="shared" si="38"/>
        <v>0</v>
      </c>
      <c r="S166" s="144">
        <f t="shared" si="38"/>
        <v>0</v>
      </c>
      <c r="T166" s="144">
        <f t="shared" si="38"/>
        <v>0</v>
      </c>
      <c r="U166" s="144">
        <f t="shared" si="38"/>
        <v>0</v>
      </c>
      <c r="V166" s="144">
        <f t="shared" si="38"/>
        <v>0</v>
      </c>
      <c r="W166" s="144">
        <f t="shared" si="38"/>
        <v>0</v>
      </c>
      <c r="X166" s="144">
        <f t="shared" si="38"/>
        <v>0</v>
      </c>
      <c r="Y166" s="144">
        <f t="shared" si="38"/>
        <v>0</v>
      </c>
      <c r="Z166" s="144">
        <f t="shared" si="38"/>
        <v>0</v>
      </c>
      <c r="AA166" s="144">
        <f t="shared" si="38"/>
        <v>0</v>
      </c>
      <c r="AB166" s="144">
        <f t="shared" si="38"/>
        <v>0</v>
      </c>
      <c r="AC166" s="144">
        <f t="shared" si="38"/>
        <v>0</v>
      </c>
      <c r="AD166" s="144">
        <f t="shared" si="38"/>
        <v>0</v>
      </c>
      <c r="AE166" s="144">
        <f t="shared" si="38"/>
        <v>0</v>
      </c>
      <c r="AF166" s="144">
        <f t="shared" si="38"/>
        <v>2</v>
      </c>
      <c r="AG166" s="144">
        <f t="shared" si="38"/>
        <v>0</v>
      </c>
      <c r="AH166" s="144">
        <f t="shared" si="38"/>
        <v>0</v>
      </c>
      <c r="AI166" s="144">
        <f t="shared" si="38"/>
        <v>0</v>
      </c>
      <c r="AJ166" s="144">
        <f t="shared" si="38"/>
        <v>0</v>
      </c>
      <c r="AK166" s="144">
        <f t="shared" si="38"/>
        <v>0</v>
      </c>
      <c r="AL166" s="144">
        <f t="shared" si="38"/>
        <v>0</v>
      </c>
      <c r="AM166" s="144">
        <f t="shared" si="38"/>
        <v>0</v>
      </c>
      <c r="AN166" s="144">
        <f t="shared" si="38"/>
        <v>0</v>
      </c>
      <c r="AO166" s="144">
        <f t="shared" si="38"/>
        <v>0</v>
      </c>
      <c r="AQ166" s="135">
        <v>-2.0259999999999945</v>
      </c>
      <c r="AR166" s="135">
        <v>1.9949999999999912</v>
      </c>
      <c r="AS166" s="135">
        <v>1.4909999999999979</v>
      </c>
      <c r="AT166" s="135">
        <v>1.4909999999999979</v>
      </c>
      <c r="AU166" s="135">
        <v>2.1490000000000009</v>
      </c>
      <c r="AV166" s="135">
        <v>2.2170000000000023</v>
      </c>
      <c r="AW166" s="135">
        <v>2.8310000000000057</v>
      </c>
      <c r="AX166" s="135">
        <v>1.2210000000000054</v>
      </c>
      <c r="AY166" s="135">
        <v>1.8799999999999928</v>
      </c>
      <c r="AZ166" s="135">
        <v>0.84500000000000686</v>
      </c>
      <c r="BA166" s="135">
        <v>3.1870000000000065</v>
      </c>
      <c r="BB166" s="135">
        <v>2.418000000000009</v>
      </c>
      <c r="BC166" s="135">
        <v>2.1139999999999937</v>
      </c>
      <c r="BD166" s="135">
        <v>1.1999999999989797E-2</v>
      </c>
      <c r="BE166" s="135">
        <v>1.8389999999999906</v>
      </c>
      <c r="BF166" s="135">
        <v>1.0499999999999954</v>
      </c>
      <c r="BG166" s="135">
        <v>1.8040000000000056</v>
      </c>
      <c r="BH166" s="135">
        <v>2.6529999999999943</v>
      </c>
      <c r="BI166" s="135">
        <v>0.49999999999998934</v>
      </c>
      <c r="BJ166" s="135">
        <v>-0.23999999999999577</v>
      </c>
      <c r="BK166" s="135">
        <v>2.2440000000000015</v>
      </c>
      <c r="BL166" s="135">
        <v>2.4839999999999973</v>
      </c>
      <c r="BM166" s="135">
        <v>4.5739999999999892</v>
      </c>
      <c r="BN166" s="135">
        <v>3.283999999999998</v>
      </c>
      <c r="BO166" s="135">
        <v>-0.18599999999999728</v>
      </c>
      <c r="BP166" s="135">
        <v>2.8729999999999922</v>
      </c>
      <c r="BQ166" s="135">
        <v>0.74600000000000222</v>
      </c>
      <c r="BR166" s="135">
        <v>2.1500000000000075</v>
      </c>
      <c r="BS166" s="135">
        <v>2.1500000000000075</v>
      </c>
      <c r="BT166" s="135">
        <v>2.6829999999999909</v>
      </c>
      <c r="BU166" s="135">
        <v>2.1980000000000111</v>
      </c>
      <c r="BV166" s="135">
        <v>0.11300000000000754</v>
      </c>
      <c r="BW166" s="135">
        <v>2.0820000000000061</v>
      </c>
      <c r="BX166" s="135">
        <v>1.9859999999999989</v>
      </c>
      <c r="BY166" s="135">
        <v>0.8899999999999908</v>
      </c>
      <c r="BZ166" s="135">
        <v>1.6720000000000068</v>
      </c>
      <c r="CA166" s="135">
        <v>6.1185176701126442</v>
      </c>
      <c r="CB166" s="135">
        <v>6.1185176701126442</v>
      </c>
      <c r="CC166" s="135">
        <v>6.1185176701126442</v>
      </c>
      <c r="CD166" s="135">
        <v>2.1981197546264042</v>
      </c>
    </row>
    <row r="167" spans="1:82" x14ac:dyDescent="0.25">
      <c r="A167" s="12">
        <v>2020</v>
      </c>
      <c r="B167" s="144">
        <f t="shared" si="36"/>
        <v>0</v>
      </c>
      <c r="C167" s="144">
        <f t="shared" si="38"/>
        <v>0</v>
      </c>
      <c r="D167" s="144">
        <f t="shared" si="38"/>
        <v>0</v>
      </c>
      <c r="E167" s="144">
        <f t="shared" si="38"/>
        <v>0</v>
      </c>
      <c r="F167" s="144">
        <f t="shared" si="38"/>
        <v>0</v>
      </c>
      <c r="G167" s="144">
        <f t="shared" si="38"/>
        <v>0</v>
      </c>
      <c r="H167" s="144">
        <f t="shared" si="38"/>
        <v>0</v>
      </c>
      <c r="I167" s="144">
        <f t="shared" si="38"/>
        <v>0</v>
      </c>
      <c r="J167" s="144">
        <f t="shared" si="38"/>
        <v>0</v>
      </c>
      <c r="K167" s="144">
        <f t="shared" si="38"/>
        <v>0</v>
      </c>
      <c r="L167" s="144">
        <f t="shared" si="38"/>
        <v>0</v>
      </c>
      <c r="M167" s="144">
        <f t="shared" si="38"/>
        <v>0</v>
      </c>
      <c r="N167" s="144">
        <f t="shared" si="38"/>
        <v>0</v>
      </c>
      <c r="O167" s="144">
        <f t="shared" si="38"/>
        <v>0</v>
      </c>
      <c r="P167" s="144">
        <f t="shared" si="38"/>
        <v>0</v>
      </c>
      <c r="Q167" s="144">
        <f t="shared" si="38"/>
        <v>0</v>
      </c>
      <c r="R167" s="144">
        <f t="shared" si="38"/>
        <v>0</v>
      </c>
      <c r="S167" s="144">
        <f t="shared" si="38"/>
        <v>0</v>
      </c>
      <c r="T167" s="144">
        <f t="shared" si="38"/>
        <v>0</v>
      </c>
      <c r="U167" s="144">
        <f t="shared" si="38"/>
        <v>2</v>
      </c>
      <c r="V167" s="144">
        <f t="shared" si="38"/>
        <v>0</v>
      </c>
      <c r="W167" s="144">
        <f t="shared" si="38"/>
        <v>0</v>
      </c>
      <c r="X167" s="144">
        <f t="shared" si="38"/>
        <v>0</v>
      </c>
      <c r="Y167" s="144">
        <f t="shared" si="38"/>
        <v>0</v>
      </c>
      <c r="Z167" s="144">
        <f t="shared" si="38"/>
        <v>0</v>
      </c>
      <c r="AA167" s="144">
        <f t="shared" si="38"/>
        <v>0</v>
      </c>
      <c r="AB167" s="144">
        <f t="shared" si="38"/>
        <v>0</v>
      </c>
      <c r="AC167" s="144">
        <f t="shared" si="38"/>
        <v>0</v>
      </c>
      <c r="AD167" s="144">
        <f t="shared" si="38"/>
        <v>0</v>
      </c>
      <c r="AE167" s="144">
        <f t="shared" si="38"/>
        <v>0</v>
      </c>
      <c r="AF167" s="144">
        <f t="shared" si="38"/>
        <v>0</v>
      </c>
      <c r="AG167" s="144">
        <f t="shared" si="38"/>
        <v>0</v>
      </c>
      <c r="AH167" s="144">
        <f t="shared" si="38"/>
        <v>0</v>
      </c>
      <c r="AI167" s="144">
        <f t="shared" si="38"/>
        <v>0</v>
      </c>
      <c r="AJ167" s="144">
        <f t="shared" si="38"/>
        <v>0</v>
      </c>
      <c r="AK167" s="144">
        <f t="shared" si="38"/>
        <v>0</v>
      </c>
      <c r="AL167" s="144">
        <f t="shared" si="38"/>
        <v>0</v>
      </c>
      <c r="AM167" s="144">
        <f t="shared" si="38"/>
        <v>0</v>
      </c>
      <c r="AN167" s="144">
        <f t="shared" si="38"/>
        <v>4</v>
      </c>
      <c r="AO167" s="144">
        <f t="shared" si="38"/>
        <v>0</v>
      </c>
      <c r="AQ167" s="135">
        <v>-9.8949999999999978</v>
      </c>
      <c r="AR167" s="135">
        <v>-2.1789999999999976</v>
      </c>
      <c r="AS167" s="135">
        <v>-6.7350000000000021</v>
      </c>
      <c r="AT167" s="135">
        <v>-6.7350000000000021</v>
      </c>
      <c r="AU167" s="135">
        <v>-5.6599999999999984</v>
      </c>
      <c r="AV167" s="135">
        <v>-8.7379999999999907</v>
      </c>
      <c r="AW167" s="135">
        <v>-3.1190000000000051</v>
      </c>
      <c r="AX167" s="135">
        <v>-3.8789999999999991</v>
      </c>
      <c r="AY167" s="135">
        <v>-5.2329999999999988</v>
      </c>
      <c r="AZ167" s="135">
        <v>-6.0629999999999846</v>
      </c>
      <c r="BA167" s="135">
        <v>-7.0479999999999983</v>
      </c>
      <c r="BB167" s="135">
        <v>-4.0510000000000046</v>
      </c>
      <c r="BC167" s="135">
        <v>-2.0610000000000017</v>
      </c>
      <c r="BD167" s="135">
        <v>-7.7879999999999949</v>
      </c>
      <c r="BE167" s="135">
        <v>-7.9870000000000001</v>
      </c>
      <c r="BF167" s="135">
        <v>-4.5599999999999969</v>
      </c>
      <c r="BG167" s="135">
        <v>-9.0190000000000108</v>
      </c>
      <c r="BH167" s="135">
        <v>-8.9649999999999999</v>
      </c>
      <c r="BI167" s="135">
        <v>-9.0259999999999891</v>
      </c>
      <c r="BJ167" s="135">
        <v>-4.498000000000002</v>
      </c>
      <c r="BK167" s="135">
        <v>-0.85200000000000831</v>
      </c>
      <c r="BL167" s="135">
        <v>-3.7690000000000001</v>
      </c>
      <c r="BM167" s="135">
        <v>-0.13199999999999878</v>
      </c>
      <c r="BN167" s="135">
        <v>-1.7769999999999953</v>
      </c>
      <c r="BO167" s="135">
        <v>-8.1670000000000016</v>
      </c>
      <c r="BP167" s="135">
        <v>-2.0740000000000092</v>
      </c>
      <c r="BQ167" s="135">
        <v>-0.71700000000000097</v>
      </c>
      <c r="BR167" s="135">
        <v>-11.017999999999983</v>
      </c>
      <c r="BS167" s="135">
        <v>-11.017999999999983</v>
      </c>
      <c r="BT167" s="135">
        <v>-8.4419999999999931</v>
      </c>
      <c r="BU167" s="135">
        <v>-2.7000000000000024</v>
      </c>
      <c r="BV167" s="135">
        <v>-6.4320000000000039</v>
      </c>
      <c r="BW167" s="135">
        <v>-10.823000000000004</v>
      </c>
      <c r="BX167" s="135">
        <v>-2.9440000000000022</v>
      </c>
      <c r="BY167" s="135">
        <v>1.7940000000000067</v>
      </c>
      <c r="BZ167" s="135">
        <v>-9.27</v>
      </c>
      <c r="CA167" s="135">
        <v>-9.5730270692741204</v>
      </c>
      <c r="CB167" s="135">
        <v>-9.5730270692741204</v>
      </c>
      <c r="CC167" s="135">
        <v>-9.5730270692741204</v>
      </c>
      <c r="CD167" s="135">
        <v>-2.6999881000079551</v>
      </c>
    </row>
    <row r="168" spans="1:82" x14ac:dyDescent="0.25">
      <c r="AQ168" s="135">
        <v>10.20000000000001</v>
      </c>
      <c r="AR168" s="135">
        <v>4.6929999999999916</v>
      </c>
      <c r="AS168" s="135">
        <v>4.4839999999999991</v>
      </c>
      <c r="AT168" s="135">
        <v>4.4839999999999991</v>
      </c>
      <c r="AU168" s="135">
        <v>6.2750000000000083</v>
      </c>
      <c r="AV168" s="135">
        <v>6.1059999999999892</v>
      </c>
      <c r="AW168" s="135">
        <v>5.8000000000000052</v>
      </c>
      <c r="AX168" s="135">
        <v>4.6189999999999953</v>
      </c>
      <c r="AY168" s="135">
        <v>4.5630000000000059</v>
      </c>
      <c r="AZ168" s="135">
        <v>11.690000000000001</v>
      </c>
      <c r="BA168" s="135">
        <v>10.563000000000011</v>
      </c>
      <c r="BB168" s="135">
        <v>7.580000000000009</v>
      </c>
      <c r="BC168" s="135">
        <v>4.1279999999999983</v>
      </c>
      <c r="BD168" s="135">
        <v>4.235000000000011</v>
      </c>
      <c r="BE168" s="135">
        <v>6.9779999999999953</v>
      </c>
      <c r="BF168" s="135">
        <v>2.7870000000000061</v>
      </c>
      <c r="BG168" s="135">
        <v>8.3360000000000092</v>
      </c>
      <c r="BH168" s="135">
        <v>12.5</v>
      </c>
      <c r="BI168" s="135">
        <v>6.6359999999999975</v>
      </c>
      <c r="BJ168" s="135">
        <v>1.6210000000000058</v>
      </c>
      <c r="BK168" s="135">
        <v>4.0210000000000079</v>
      </c>
      <c r="BL168" s="135">
        <v>4.6720000000000095</v>
      </c>
      <c r="BM168" s="135">
        <v>4.9409999999999954</v>
      </c>
      <c r="BN168" s="135">
        <v>6.8869999999999987</v>
      </c>
      <c r="BO168" s="135">
        <v>4.7970000000000068</v>
      </c>
      <c r="BP168" s="135">
        <v>5.6310000000000082</v>
      </c>
      <c r="BQ168" s="135">
        <v>3.9230000000000098</v>
      </c>
      <c r="BR168" s="135">
        <v>13.297000000000004</v>
      </c>
      <c r="BS168" s="135">
        <v>13.297000000000004</v>
      </c>
      <c r="BT168" s="135">
        <v>4.881000000000002</v>
      </c>
      <c r="BU168" s="135">
        <v>4.6999999999999931</v>
      </c>
      <c r="BV168" s="135">
        <v>4.9150000000000027</v>
      </c>
      <c r="BW168" s="135">
        <v>5.1290000000000058</v>
      </c>
      <c r="BX168" s="135">
        <v>4.8010000000000108</v>
      </c>
      <c r="BY168" s="135">
        <v>10.986000000000008</v>
      </c>
      <c r="BZ168" s="135">
        <v>7.4410000000000087</v>
      </c>
      <c r="CA168" s="135">
        <v>5.5980193110892751</v>
      </c>
      <c r="CB168" s="135">
        <v>5.5980193110892751</v>
      </c>
      <c r="CC168" s="135">
        <v>5.5980193110892751</v>
      </c>
      <c r="CD168" s="135">
        <v>4.6999896772571992</v>
      </c>
    </row>
    <row r="170" spans="1:82" x14ac:dyDescent="0.25">
      <c r="B170" s="12" t="s">
        <v>35</v>
      </c>
      <c r="C170" s="12" t="s">
        <v>37</v>
      </c>
      <c r="D170" s="12" t="s">
        <v>54</v>
      </c>
      <c r="E170" s="12" t="s">
        <v>5</v>
      </c>
      <c r="F170" s="12" t="s">
        <v>59</v>
      </c>
      <c r="G170" s="12" t="s">
        <v>55</v>
      </c>
      <c r="H170" s="12" t="s">
        <v>199</v>
      </c>
      <c r="I170" s="12" t="s">
        <v>66</v>
      </c>
      <c r="J170" s="12" t="s">
        <v>57</v>
      </c>
      <c r="K170" s="12" t="s">
        <v>9</v>
      </c>
      <c r="L170" s="12" t="s">
        <v>17</v>
      </c>
      <c r="M170" s="12" t="s">
        <v>40</v>
      </c>
      <c r="N170" s="12" t="s">
        <v>73</v>
      </c>
      <c r="O170" s="12" t="s">
        <v>200</v>
      </c>
      <c r="P170" s="12" t="s">
        <v>65</v>
      </c>
      <c r="Q170" s="12" t="s">
        <v>25</v>
      </c>
      <c r="R170" s="12" t="s">
        <v>56</v>
      </c>
      <c r="S170" s="12" t="s">
        <v>79</v>
      </c>
      <c r="T170" s="12" t="s">
        <v>14</v>
      </c>
      <c r="U170" s="12" t="s">
        <v>83</v>
      </c>
      <c r="V170" s="12" t="s">
        <v>4</v>
      </c>
      <c r="W170" s="12" t="s">
        <v>72</v>
      </c>
      <c r="X170" s="12" t="s">
        <v>38</v>
      </c>
      <c r="Y170" s="12" t="s">
        <v>24</v>
      </c>
      <c r="Z170" s="12" t="s">
        <v>43</v>
      </c>
      <c r="AA170" s="12" t="s">
        <v>30</v>
      </c>
      <c r="AB170" s="12" t="s">
        <v>64</v>
      </c>
      <c r="AC170" s="12" t="s">
        <v>12</v>
      </c>
      <c r="AD170" s="12" t="s">
        <v>78</v>
      </c>
      <c r="AE170" s="12" t="s">
        <v>45</v>
      </c>
      <c r="AF170" s="12" t="s">
        <v>32</v>
      </c>
      <c r="AG170" s="12" t="s">
        <v>46</v>
      </c>
      <c r="AH170" s="12" t="s">
        <v>68</v>
      </c>
      <c r="AI170" s="12" t="s">
        <v>20</v>
      </c>
      <c r="AJ170" s="12" t="s">
        <v>26</v>
      </c>
      <c r="AK170" s="12" t="s">
        <v>44</v>
      </c>
      <c r="AL170" s="12" t="s">
        <v>41</v>
      </c>
      <c r="AM170" s="12" t="s">
        <v>15</v>
      </c>
      <c r="AN170" s="12" t="s">
        <v>201</v>
      </c>
      <c r="AO170" s="12" t="s">
        <v>202</v>
      </c>
    </row>
    <row r="171" spans="1:82" x14ac:dyDescent="0.25">
      <c r="B171" s="12">
        <f>+CORREL(B128:B167,AQ128:AQ167)</f>
        <v>0.11753949178786592</v>
      </c>
      <c r="C171" s="12" t="e">
        <f t="shared" ref="C171:AN171" si="39">+CORREL(C128:C167,AR128:AR167)</f>
        <v>#DIV/0!</v>
      </c>
      <c r="D171" s="12">
        <f t="shared" si="39"/>
        <v>-0.11341520045899574</v>
      </c>
      <c r="E171" s="12">
        <f>+CORREL(E128:E167,AT128:AT167)</f>
        <v>4.3200830082407514E-2</v>
      </c>
      <c r="F171" s="12">
        <f t="shared" si="39"/>
        <v>-9.3786847527532968E-2</v>
      </c>
      <c r="G171" s="12" t="e">
        <f t="shared" si="39"/>
        <v>#DIV/0!</v>
      </c>
      <c r="H171" s="12">
        <f t="shared" si="39"/>
        <v>-0.18425151600895337</v>
      </c>
      <c r="I171" s="12" t="e">
        <f t="shared" si="39"/>
        <v>#DIV/0!</v>
      </c>
      <c r="J171" s="12">
        <f t="shared" si="39"/>
        <v>5.018338820234703E-2</v>
      </c>
      <c r="K171" s="12">
        <f t="shared" si="39"/>
        <v>-8.427736534453574E-2</v>
      </c>
      <c r="L171" s="12">
        <f t="shared" si="39"/>
        <v>-8.9297462091888075E-2</v>
      </c>
      <c r="M171" s="12">
        <f t="shared" si="39"/>
        <v>2.0275477396607174E-2</v>
      </c>
      <c r="N171" s="12">
        <f t="shared" si="39"/>
        <v>-8.3107918851580573E-2</v>
      </c>
      <c r="O171" s="12">
        <f t="shared" si="39"/>
        <v>-0.10371377812410097</v>
      </c>
      <c r="P171" s="12">
        <f t="shared" si="39"/>
        <v>-0.10852109133517149</v>
      </c>
      <c r="Q171" s="12">
        <f t="shared" si="39"/>
        <v>7.6559593931157327E-2</v>
      </c>
      <c r="R171" s="12">
        <f t="shared" si="39"/>
        <v>-0.25729161322098387</v>
      </c>
      <c r="S171" s="12">
        <f t="shared" si="39"/>
        <v>-9.7163716695771285E-2</v>
      </c>
      <c r="T171" s="12">
        <f t="shared" si="39"/>
        <v>4.3731992777304378E-2</v>
      </c>
      <c r="U171" s="12">
        <f t="shared" si="39"/>
        <v>-0.26440041767952888</v>
      </c>
      <c r="V171" s="12" t="e">
        <f t="shared" si="39"/>
        <v>#DIV/0!</v>
      </c>
      <c r="W171" s="12">
        <f t="shared" si="39"/>
        <v>-0.62039080990519635</v>
      </c>
      <c r="X171" s="12">
        <f t="shared" si="39"/>
        <v>-0.45801807798327931</v>
      </c>
      <c r="Y171" s="12">
        <f t="shared" si="39"/>
        <v>6.9699295495935107E-2</v>
      </c>
      <c r="Z171" s="12">
        <f t="shared" si="39"/>
        <v>-0.39240438851285414</v>
      </c>
      <c r="AA171" s="12">
        <f t="shared" si="39"/>
        <v>-0.1812505400254753</v>
      </c>
      <c r="AB171" s="12">
        <f t="shared" si="39"/>
        <v>0.11027419130805274</v>
      </c>
      <c r="AC171" s="12">
        <f t="shared" si="39"/>
        <v>-0.56507340156691144</v>
      </c>
      <c r="AD171" s="12">
        <f t="shared" si="39"/>
        <v>0.1494373973721172</v>
      </c>
      <c r="AE171" s="12">
        <f t="shared" si="39"/>
        <v>-0.10111782778433712</v>
      </c>
      <c r="AF171" s="12">
        <f t="shared" si="39"/>
        <v>-0.28452646733076364</v>
      </c>
      <c r="AG171" s="12">
        <f t="shared" si="39"/>
        <v>-6.9290874498482938E-2</v>
      </c>
      <c r="AH171" s="12">
        <f t="shared" si="39"/>
        <v>-0.32409472695303654</v>
      </c>
      <c r="AI171" s="12">
        <f t="shared" si="39"/>
        <v>4.8964767061347378E-2</v>
      </c>
      <c r="AJ171" s="12">
        <f t="shared" si="39"/>
        <v>0.13297942839241172</v>
      </c>
      <c r="AK171" s="12">
        <f t="shared" si="39"/>
        <v>8.8846015418673624E-2</v>
      </c>
      <c r="AL171" s="12" t="e">
        <f>+CORREL(AL128:AL167,CA128:CA167)</f>
        <v>#DIV/0!</v>
      </c>
      <c r="AM171" s="12">
        <f t="shared" si="39"/>
        <v>-0.27829784682930997</v>
      </c>
      <c r="AN171" s="12">
        <f t="shared" si="39"/>
        <v>-0.28138667338848627</v>
      </c>
      <c r="AO171" s="12">
        <f>+CORREL(AO128:AO167,CD128:CD167)</f>
        <v>3.4027511846324273E-3</v>
      </c>
    </row>
    <row r="173" spans="1:82" x14ac:dyDescent="0.25">
      <c r="B173" s="12" t="s">
        <v>72</v>
      </c>
      <c r="C173" s="12" t="s">
        <v>12</v>
      </c>
      <c r="D173" s="12" t="s">
        <v>38</v>
      </c>
      <c r="E173" s="12" t="s">
        <v>43</v>
      </c>
      <c r="F173" s="12" t="s">
        <v>68</v>
      </c>
      <c r="G173" s="12" t="s">
        <v>32</v>
      </c>
      <c r="H173" s="12" t="s">
        <v>201</v>
      </c>
      <c r="I173" s="12" t="s">
        <v>15</v>
      </c>
      <c r="J173" s="12" t="s">
        <v>83</v>
      </c>
      <c r="K173" s="12" t="s">
        <v>56</v>
      </c>
      <c r="L173" s="12" t="s">
        <v>199</v>
      </c>
      <c r="M173" s="12" t="s">
        <v>30</v>
      </c>
      <c r="N173" s="12" t="s">
        <v>54</v>
      </c>
      <c r="O173" s="12" t="s">
        <v>65</v>
      </c>
      <c r="P173" s="12" t="s">
        <v>200</v>
      </c>
      <c r="Q173" s="12" t="s">
        <v>45</v>
      </c>
      <c r="R173" s="12" t="s">
        <v>79</v>
      </c>
      <c r="S173" s="12" t="s">
        <v>59</v>
      </c>
      <c r="T173" s="12" t="s">
        <v>17</v>
      </c>
      <c r="U173" s="12" t="s">
        <v>9</v>
      </c>
      <c r="V173" s="12" t="s">
        <v>73</v>
      </c>
      <c r="W173" s="12" t="s">
        <v>46</v>
      </c>
      <c r="X173" s="12" t="s">
        <v>202</v>
      </c>
      <c r="Y173" s="12" t="s">
        <v>40</v>
      </c>
      <c r="Z173" s="12" t="s">
        <v>5</v>
      </c>
      <c r="AA173" s="12" t="s">
        <v>14</v>
      </c>
      <c r="AB173" s="12" t="s">
        <v>20</v>
      </c>
      <c r="AC173" s="12" t="s">
        <v>57</v>
      </c>
      <c r="AD173" s="12" t="s">
        <v>24</v>
      </c>
      <c r="AE173" s="12" t="s">
        <v>25</v>
      </c>
      <c r="AF173" s="12" t="s">
        <v>44</v>
      </c>
      <c r="AG173" s="12" t="s">
        <v>64</v>
      </c>
      <c r="AH173" s="12" t="s">
        <v>35</v>
      </c>
      <c r="AI173" s="12" t="s">
        <v>26</v>
      </c>
      <c r="AJ173" s="12" t="s">
        <v>78</v>
      </c>
    </row>
    <row r="174" spans="1:82" x14ac:dyDescent="0.25">
      <c r="B174" s="12">
        <v>-0.62039080990519635</v>
      </c>
      <c r="C174" s="12">
        <v>-0.56507340156691144</v>
      </c>
      <c r="D174" s="12">
        <v>-0.45801807798327931</v>
      </c>
      <c r="E174" s="12">
        <v>-0.39240438851285414</v>
      </c>
      <c r="F174" s="12">
        <v>-0.32409472695303654</v>
      </c>
      <c r="G174" s="12">
        <v>-0.28452646733076364</v>
      </c>
      <c r="H174" s="12">
        <v>-0.28138667338848627</v>
      </c>
      <c r="I174" s="12">
        <v>-0.27829784682930997</v>
      </c>
      <c r="J174" s="12">
        <v>-0.26440041767952888</v>
      </c>
      <c r="K174" s="12">
        <v>-0.25729161322098387</v>
      </c>
      <c r="L174" s="12">
        <v>-0.18425151600895337</v>
      </c>
      <c r="M174" s="12">
        <v>-0.1812505400254753</v>
      </c>
      <c r="N174" s="12">
        <v>-0.11341520045899574</v>
      </c>
      <c r="O174" s="12">
        <v>-0.10852109133517149</v>
      </c>
      <c r="P174" s="12">
        <v>-0.10371377812410097</v>
      </c>
      <c r="Q174" s="12">
        <v>-0.10111782778433712</v>
      </c>
      <c r="R174" s="12">
        <v>-9.7163716695771285E-2</v>
      </c>
      <c r="S174" s="12">
        <v>-9.3786847527532968E-2</v>
      </c>
      <c r="T174" s="12">
        <v>-8.9297462091888075E-2</v>
      </c>
      <c r="U174" s="12">
        <v>-8.427736534453574E-2</v>
      </c>
      <c r="V174" s="12">
        <v>-8.3107918851580573E-2</v>
      </c>
      <c r="W174" s="12">
        <v>-6.9290874498482938E-2</v>
      </c>
      <c r="X174" s="12">
        <v>3.4027511846324273E-3</v>
      </c>
      <c r="Y174" s="12">
        <v>2.0275477396607174E-2</v>
      </c>
      <c r="Z174" s="12">
        <v>4.3200830082407514E-2</v>
      </c>
      <c r="AA174" s="12">
        <v>4.3731992777304378E-2</v>
      </c>
      <c r="AB174" s="12">
        <v>4.8964767061347378E-2</v>
      </c>
      <c r="AC174" s="12">
        <v>5.018338820234703E-2</v>
      </c>
      <c r="AD174" s="12">
        <v>6.9699295495935107E-2</v>
      </c>
      <c r="AE174" s="12">
        <v>7.6559593931157327E-2</v>
      </c>
      <c r="AF174" s="12">
        <v>8.8846015418673624E-2</v>
      </c>
      <c r="AG174" s="12">
        <v>0.11027419130805274</v>
      </c>
      <c r="AH174" s="12">
        <v>0.11753949178786592</v>
      </c>
      <c r="AI174" s="12">
        <v>0.13297942839241172</v>
      </c>
      <c r="AJ174" s="12">
        <v>0.1494373973721172</v>
      </c>
    </row>
    <row r="177" spans="11:34" x14ac:dyDescent="0.25"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</row>
    <row r="178" spans="11:34" x14ac:dyDescent="0.25"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</row>
    <row r="179" spans="11:34" x14ac:dyDescent="0.25"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</row>
    <row r="180" spans="11:34" x14ac:dyDescent="0.25"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</row>
    <row r="181" spans="11:34" x14ac:dyDescent="0.25"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</row>
    <row r="182" spans="11:34" x14ac:dyDescent="0.25"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</row>
    <row r="183" spans="11:34" x14ac:dyDescent="0.25"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</row>
    <row r="184" spans="11:34" x14ac:dyDescent="0.25"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</row>
    <row r="185" spans="11:34" x14ac:dyDescent="0.25"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</row>
    <row r="186" spans="11:34" x14ac:dyDescent="0.25"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</row>
    <row r="187" spans="11:34" x14ac:dyDescent="0.25"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</row>
    <row r="188" spans="11:34" x14ac:dyDescent="0.25"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</row>
    <row r="189" spans="11:34" x14ac:dyDescent="0.25"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</row>
    <row r="190" spans="11:34" x14ac:dyDescent="0.25"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</row>
    <row r="191" spans="11:34" x14ac:dyDescent="0.25"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</row>
    <row r="192" spans="11:34" x14ac:dyDescent="0.25"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</row>
    <row r="193" spans="11:34" x14ac:dyDescent="0.25"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</row>
    <row r="194" spans="11:34" x14ac:dyDescent="0.25"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</row>
    <row r="195" spans="11:34" x14ac:dyDescent="0.25"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</row>
    <row r="196" spans="11:34" x14ac:dyDescent="0.25"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</row>
    <row r="197" spans="11:34" x14ac:dyDescent="0.25"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</row>
    <row r="198" spans="11:34" x14ac:dyDescent="0.25"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</row>
    <row r="199" spans="11:34" x14ac:dyDescent="0.25"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</row>
    <row r="200" spans="11:34" x14ac:dyDescent="0.25"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</row>
    <row r="201" spans="11:34" x14ac:dyDescent="0.25"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</row>
    <row r="202" spans="11:34" x14ac:dyDescent="0.25"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</row>
    <row r="203" spans="11:34" x14ac:dyDescent="0.25"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</row>
    <row r="204" spans="11:34" x14ac:dyDescent="0.25"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</row>
    <row r="205" spans="11:34" x14ac:dyDescent="0.25"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</row>
    <row r="206" spans="11:34" x14ac:dyDescent="0.25"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</row>
    <row r="207" spans="11:34" x14ac:dyDescent="0.25"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EC8F-F9AA-44C8-9652-8BC092FE29A8}">
  <sheetPr>
    <tabColor rgb="FFFF0000"/>
  </sheetPr>
  <dimension ref="A1:KM325"/>
  <sheetViews>
    <sheetView tabSelected="1" zoomScale="70" zoomScaleNormal="70" workbookViewId="0">
      <pane xSplit="1" ySplit="6" topLeftCell="G276" activePane="bottomRight" state="frozen"/>
      <selection activeCell="Q31" sqref="Q31"/>
      <selection pane="topRight" activeCell="Q31" sqref="Q31"/>
      <selection pane="bottomLeft" activeCell="Q31" sqref="Q31"/>
      <selection pane="bottomRight" activeCell="AK302" sqref="AK302"/>
    </sheetView>
  </sheetViews>
  <sheetFormatPr defaultColWidth="9" defaultRowHeight="15" x14ac:dyDescent="0.25"/>
  <cols>
    <col min="1" max="1" width="16.375" style="12" customWidth="1"/>
    <col min="2" max="31" width="9" style="12"/>
    <col min="32" max="32" width="11.25" style="12" bestFit="1" customWidth="1"/>
    <col min="33" max="33" width="9" style="12"/>
    <col min="34" max="34" width="9" style="12" customWidth="1"/>
    <col min="35" max="76" width="9" style="12"/>
    <col min="77" max="78" width="7.75" style="12" bestFit="1" customWidth="1"/>
    <col min="79" max="79" width="8.375" style="12" bestFit="1" customWidth="1"/>
    <col min="80" max="80" width="7.75" style="12" bestFit="1" customWidth="1"/>
    <col min="81" max="81" width="8.375" style="12" bestFit="1" customWidth="1"/>
    <col min="82" max="82" width="8" style="12" bestFit="1" customWidth="1"/>
    <col min="83" max="16384" width="9" style="12"/>
  </cols>
  <sheetData>
    <row r="1" spans="1:299" x14ac:dyDescent="0.25">
      <c r="E1" s="12">
        <v>1992</v>
      </c>
      <c r="G1" s="12">
        <v>1993</v>
      </c>
      <c r="S1" s="12">
        <v>1989</v>
      </c>
      <c r="W1" s="12">
        <v>1992</v>
      </c>
      <c r="X1" s="12">
        <v>1994</v>
      </c>
      <c r="AF1" s="12">
        <v>1990</v>
      </c>
      <c r="AJ1" s="12">
        <v>1983</v>
      </c>
      <c r="CI1" s="13" t="s">
        <v>214</v>
      </c>
      <c r="EW1" s="13" t="s">
        <v>215</v>
      </c>
    </row>
    <row r="2" spans="1:299" x14ac:dyDescent="0.25">
      <c r="E2" s="12">
        <v>1992</v>
      </c>
      <c r="S2" s="12">
        <v>1990</v>
      </c>
      <c r="W2" s="12">
        <v>1995</v>
      </c>
      <c r="X2" s="12">
        <v>1994</v>
      </c>
      <c r="AF2" s="12">
        <v>1990</v>
      </c>
      <c r="AM2" s="12">
        <v>2007</v>
      </c>
      <c r="CI2" s="13"/>
      <c r="EW2" s="13"/>
    </row>
    <row r="3" spans="1:299" x14ac:dyDescent="0.25">
      <c r="C3" s="12">
        <v>2000</v>
      </c>
      <c r="E3" s="12">
        <v>1992</v>
      </c>
      <c r="G3" s="12">
        <v>1994</v>
      </c>
      <c r="H3" s="12">
        <v>2002</v>
      </c>
      <c r="J3" s="12">
        <v>1991</v>
      </c>
      <c r="L3" s="12">
        <v>1989</v>
      </c>
      <c r="M3" s="12">
        <v>1999</v>
      </c>
      <c r="R3" s="12">
        <v>1987</v>
      </c>
      <c r="S3" s="12">
        <v>1988</v>
      </c>
      <c r="U3" s="12">
        <v>1989</v>
      </c>
      <c r="W3" s="12">
        <v>1992</v>
      </c>
      <c r="X3" s="12">
        <v>1994</v>
      </c>
      <c r="Y3" s="12">
        <v>1995</v>
      </c>
      <c r="AA3" s="12">
        <v>1987</v>
      </c>
      <c r="AD3" s="12">
        <v>1988</v>
      </c>
      <c r="AE3" s="12">
        <v>1985</v>
      </c>
      <c r="AF3" s="12">
        <v>1992</v>
      </c>
      <c r="AG3" s="12">
        <v>1992</v>
      </c>
      <c r="AH3" s="12">
        <v>1986</v>
      </c>
      <c r="AJ3" s="12">
        <v>1985</v>
      </c>
      <c r="AN3" s="12">
        <v>1993</v>
      </c>
      <c r="AO3" s="12">
        <v>1995</v>
      </c>
      <c r="CI3" s="13"/>
      <c r="EW3" s="13"/>
    </row>
    <row r="4" spans="1:299" s="142" customFormat="1" x14ac:dyDescent="0.25">
      <c r="A4" s="147" t="s">
        <v>216</v>
      </c>
    </row>
    <row r="5" spans="1:299" x14ac:dyDescent="0.25">
      <c r="B5" s="12" t="s">
        <v>35</v>
      </c>
      <c r="C5" s="12" t="s">
        <v>37</v>
      </c>
      <c r="D5" s="12" t="s">
        <v>54</v>
      </c>
      <c r="E5" s="12" t="s">
        <v>5</v>
      </c>
      <c r="F5" s="12" t="s">
        <v>59</v>
      </c>
      <c r="G5" s="12" t="s">
        <v>55</v>
      </c>
      <c r="H5" s="12" t="s">
        <v>199</v>
      </c>
      <c r="I5" s="12" t="s">
        <v>66</v>
      </c>
      <c r="J5" s="12" t="s">
        <v>57</v>
      </c>
      <c r="K5" s="12" t="s">
        <v>9</v>
      </c>
      <c r="L5" s="12" t="s">
        <v>17</v>
      </c>
      <c r="M5" s="12" t="s">
        <v>40</v>
      </c>
      <c r="N5" s="12" t="s">
        <v>73</v>
      </c>
      <c r="O5" s="12" t="s">
        <v>200</v>
      </c>
      <c r="P5" s="12" t="s">
        <v>65</v>
      </c>
      <c r="Q5" s="12" t="s">
        <v>25</v>
      </c>
      <c r="R5" s="12" t="s">
        <v>56</v>
      </c>
      <c r="S5" s="12" t="s">
        <v>79</v>
      </c>
      <c r="T5" s="12" t="s">
        <v>14</v>
      </c>
      <c r="U5" s="12" t="s">
        <v>83</v>
      </c>
      <c r="V5" s="12" t="s">
        <v>4</v>
      </c>
      <c r="W5" s="12" t="s">
        <v>72</v>
      </c>
      <c r="X5" s="12" t="s">
        <v>38</v>
      </c>
      <c r="Y5" s="12" t="s">
        <v>24</v>
      </c>
      <c r="Z5" s="12" t="s">
        <v>43</v>
      </c>
      <c r="AA5" s="12" t="s">
        <v>217</v>
      </c>
      <c r="AB5" s="12" t="s">
        <v>64</v>
      </c>
      <c r="AC5" s="12" t="s">
        <v>12</v>
      </c>
      <c r="AD5" s="12" t="s">
        <v>204</v>
      </c>
      <c r="AE5" s="12" t="s">
        <v>45</v>
      </c>
      <c r="AF5" s="12" t="s">
        <v>32</v>
      </c>
      <c r="AG5" s="12" t="s">
        <v>46</v>
      </c>
      <c r="AH5" s="12" t="s">
        <v>68</v>
      </c>
      <c r="AI5" s="12" t="s">
        <v>20</v>
      </c>
      <c r="AJ5" s="12" t="s">
        <v>26</v>
      </c>
      <c r="AK5" s="12" t="s">
        <v>44</v>
      </c>
      <c r="AL5" s="12" t="s">
        <v>218</v>
      </c>
      <c r="AM5" s="12" t="s">
        <v>15</v>
      </c>
      <c r="AN5" s="12" t="s">
        <v>201</v>
      </c>
      <c r="AO5" s="12" t="s">
        <v>202</v>
      </c>
      <c r="AR5" s="12" t="s">
        <v>35</v>
      </c>
      <c r="AS5" s="12" t="s">
        <v>37</v>
      </c>
      <c r="AT5" s="12" t="s">
        <v>54</v>
      </c>
      <c r="AU5" s="12" t="s">
        <v>5</v>
      </c>
      <c r="AV5" s="12" t="s">
        <v>59</v>
      </c>
      <c r="AW5" s="12" t="s">
        <v>55</v>
      </c>
      <c r="AX5" s="12" t="s">
        <v>199</v>
      </c>
      <c r="AY5" s="12" t="s">
        <v>66</v>
      </c>
      <c r="AZ5" s="12" t="s">
        <v>57</v>
      </c>
      <c r="BA5" s="12" t="s">
        <v>9</v>
      </c>
      <c r="BB5" s="12" t="s">
        <v>17</v>
      </c>
      <c r="BC5" s="12" t="s">
        <v>40</v>
      </c>
      <c r="BD5" s="12" t="s">
        <v>73</v>
      </c>
      <c r="BE5" s="12" t="s">
        <v>200</v>
      </c>
      <c r="BF5" s="12" t="s">
        <v>65</v>
      </c>
      <c r="BG5" s="12" t="s">
        <v>25</v>
      </c>
      <c r="BH5" s="12" t="s">
        <v>56</v>
      </c>
      <c r="BI5" s="12" t="s">
        <v>79</v>
      </c>
      <c r="BJ5" s="12" t="s">
        <v>14</v>
      </c>
      <c r="BK5" s="12" t="s">
        <v>83</v>
      </c>
      <c r="BL5" s="12" t="s">
        <v>4</v>
      </c>
      <c r="BM5" s="12" t="s">
        <v>72</v>
      </c>
      <c r="BN5" s="12" t="s">
        <v>38</v>
      </c>
      <c r="BO5" s="12" t="s">
        <v>24</v>
      </c>
      <c r="BP5" s="12" t="s">
        <v>43</v>
      </c>
      <c r="BQ5" s="12" t="s">
        <v>30</v>
      </c>
      <c r="BR5" s="12" t="s">
        <v>64</v>
      </c>
      <c r="BS5" s="12" t="s">
        <v>12</v>
      </c>
      <c r="BT5" s="12" t="s">
        <v>78</v>
      </c>
      <c r="BU5" s="12" t="s">
        <v>45</v>
      </c>
      <c r="BV5" s="12" t="s">
        <v>32</v>
      </c>
      <c r="BW5" s="12" t="s">
        <v>46</v>
      </c>
      <c r="BX5" s="12" t="s">
        <v>68</v>
      </c>
      <c r="BY5" s="12" t="s">
        <v>20</v>
      </c>
      <c r="BZ5" s="12" t="s">
        <v>26</v>
      </c>
      <c r="CA5" s="12" t="s">
        <v>44</v>
      </c>
      <c r="CB5" s="12" t="s">
        <v>41</v>
      </c>
      <c r="CC5" s="12" t="s">
        <v>15</v>
      </c>
      <c r="CD5" s="12" t="s">
        <v>201</v>
      </c>
      <c r="CE5" s="12" t="s">
        <v>202</v>
      </c>
      <c r="CM5" s="12">
        <v>1993</v>
      </c>
      <c r="CP5" s="12">
        <v>1997</v>
      </c>
      <c r="CW5" s="12">
        <v>1993</v>
      </c>
      <c r="CX5" s="12">
        <v>1996</v>
      </c>
      <c r="DB5" s="12">
        <v>1994</v>
      </c>
      <c r="DR5" s="12">
        <v>1993</v>
      </c>
      <c r="DS5" s="12">
        <v>1996</v>
      </c>
      <c r="DV5" s="12">
        <v>1993</v>
      </c>
      <c r="DW5" s="12">
        <v>1981</v>
      </c>
      <c r="DZ5" s="12">
        <v>1993</v>
      </c>
      <c r="EH5" s="12">
        <v>1993</v>
      </c>
      <c r="EI5" s="12">
        <v>1999</v>
      </c>
      <c r="EK5" s="12">
        <v>1994</v>
      </c>
      <c r="EL5" s="12">
        <v>1993</v>
      </c>
      <c r="EM5" s="12">
        <v>1993</v>
      </c>
      <c r="ER5" s="12">
        <v>1993</v>
      </c>
      <c r="FA5" s="12">
        <v>1993</v>
      </c>
      <c r="FD5" s="12">
        <v>1997</v>
      </c>
      <c r="FK5" s="12">
        <v>1993</v>
      </c>
      <c r="FL5" s="12">
        <v>1996</v>
      </c>
      <c r="FP5" s="12">
        <v>1994</v>
      </c>
      <c r="GF5" s="12">
        <v>1993</v>
      </c>
      <c r="GG5" s="12">
        <v>1996</v>
      </c>
      <c r="GJ5" s="12">
        <v>1993</v>
      </c>
      <c r="GK5" s="12">
        <v>1981</v>
      </c>
      <c r="GN5" s="12">
        <v>1993</v>
      </c>
      <c r="GV5" s="12">
        <v>1993</v>
      </c>
      <c r="GW5" s="12">
        <v>1999</v>
      </c>
      <c r="GY5" s="12">
        <v>1994</v>
      </c>
      <c r="GZ5" s="12">
        <v>1993</v>
      </c>
      <c r="HA5" s="12">
        <v>1993</v>
      </c>
      <c r="HF5" s="12">
        <v>1993</v>
      </c>
    </row>
    <row r="6" spans="1:299" x14ac:dyDescent="0.25">
      <c r="C6" s="12">
        <f>+MAX(C1:C3)</f>
        <v>2000</v>
      </c>
      <c r="E6" s="12">
        <f>+MAX(E1:E3)</f>
        <v>1992</v>
      </c>
      <c r="G6" s="12">
        <f>+MAX(G1:G3)</f>
        <v>1994</v>
      </c>
      <c r="J6" s="12">
        <f>+MAX(J1:J3)</f>
        <v>1991</v>
      </c>
      <c r="L6" s="12">
        <f>+MAX(L1:L3)</f>
        <v>1989</v>
      </c>
      <c r="M6" s="12">
        <f>+MAX(M1:M3)</f>
        <v>1999</v>
      </c>
      <c r="R6" s="12">
        <f>+MAX(R1:R3)</f>
        <v>1987</v>
      </c>
      <c r="S6" s="12">
        <f>+MAX(S1:S3)</f>
        <v>1990</v>
      </c>
      <c r="U6" s="12">
        <f>+MAX(U1:U3)</f>
        <v>1989</v>
      </c>
      <c r="W6" s="12">
        <f t="shared" ref="W6:AA6" si="0">+MAX(W1:W3)</f>
        <v>1995</v>
      </c>
      <c r="X6" s="12">
        <f t="shared" si="0"/>
        <v>1994</v>
      </c>
      <c r="Y6" s="12">
        <f t="shared" si="0"/>
        <v>1995</v>
      </c>
      <c r="AA6" s="12">
        <f t="shared" si="0"/>
        <v>1987</v>
      </c>
      <c r="AD6" s="12">
        <f t="shared" ref="AD6:AH6" si="1">+MAX(AD1:AD3)</f>
        <v>1988</v>
      </c>
      <c r="AE6" s="12">
        <f t="shared" si="1"/>
        <v>1985</v>
      </c>
      <c r="AF6" s="12">
        <f t="shared" si="1"/>
        <v>1992</v>
      </c>
      <c r="AG6" s="12">
        <f t="shared" si="1"/>
        <v>1992</v>
      </c>
      <c r="AH6" s="12">
        <f t="shared" si="1"/>
        <v>1986</v>
      </c>
      <c r="AM6" s="12">
        <f t="shared" ref="AM6" si="2">+MAX(AM1:AM3)</f>
        <v>2007</v>
      </c>
      <c r="CI6" s="12" t="s">
        <v>21</v>
      </c>
      <c r="CJ6" s="12" t="s">
        <v>35</v>
      </c>
      <c r="CK6" s="12" t="s">
        <v>37</v>
      </c>
      <c r="CL6" s="12" t="s">
        <v>54</v>
      </c>
      <c r="CM6" s="12" t="s">
        <v>51</v>
      </c>
      <c r="CN6" s="12" t="s">
        <v>59</v>
      </c>
      <c r="CO6" s="12" t="s">
        <v>55</v>
      </c>
      <c r="CP6" s="12" t="s">
        <v>219</v>
      </c>
      <c r="CQ6" s="12" t="s">
        <v>66</v>
      </c>
      <c r="CR6" s="12" t="s">
        <v>34</v>
      </c>
      <c r="CS6" s="12" t="s">
        <v>57</v>
      </c>
      <c r="CT6" s="12" t="s">
        <v>9</v>
      </c>
      <c r="CU6" s="12" t="s">
        <v>17</v>
      </c>
      <c r="CV6" s="12" t="s">
        <v>40</v>
      </c>
      <c r="CW6" s="12" t="s">
        <v>60</v>
      </c>
      <c r="CX6" s="12" t="s">
        <v>94</v>
      </c>
      <c r="CY6" s="12" t="s">
        <v>73</v>
      </c>
      <c r="CZ6" s="12" t="s">
        <v>200</v>
      </c>
      <c r="DA6" s="12" t="s">
        <v>36</v>
      </c>
      <c r="DB6" s="12" t="s">
        <v>88</v>
      </c>
      <c r="DC6" s="12" t="s">
        <v>67</v>
      </c>
      <c r="DD6" s="12" t="s">
        <v>65</v>
      </c>
      <c r="DE6" s="12" t="s">
        <v>25</v>
      </c>
      <c r="DF6" s="12" t="s">
        <v>56</v>
      </c>
      <c r="DG6" s="12" t="s">
        <v>220</v>
      </c>
      <c r="DH6" s="12" t="s">
        <v>79</v>
      </c>
      <c r="DI6" s="12" t="s">
        <v>58</v>
      </c>
      <c r="DJ6" s="12" t="s">
        <v>70</v>
      </c>
      <c r="DK6" s="12" t="s">
        <v>10</v>
      </c>
      <c r="DL6" s="12" t="s">
        <v>28</v>
      </c>
      <c r="DM6" s="12" t="s">
        <v>48</v>
      </c>
      <c r="DN6" s="12" t="s">
        <v>47</v>
      </c>
      <c r="DO6" s="12" t="s">
        <v>14</v>
      </c>
      <c r="DP6" s="12" t="s">
        <v>83</v>
      </c>
      <c r="DQ6" s="12" t="s">
        <v>4</v>
      </c>
      <c r="DR6" s="12" t="s">
        <v>72</v>
      </c>
      <c r="DS6" s="12" t="s">
        <v>38</v>
      </c>
      <c r="DT6" s="12" t="s">
        <v>11</v>
      </c>
      <c r="DU6" s="12" t="s">
        <v>43</v>
      </c>
      <c r="DV6" s="12" t="s">
        <v>16</v>
      </c>
      <c r="DW6" s="12" t="s">
        <v>42</v>
      </c>
      <c r="DX6" s="12" t="s">
        <v>30</v>
      </c>
      <c r="DY6" s="12" t="s">
        <v>221</v>
      </c>
      <c r="DZ6" s="12" t="s">
        <v>222</v>
      </c>
      <c r="EA6" s="12" t="s">
        <v>64</v>
      </c>
      <c r="EB6" s="12" t="s">
        <v>223</v>
      </c>
      <c r="EC6" s="12" t="s">
        <v>13</v>
      </c>
      <c r="ED6" s="12" t="s">
        <v>12</v>
      </c>
      <c r="EE6" s="12" t="s">
        <v>69</v>
      </c>
      <c r="EF6" s="12" t="s">
        <v>45</v>
      </c>
      <c r="EG6" s="12" t="s">
        <v>33</v>
      </c>
      <c r="EH6" s="12" t="s">
        <v>32</v>
      </c>
      <c r="EI6" s="12" t="s">
        <v>62</v>
      </c>
      <c r="EJ6" s="12" t="s">
        <v>29</v>
      </c>
      <c r="EK6" s="12" t="s">
        <v>93</v>
      </c>
      <c r="EL6" s="12" t="s">
        <v>53</v>
      </c>
      <c r="EM6" s="12" t="s">
        <v>46</v>
      </c>
      <c r="EN6" s="12" t="s">
        <v>68</v>
      </c>
      <c r="EO6" s="12" t="s">
        <v>20</v>
      </c>
      <c r="EP6" s="12" t="s">
        <v>19</v>
      </c>
      <c r="EQ6" s="12" t="s">
        <v>26</v>
      </c>
      <c r="ER6" s="12" t="s">
        <v>50</v>
      </c>
      <c r="ES6" s="12" t="s">
        <v>44</v>
      </c>
      <c r="ET6" s="12" t="s">
        <v>41</v>
      </c>
      <c r="EU6" s="12" t="s">
        <v>15</v>
      </c>
      <c r="EW6" s="12" t="s">
        <v>21</v>
      </c>
      <c r="EX6" s="12" t="s">
        <v>35</v>
      </c>
      <c r="EY6" s="12" t="s">
        <v>37</v>
      </c>
      <c r="EZ6" s="12" t="s">
        <v>54</v>
      </c>
      <c r="FA6" s="12" t="s">
        <v>51</v>
      </c>
      <c r="FB6" s="12" t="s">
        <v>59</v>
      </c>
      <c r="FC6" s="12" t="s">
        <v>55</v>
      </c>
      <c r="FD6" s="12" t="s">
        <v>219</v>
      </c>
      <c r="FE6" s="12" t="s">
        <v>66</v>
      </c>
      <c r="FF6" s="12" t="s">
        <v>34</v>
      </c>
      <c r="FG6" s="12" t="s">
        <v>57</v>
      </c>
      <c r="FH6" s="12" t="s">
        <v>9</v>
      </c>
      <c r="FI6" s="12" t="s">
        <v>17</v>
      </c>
      <c r="FJ6" s="12" t="s">
        <v>40</v>
      </c>
      <c r="FK6" s="12" t="s">
        <v>60</v>
      </c>
      <c r="FL6" s="12" t="s">
        <v>94</v>
      </c>
      <c r="FM6" s="12" t="s">
        <v>73</v>
      </c>
      <c r="FN6" s="12" t="s">
        <v>200</v>
      </c>
      <c r="FO6" s="12" t="s">
        <v>36</v>
      </c>
      <c r="FP6" s="12" t="s">
        <v>88</v>
      </c>
      <c r="FQ6" s="12" t="s">
        <v>67</v>
      </c>
      <c r="FR6" s="12" t="s">
        <v>65</v>
      </c>
      <c r="FS6" s="12" t="s">
        <v>25</v>
      </c>
      <c r="FT6" s="12" t="s">
        <v>56</v>
      </c>
      <c r="FU6" s="12" t="s">
        <v>220</v>
      </c>
      <c r="FV6" s="12" t="s">
        <v>79</v>
      </c>
      <c r="FW6" s="12" t="s">
        <v>58</v>
      </c>
      <c r="FX6" s="12" t="s">
        <v>70</v>
      </c>
      <c r="FY6" s="12" t="s">
        <v>10</v>
      </c>
      <c r="FZ6" s="12" t="s">
        <v>28</v>
      </c>
      <c r="GA6" s="12" t="s">
        <v>48</v>
      </c>
      <c r="GB6" s="12" t="s">
        <v>47</v>
      </c>
      <c r="GC6" s="12" t="s">
        <v>14</v>
      </c>
      <c r="GD6" s="12" t="s">
        <v>83</v>
      </c>
      <c r="GE6" s="12" t="s">
        <v>4</v>
      </c>
      <c r="GF6" s="12" t="s">
        <v>72</v>
      </c>
      <c r="GG6" s="12" t="s">
        <v>38</v>
      </c>
      <c r="GH6" s="12" t="s">
        <v>11</v>
      </c>
      <c r="GI6" s="12" t="s">
        <v>43</v>
      </c>
      <c r="GJ6" s="12" t="s">
        <v>16</v>
      </c>
      <c r="GK6" s="12" t="s">
        <v>42</v>
      </c>
      <c r="GL6" s="12" t="s">
        <v>30</v>
      </c>
      <c r="GM6" s="12" t="s">
        <v>221</v>
      </c>
      <c r="GN6" s="12" t="s">
        <v>222</v>
      </c>
      <c r="GO6" s="12" t="s">
        <v>64</v>
      </c>
      <c r="GP6" s="12" t="s">
        <v>223</v>
      </c>
      <c r="GQ6" s="12" t="s">
        <v>13</v>
      </c>
      <c r="GR6" s="12" t="s">
        <v>12</v>
      </c>
      <c r="GS6" s="12" t="s">
        <v>69</v>
      </c>
      <c r="GT6" s="12" t="s">
        <v>45</v>
      </c>
      <c r="GU6" s="12" t="s">
        <v>33</v>
      </c>
      <c r="GV6" s="12" t="s">
        <v>32</v>
      </c>
      <c r="GW6" s="12" t="s">
        <v>62</v>
      </c>
      <c r="GX6" s="12" t="s">
        <v>29</v>
      </c>
      <c r="GY6" s="12" t="s">
        <v>93</v>
      </c>
      <c r="GZ6" s="12" t="s">
        <v>53</v>
      </c>
      <c r="HA6" s="12" t="s">
        <v>46</v>
      </c>
      <c r="HB6" s="12" t="s">
        <v>68</v>
      </c>
      <c r="HC6" s="12" t="s">
        <v>20</v>
      </c>
      <c r="HD6" s="12" t="s">
        <v>19</v>
      </c>
      <c r="HE6" s="12" t="s">
        <v>26</v>
      </c>
      <c r="HF6" s="12" t="s">
        <v>50</v>
      </c>
      <c r="HG6" s="12" t="s">
        <v>44</v>
      </c>
      <c r="HH6" s="12" t="s">
        <v>41</v>
      </c>
      <c r="HI6" s="12" t="s">
        <v>15</v>
      </c>
      <c r="HL6" s="12" t="s">
        <v>200</v>
      </c>
      <c r="HM6" s="12" t="s">
        <v>24</v>
      </c>
      <c r="HN6" s="12" t="s">
        <v>78</v>
      </c>
      <c r="HO6" s="12" t="s">
        <v>32</v>
      </c>
      <c r="HP6" s="12" t="s">
        <v>26</v>
      </c>
      <c r="HQ6" s="12" t="s">
        <v>202</v>
      </c>
      <c r="HU6" s="12" t="s">
        <v>21</v>
      </c>
      <c r="HV6" s="12" t="s">
        <v>35</v>
      </c>
      <c r="HW6" s="12" t="s">
        <v>37</v>
      </c>
      <c r="HX6" s="12" t="s">
        <v>54</v>
      </c>
      <c r="HY6" s="12" t="s">
        <v>51</v>
      </c>
      <c r="HZ6" s="12" t="s">
        <v>59</v>
      </c>
      <c r="IA6" s="12" t="s">
        <v>55</v>
      </c>
      <c r="IB6" s="12" t="s">
        <v>219</v>
      </c>
      <c r="IC6" s="12" t="s">
        <v>66</v>
      </c>
      <c r="ID6" s="12" t="s">
        <v>34</v>
      </c>
      <c r="IE6" s="12" t="s">
        <v>57</v>
      </c>
      <c r="IF6" s="12" t="s">
        <v>9</v>
      </c>
      <c r="IG6" s="12" t="s">
        <v>17</v>
      </c>
      <c r="IH6" s="12" t="s">
        <v>40</v>
      </c>
      <c r="II6" s="12" t="s">
        <v>60</v>
      </c>
      <c r="IJ6" s="12" t="s">
        <v>94</v>
      </c>
      <c r="IK6" s="12" t="s">
        <v>73</v>
      </c>
      <c r="IL6" s="12" t="s">
        <v>200</v>
      </c>
      <c r="IM6" s="12" t="s">
        <v>36</v>
      </c>
      <c r="IN6" s="12" t="s">
        <v>88</v>
      </c>
      <c r="IO6" s="12" t="s">
        <v>67</v>
      </c>
      <c r="IP6" s="12" t="s">
        <v>65</v>
      </c>
      <c r="IQ6" s="12" t="s">
        <v>25</v>
      </c>
      <c r="IR6" s="12" t="s">
        <v>56</v>
      </c>
      <c r="IS6" s="12" t="s">
        <v>220</v>
      </c>
      <c r="IT6" s="12" t="s">
        <v>79</v>
      </c>
      <c r="IU6" s="12" t="s">
        <v>58</v>
      </c>
      <c r="IV6" s="12" t="s">
        <v>70</v>
      </c>
      <c r="IW6" s="12" t="s">
        <v>10</v>
      </c>
      <c r="IX6" s="12" t="s">
        <v>28</v>
      </c>
      <c r="IY6" s="12" t="s">
        <v>48</v>
      </c>
      <c r="IZ6" s="12" t="s">
        <v>47</v>
      </c>
      <c r="JA6" s="12" t="s">
        <v>14</v>
      </c>
      <c r="JB6" s="12" t="s">
        <v>83</v>
      </c>
      <c r="JC6" s="12" t="s">
        <v>4</v>
      </c>
      <c r="JD6" s="12" t="s">
        <v>72</v>
      </c>
      <c r="JE6" s="12" t="s">
        <v>38</v>
      </c>
      <c r="JF6" s="12" t="s">
        <v>11</v>
      </c>
      <c r="JG6" s="12" t="s">
        <v>43</v>
      </c>
      <c r="JH6" s="12" t="s">
        <v>16</v>
      </c>
      <c r="JI6" s="12" t="s">
        <v>42</v>
      </c>
      <c r="JJ6" s="12" t="s">
        <v>30</v>
      </c>
      <c r="JK6" s="12" t="s">
        <v>221</v>
      </c>
      <c r="JL6" s="12" t="s">
        <v>222</v>
      </c>
      <c r="JM6" s="12" t="s">
        <v>64</v>
      </c>
      <c r="JN6" s="12" t="s">
        <v>223</v>
      </c>
      <c r="JO6" s="12" t="s">
        <v>13</v>
      </c>
      <c r="JP6" s="12" t="s">
        <v>12</v>
      </c>
      <c r="JQ6" s="12" t="s">
        <v>69</v>
      </c>
      <c r="JR6" s="12" t="s">
        <v>45</v>
      </c>
      <c r="JS6" s="12" t="s">
        <v>33</v>
      </c>
      <c r="JT6" s="12" t="s">
        <v>32</v>
      </c>
      <c r="JU6" s="12" t="s">
        <v>62</v>
      </c>
      <c r="JV6" s="12" t="s">
        <v>29</v>
      </c>
      <c r="JW6" s="12" t="s">
        <v>93</v>
      </c>
      <c r="JX6" s="12" t="s">
        <v>53</v>
      </c>
      <c r="JY6" s="12" t="s">
        <v>46</v>
      </c>
      <c r="JZ6" s="12" t="s">
        <v>68</v>
      </c>
      <c r="KA6" s="12" t="s">
        <v>20</v>
      </c>
      <c r="KB6" s="12" t="s">
        <v>19</v>
      </c>
      <c r="KC6" s="12" t="s">
        <v>26</v>
      </c>
      <c r="KD6" s="12" t="s">
        <v>50</v>
      </c>
      <c r="KE6" s="12" t="s">
        <v>44</v>
      </c>
      <c r="KF6" s="12" t="s">
        <v>41</v>
      </c>
      <c r="KG6" s="12" t="s">
        <v>15</v>
      </c>
      <c r="KH6" s="12" t="s">
        <v>200</v>
      </c>
      <c r="KI6" s="12" t="s">
        <v>24</v>
      </c>
      <c r="KJ6" s="12" t="s">
        <v>78</v>
      </c>
      <c r="KK6" s="12" t="s">
        <v>32</v>
      </c>
      <c r="KL6" s="12" t="s">
        <v>26</v>
      </c>
      <c r="KM6" s="12" t="s">
        <v>202</v>
      </c>
    </row>
    <row r="7" spans="1:299" x14ac:dyDescent="0.25">
      <c r="A7" s="12">
        <v>1980</v>
      </c>
      <c r="B7" s="135">
        <f>+'CIT.34'!B77+PIT.35!B77+VAT.36!B77</f>
        <v>21.446029137795946</v>
      </c>
      <c r="C7" s="135"/>
      <c r="D7" s="135">
        <f>+'CIT.34'!D77+PIT.35!D77+VAT.36!D77</f>
        <v>42.356715611841238</v>
      </c>
      <c r="E7" s="145" t="e">
        <f>+'CIT.34'!E77+PIT.35!E77+VAT.36!E77</f>
        <v>#N/A</v>
      </c>
      <c r="F7" s="135">
        <f>+'CIT.34'!F77+PIT.35!F77+VAT.36!F77</f>
        <v>56.215294721242294</v>
      </c>
      <c r="G7" s="135"/>
      <c r="H7" s="145" t="e">
        <f>+'CIT.34'!H77+PIT.35!H77+VAT.36!H77</f>
        <v>#N/A</v>
      </c>
      <c r="I7" s="135">
        <f>+'CIT.34'!I77+PIT.35!I77+VAT.36!I77</f>
        <v>37.473413437096966</v>
      </c>
      <c r="J7" s="135"/>
      <c r="K7" s="135">
        <f>+'CIT.34'!K77+PIT.35!K77+VAT.36!K77</f>
        <v>30.472910318738926</v>
      </c>
      <c r="L7" s="135"/>
      <c r="M7" s="135"/>
      <c r="N7" s="135">
        <f>+'CIT.34'!N77+PIT.35!N77+VAT.36!N77</f>
        <v>55.394237018480894</v>
      </c>
      <c r="O7" s="145" t="e">
        <f>+'CIT.34'!O77+PIT.35!O77+VAT.36!O77</f>
        <v>#VALUE!</v>
      </c>
      <c r="P7" s="135">
        <f>+'CIT.34'!P77+PIT.35!P77+VAT.36!P77</f>
        <v>41.743368542567907</v>
      </c>
      <c r="Q7" s="135">
        <f>+'CIT.34'!Q77+PIT.35!Q77+VAT.36!Q77</f>
        <v>40.516771064017661</v>
      </c>
      <c r="R7" s="135"/>
      <c r="S7" s="135"/>
      <c r="T7" s="135">
        <f>+'CIT.34'!T77+PIT.35!T77+VAT.36!T77</f>
        <v>47.06393617587436</v>
      </c>
      <c r="U7" s="135"/>
      <c r="V7" s="135">
        <f>+'CIT.34'!V77+PIT.35!V77+VAT.36!V77</f>
        <v>41.159202663581176</v>
      </c>
      <c r="W7" s="135"/>
      <c r="X7" s="135"/>
      <c r="Y7" s="135"/>
      <c r="Z7" s="135">
        <f>+'CIT.34'!Z77+PIT.35!Z77+VAT.36!Z77</f>
        <v>29.7</v>
      </c>
      <c r="AA7" s="135"/>
      <c r="AB7" s="135">
        <f>+'CIT.34'!AB77+PIT.35!AB77+VAT.36!AB77</f>
        <v>42.150663124498152</v>
      </c>
      <c r="AC7" s="135">
        <f>+'CIT.34'!AC77+PIT.35!AC77+VAT.36!AC77</f>
        <v>17.927238990260989</v>
      </c>
      <c r="AD7" s="135"/>
      <c r="AE7" s="135"/>
      <c r="AF7" s="145" t="e">
        <f>+'CIT.34'!AF77+PIT.35!AF77+VAT.36!AF77</f>
        <v>#N/A</v>
      </c>
      <c r="AG7" s="135"/>
      <c r="AH7" s="135"/>
      <c r="AI7" s="135">
        <f>+'CIT.34'!AI77+PIT.35!AI77+VAT.36!AI77</f>
        <v>59.279428888857879</v>
      </c>
      <c r="AJ7" s="145" t="e">
        <f>+'CIT.34'!AJ77+PIT.35!AJ77+VAT.36!AJ77</f>
        <v>#N/A</v>
      </c>
      <c r="AK7" s="135">
        <f>+'CIT.34'!AK77+PIT.35!AK77+VAT.36!AK77</f>
        <v>51.258594383724493</v>
      </c>
      <c r="AL7" s="135">
        <f>+'CIT.34'!AL77+PIT.35!AL77+VAT.36!AL77</f>
        <v>65.125168580594234</v>
      </c>
      <c r="AM7" s="135"/>
      <c r="AN7" s="145" t="e">
        <f>+'CIT.34'!AN77+PIT.35!AN77+VAT.36!AN77</f>
        <v>#VALUE!</v>
      </c>
      <c r="AO7" s="145" t="e">
        <f>+'CIT.34'!AO77+PIT.35!AO77+VAT.36!AO77</f>
        <v>#N/A</v>
      </c>
      <c r="CI7" s="135">
        <v>2.6840000000000002</v>
      </c>
      <c r="CJ7" s="135">
        <v>0.7</v>
      </c>
      <c r="CK7" s="135">
        <v>2.8940000000000001</v>
      </c>
      <c r="CL7" s="135">
        <v>2.3140000000000001</v>
      </c>
      <c r="CM7" s="135" t="s">
        <v>224</v>
      </c>
      <c r="CN7" s="135">
        <v>4.444</v>
      </c>
      <c r="CO7" s="135">
        <v>0.61</v>
      </c>
      <c r="CP7" s="135" t="s">
        <v>224</v>
      </c>
      <c r="CQ7" s="135">
        <v>9.19</v>
      </c>
      <c r="CR7" s="135">
        <v>5.7</v>
      </c>
      <c r="CS7" s="135">
        <v>2.1629999999999998</v>
      </c>
      <c r="CT7" s="135">
        <v>7.9450000000000003</v>
      </c>
      <c r="CU7" s="135">
        <v>4.4290000000000003</v>
      </c>
      <c r="CV7" s="135">
        <v>0.752</v>
      </c>
      <c r="CW7" s="135" t="s">
        <v>224</v>
      </c>
      <c r="CX7" s="135" t="s">
        <v>224</v>
      </c>
      <c r="CY7" s="135">
        <v>-0.48399999999999999</v>
      </c>
      <c r="CZ7" s="135">
        <v>4.9000000000000004</v>
      </c>
      <c r="DA7" s="135">
        <v>-8.625</v>
      </c>
      <c r="DB7" s="135" t="s">
        <v>224</v>
      </c>
      <c r="DC7" s="135">
        <v>5.673</v>
      </c>
      <c r="DD7" s="135">
        <v>1.8089999999999999</v>
      </c>
      <c r="DE7" s="135">
        <v>1.272</v>
      </c>
      <c r="DF7" s="135">
        <v>0.67900000000000005</v>
      </c>
      <c r="DG7" s="135">
        <v>3.7</v>
      </c>
      <c r="DH7" s="135">
        <v>0.66800000000000004</v>
      </c>
      <c r="DI7" s="135">
        <v>0.215</v>
      </c>
      <c r="DJ7" s="135">
        <v>5.7380000000000004</v>
      </c>
      <c r="DK7" s="135">
        <v>5.2809999999999997</v>
      </c>
      <c r="DL7" s="135">
        <v>9.8800000000000008</v>
      </c>
      <c r="DM7" s="135">
        <v>2.8980000000000001</v>
      </c>
      <c r="DN7" s="135">
        <v>3.5680000000000001</v>
      </c>
      <c r="DO7" s="135">
        <v>3.0990000000000002</v>
      </c>
      <c r="DP7" s="135">
        <v>3.181</v>
      </c>
      <c r="DQ7" s="135">
        <v>-1.6459999999999999</v>
      </c>
      <c r="DR7" s="135" t="s">
        <v>224</v>
      </c>
      <c r="DS7" s="135" t="s">
        <v>224</v>
      </c>
      <c r="DT7" s="135">
        <v>3.17</v>
      </c>
      <c r="DU7" s="135">
        <v>9.4819999999999993</v>
      </c>
      <c r="DV7" s="135" t="s">
        <v>224</v>
      </c>
      <c r="DW7" s="135" t="s">
        <v>224</v>
      </c>
      <c r="DX7" s="135">
        <v>1.0089999999999999</v>
      </c>
      <c r="DY7" s="135">
        <v>4.6120000000000001</v>
      </c>
      <c r="DZ7" s="135" t="s">
        <v>224</v>
      </c>
      <c r="EA7" s="135">
        <v>4.5149999999999997</v>
      </c>
      <c r="EB7" s="135">
        <v>4.5</v>
      </c>
      <c r="EC7" s="135">
        <v>11.712</v>
      </c>
      <c r="ED7" s="135">
        <v>7.6609999999999996</v>
      </c>
      <c r="EE7" s="135">
        <v>-6</v>
      </c>
      <c r="EF7" s="135">
        <v>6.7249999999999996</v>
      </c>
      <c r="EG7" s="135">
        <v>3.3039999999999998</v>
      </c>
      <c r="EH7" s="135" t="s">
        <v>224</v>
      </c>
      <c r="EI7" s="135" t="s">
        <v>224</v>
      </c>
      <c r="EJ7" s="135">
        <v>10.113</v>
      </c>
      <c r="EK7" s="135" t="s">
        <v>224</v>
      </c>
      <c r="EL7" s="135" t="s">
        <v>224</v>
      </c>
      <c r="EM7" s="135" t="s">
        <v>224</v>
      </c>
      <c r="EN7" s="135">
        <v>1.2030000000000001</v>
      </c>
      <c r="EO7" s="135">
        <v>4.5549999999999997</v>
      </c>
      <c r="EP7" s="135">
        <v>5.1100000000000003</v>
      </c>
      <c r="EQ7" s="135">
        <v>-0.77900000000000003</v>
      </c>
      <c r="ER7" s="135" t="s">
        <v>224</v>
      </c>
      <c r="ES7" s="135">
        <v>-2.0590000000000002</v>
      </c>
      <c r="ET7" s="135">
        <v>-0.25700000000000001</v>
      </c>
      <c r="EU7" s="135">
        <v>5.9749999999999996</v>
      </c>
      <c r="EW7" s="148">
        <v>100</v>
      </c>
      <c r="EX7" s="148">
        <v>100</v>
      </c>
      <c r="EY7" s="148">
        <v>100</v>
      </c>
      <c r="EZ7" s="148">
        <v>100</v>
      </c>
      <c r="FA7" s="148"/>
      <c r="FB7" s="148">
        <v>100</v>
      </c>
      <c r="FC7" s="148">
        <v>100</v>
      </c>
      <c r="FD7" s="148"/>
      <c r="FE7" s="148">
        <v>100</v>
      </c>
      <c r="FF7" s="148">
        <v>100</v>
      </c>
      <c r="FG7" s="148">
        <v>100</v>
      </c>
      <c r="FH7" s="148">
        <v>100</v>
      </c>
      <c r="FI7" s="148">
        <v>100</v>
      </c>
      <c r="FJ7" s="148">
        <v>100</v>
      </c>
      <c r="FK7" s="148"/>
      <c r="FL7" s="148"/>
      <c r="FM7" s="148">
        <v>100</v>
      </c>
      <c r="FN7" s="148">
        <v>100</v>
      </c>
      <c r="FO7" s="148">
        <v>100</v>
      </c>
      <c r="FP7" s="148"/>
      <c r="FQ7" s="148">
        <v>100</v>
      </c>
      <c r="FR7" s="148">
        <v>100</v>
      </c>
      <c r="FS7" s="148">
        <v>100</v>
      </c>
      <c r="FT7" s="148">
        <v>100</v>
      </c>
      <c r="FU7" s="148">
        <v>100</v>
      </c>
      <c r="FV7" s="148">
        <v>100</v>
      </c>
      <c r="FW7" s="148">
        <v>100</v>
      </c>
      <c r="FX7" s="148">
        <v>100</v>
      </c>
      <c r="FY7" s="148">
        <v>100</v>
      </c>
      <c r="FZ7" s="148">
        <v>100</v>
      </c>
      <c r="GA7" s="148">
        <v>100</v>
      </c>
      <c r="GB7" s="148">
        <v>100</v>
      </c>
      <c r="GC7" s="148">
        <v>100</v>
      </c>
      <c r="GD7" s="148">
        <v>100</v>
      </c>
      <c r="GE7" s="148">
        <v>100</v>
      </c>
      <c r="GF7" s="148"/>
      <c r="GG7" s="148"/>
      <c r="GH7" s="148">
        <v>100</v>
      </c>
      <c r="GI7" s="148">
        <v>100</v>
      </c>
      <c r="GJ7" s="148"/>
      <c r="GK7" s="148">
        <v>100</v>
      </c>
      <c r="GL7" s="148">
        <v>100</v>
      </c>
      <c r="GM7" s="148">
        <v>100</v>
      </c>
      <c r="GN7" s="148"/>
      <c r="GO7" s="148">
        <v>100</v>
      </c>
      <c r="GP7" s="148">
        <v>100</v>
      </c>
      <c r="GQ7" s="148">
        <v>100</v>
      </c>
      <c r="GR7" s="148">
        <v>100</v>
      </c>
      <c r="GS7" s="148">
        <v>100</v>
      </c>
      <c r="GT7" s="148">
        <v>100</v>
      </c>
      <c r="GU7" s="148">
        <v>100</v>
      </c>
      <c r="GV7" s="148"/>
      <c r="GW7" s="148"/>
      <c r="GX7" s="148">
        <v>100</v>
      </c>
      <c r="GY7" s="148"/>
      <c r="GZ7" s="148"/>
      <c r="HA7" s="148"/>
      <c r="HB7" s="148">
        <v>100</v>
      </c>
      <c r="HC7" s="148">
        <v>100</v>
      </c>
      <c r="HD7" s="148">
        <v>100</v>
      </c>
      <c r="HE7" s="148">
        <v>100</v>
      </c>
      <c r="HF7" s="148"/>
      <c r="HG7" s="148">
        <v>100</v>
      </c>
      <c r="HH7" s="148">
        <v>100</v>
      </c>
      <c r="HI7" s="148">
        <v>100</v>
      </c>
      <c r="HL7" s="12">
        <v>24.536000000000001</v>
      </c>
      <c r="HM7" s="12">
        <v>0</v>
      </c>
      <c r="HN7" s="12">
        <v>4433.192</v>
      </c>
      <c r="HO7" s="12">
        <v>0</v>
      </c>
      <c r="HP7" s="12">
        <v>308.65699999999998</v>
      </c>
      <c r="HQ7" s="12">
        <v>39.933</v>
      </c>
    </row>
    <row r="8" spans="1:299" x14ac:dyDescent="0.25">
      <c r="A8" s="12">
        <v>1981</v>
      </c>
      <c r="B8" s="135">
        <f>+'CIT.34'!B78+PIT.35!B78+VAT.36!B78</f>
        <v>24.408313166820733</v>
      </c>
      <c r="C8" s="135"/>
      <c r="D8" s="135">
        <f>+'CIT.34'!D78+PIT.35!D78+VAT.36!D78</f>
        <v>42.356715611841238</v>
      </c>
      <c r="E8" s="145" t="e">
        <f>+'CIT.34'!E78+PIT.35!E78+VAT.36!E78</f>
        <v>#N/A</v>
      </c>
      <c r="F8" s="135">
        <f>+'CIT.34'!F78+PIT.35!F78+VAT.36!F78</f>
        <v>56.215294721242294</v>
      </c>
      <c r="G8" s="135"/>
      <c r="H8" s="145" t="e">
        <f>+'CIT.34'!H78+PIT.35!H78+VAT.36!H78</f>
        <v>#N/A</v>
      </c>
      <c r="I8" s="135">
        <f>+'CIT.34'!I78+PIT.35!I78+VAT.36!I78</f>
        <v>37.473413437096966</v>
      </c>
      <c r="J8" s="135"/>
      <c r="K8" s="135">
        <f>+'CIT.34'!K78+PIT.35!K78+VAT.36!K78</f>
        <v>30.472910318738926</v>
      </c>
      <c r="L8" s="135"/>
      <c r="M8" s="135"/>
      <c r="N8" s="135">
        <f>+'CIT.34'!N78+PIT.35!N78+VAT.36!N78</f>
        <v>55.394237018480894</v>
      </c>
      <c r="O8" s="145" t="e">
        <f>+'CIT.34'!O78+PIT.35!O78+VAT.36!O78</f>
        <v>#VALUE!</v>
      </c>
      <c r="P8" s="135">
        <f>+'CIT.34'!P78+PIT.35!P78+VAT.36!P78</f>
        <v>41.743368542567907</v>
      </c>
      <c r="Q8" s="135">
        <f>+'CIT.34'!Q78+PIT.35!Q78+VAT.36!Q78</f>
        <v>40.516771064017661</v>
      </c>
      <c r="R8" s="135"/>
      <c r="S8" s="135"/>
      <c r="T8" s="135">
        <f>+'CIT.34'!T78+PIT.35!T78+VAT.36!T78</f>
        <v>47.348877277434369</v>
      </c>
      <c r="U8" s="135"/>
      <c r="V8" s="135">
        <f>+'CIT.34'!V78+PIT.35!V78+VAT.36!V78</f>
        <v>41.159202663581176</v>
      </c>
      <c r="W8" s="135"/>
      <c r="X8" s="135"/>
      <c r="Y8" s="135"/>
      <c r="Z8" s="135">
        <f>+'CIT.34'!Z78+PIT.35!Z78+VAT.36!Z78</f>
        <v>29.7</v>
      </c>
      <c r="AA8" s="135"/>
      <c r="AB8" s="135">
        <f>+'CIT.34'!AB78+PIT.35!AB78+VAT.36!AB78</f>
        <v>42.150663124498152</v>
      </c>
      <c r="AC8" s="135">
        <f>+'CIT.34'!AC78+PIT.35!AC78+VAT.36!AC78</f>
        <v>17.927238990260989</v>
      </c>
      <c r="AD8" s="135"/>
      <c r="AE8" s="135"/>
      <c r="AF8" s="145" t="e">
        <f>+'CIT.34'!AF78+PIT.35!AF78+VAT.36!AF78</f>
        <v>#N/A</v>
      </c>
      <c r="AG8" s="135"/>
      <c r="AH8" s="135"/>
      <c r="AI8" s="135">
        <f>+'CIT.34'!AI78+PIT.35!AI78+VAT.36!AI78</f>
        <v>60.214720899164696</v>
      </c>
      <c r="AJ8" s="145" t="e">
        <f>+'CIT.34'!AJ78+PIT.35!AJ78+VAT.36!AJ78</f>
        <v>#N/A</v>
      </c>
      <c r="AK8" s="135">
        <f>+'CIT.34'!AK78+PIT.35!AK78+VAT.36!AK78</f>
        <v>51.258594383724493</v>
      </c>
      <c r="AL8" s="135">
        <f>+'CIT.34'!AL78+PIT.35!AL78+VAT.36!AL78</f>
        <v>65.125168580594234</v>
      </c>
      <c r="AM8" s="135"/>
      <c r="AN8" s="145" t="e">
        <f>+'CIT.34'!AN78+PIT.35!AN78+VAT.36!AN78</f>
        <v>#VALUE!</v>
      </c>
      <c r="AO8" s="145" t="e">
        <f>+'CIT.34'!AO78+PIT.35!AO78+VAT.36!AO78</f>
        <v>#N/A</v>
      </c>
      <c r="CI8" s="135">
        <v>5.7</v>
      </c>
      <c r="CJ8" s="135">
        <v>-5.7439999999999998</v>
      </c>
      <c r="CK8" s="135">
        <v>4.1269999999999998</v>
      </c>
      <c r="CL8" s="135">
        <v>-9.9000000000000005E-2</v>
      </c>
      <c r="CM8" s="135" t="s">
        <v>224</v>
      </c>
      <c r="CN8" s="135">
        <v>-0.27900000000000003</v>
      </c>
      <c r="CO8" s="135">
        <v>0.3</v>
      </c>
      <c r="CP8" s="135" t="s">
        <v>224</v>
      </c>
      <c r="CQ8" s="135">
        <v>-4.4000000000000004</v>
      </c>
      <c r="CR8" s="135">
        <v>5.3</v>
      </c>
      <c r="CS8" s="135">
        <v>3.5030000000000001</v>
      </c>
      <c r="CT8" s="135">
        <v>6.2119999999999997</v>
      </c>
      <c r="CU8" s="135">
        <v>2.2770000000000001</v>
      </c>
      <c r="CV8" s="135">
        <v>-2.2599999999999998</v>
      </c>
      <c r="CW8" s="135" t="s">
        <v>224</v>
      </c>
      <c r="CX8" s="135" t="s">
        <v>224</v>
      </c>
      <c r="CY8" s="135">
        <v>-0.65800000000000003</v>
      </c>
      <c r="CZ8" s="135">
        <v>3.9</v>
      </c>
      <c r="DA8" s="135">
        <v>-5.7249999999999996</v>
      </c>
      <c r="DB8" s="135" t="s">
        <v>224</v>
      </c>
      <c r="DC8" s="135">
        <v>1.294</v>
      </c>
      <c r="DD8" s="135">
        <v>1.103</v>
      </c>
      <c r="DE8" s="135">
        <v>0.11</v>
      </c>
      <c r="DF8" s="135">
        <v>-1.556</v>
      </c>
      <c r="DG8" s="135">
        <v>0.64400000000000002</v>
      </c>
      <c r="DH8" s="135">
        <v>2.5329999999999999</v>
      </c>
      <c r="DI8" s="135">
        <v>2.867</v>
      </c>
      <c r="DJ8" s="135">
        <v>4.2649999999999997</v>
      </c>
      <c r="DK8" s="135">
        <v>6.0060000000000002</v>
      </c>
      <c r="DL8" s="135">
        <v>7.6040000000000001</v>
      </c>
      <c r="DM8" s="135">
        <v>2.512</v>
      </c>
      <c r="DN8" s="135">
        <v>4.7229999999999999</v>
      </c>
      <c r="DO8" s="135">
        <v>0.55700000000000005</v>
      </c>
      <c r="DP8" s="135">
        <v>4.2089999999999996</v>
      </c>
      <c r="DQ8" s="135">
        <v>7.2460000000000004</v>
      </c>
      <c r="DR8" s="135" t="s">
        <v>224</v>
      </c>
      <c r="DS8" s="135" t="s">
        <v>224</v>
      </c>
      <c r="DT8" s="135">
        <v>0.79800000000000004</v>
      </c>
      <c r="DU8" s="135">
        <v>8.5259999999999998</v>
      </c>
      <c r="DV8" s="135" t="s">
        <v>224</v>
      </c>
      <c r="DW8" s="135">
        <v>-0.51400000000000001</v>
      </c>
      <c r="DX8" s="135">
        <v>2.9609999999999999</v>
      </c>
      <c r="DY8" s="135">
        <v>5.3609999999999998</v>
      </c>
      <c r="DZ8" s="135" t="s">
        <v>224</v>
      </c>
      <c r="EA8" s="135">
        <v>1.5980000000000001</v>
      </c>
      <c r="EB8" s="135">
        <v>9.2070000000000007</v>
      </c>
      <c r="EC8" s="135">
        <v>9.17</v>
      </c>
      <c r="ED8" s="135">
        <v>5.4610000000000003</v>
      </c>
      <c r="EE8" s="135">
        <v>-10</v>
      </c>
      <c r="EF8" s="135">
        <v>3.5230000000000001</v>
      </c>
      <c r="EG8" s="135">
        <v>0.1</v>
      </c>
      <c r="EH8" s="135" t="s">
        <v>224</v>
      </c>
      <c r="EI8" s="135" t="s">
        <v>224</v>
      </c>
      <c r="EJ8" s="135">
        <v>10.816000000000001</v>
      </c>
      <c r="EK8" s="135" t="s">
        <v>224</v>
      </c>
      <c r="EL8" s="135" t="s">
        <v>224</v>
      </c>
      <c r="EM8" s="135" t="s">
        <v>224</v>
      </c>
      <c r="EN8" s="135">
        <v>-0.40799999999999997</v>
      </c>
      <c r="EO8" s="135">
        <v>4.54</v>
      </c>
      <c r="EP8" s="135">
        <v>1.609</v>
      </c>
      <c r="EQ8" s="135">
        <v>4.3650000000000002</v>
      </c>
      <c r="ER8" s="135" t="s">
        <v>224</v>
      </c>
      <c r="ES8" s="135">
        <v>-0.69299999999999995</v>
      </c>
      <c r="ET8" s="135">
        <v>2.5379999999999998</v>
      </c>
      <c r="EU8" s="135">
        <v>1.9</v>
      </c>
      <c r="EW8" s="87">
        <f>+EW7*(1+CI8/100)</f>
        <v>105.69999999999999</v>
      </c>
      <c r="EX8" s="87">
        <f t="shared" ref="EX8:HI13" si="3">+EX7*(1+CJ8/100)</f>
        <v>94.256</v>
      </c>
      <c r="EY8" s="87">
        <f t="shared" si="3"/>
        <v>104.127</v>
      </c>
      <c r="EZ8" s="87">
        <f t="shared" si="3"/>
        <v>99.900999999999996</v>
      </c>
      <c r="FA8" s="87"/>
      <c r="FB8" s="87">
        <f t="shared" si="3"/>
        <v>99.721000000000004</v>
      </c>
      <c r="FC8" s="87">
        <f t="shared" si="3"/>
        <v>100.29999999999998</v>
      </c>
      <c r="FD8" s="87"/>
      <c r="FE8" s="87">
        <f t="shared" si="3"/>
        <v>95.6</v>
      </c>
      <c r="FF8" s="87">
        <f t="shared" si="3"/>
        <v>105.3</v>
      </c>
      <c r="FG8" s="87">
        <f t="shared" si="3"/>
        <v>103.50299999999999</v>
      </c>
      <c r="FH8" s="87">
        <f t="shared" si="3"/>
        <v>106.21199999999999</v>
      </c>
      <c r="FI8" s="87">
        <f t="shared" si="3"/>
        <v>102.277</v>
      </c>
      <c r="FJ8" s="87">
        <f t="shared" si="3"/>
        <v>97.740000000000009</v>
      </c>
      <c r="FK8" s="87"/>
      <c r="FL8" s="87"/>
      <c r="FM8" s="87">
        <f t="shared" si="3"/>
        <v>99.341999999999999</v>
      </c>
      <c r="FN8" s="87">
        <f t="shared" si="3"/>
        <v>103.89999999999999</v>
      </c>
      <c r="FO8" s="87">
        <f t="shared" si="3"/>
        <v>94.274999999999991</v>
      </c>
      <c r="FP8" s="87"/>
      <c r="FQ8" s="87">
        <f t="shared" si="3"/>
        <v>101.294</v>
      </c>
      <c r="FR8" s="87">
        <f t="shared" si="3"/>
        <v>101.10300000000001</v>
      </c>
      <c r="FS8" s="87">
        <f t="shared" si="3"/>
        <v>100.11000000000001</v>
      </c>
      <c r="FT8" s="87">
        <f t="shared" si="3"/>
        <v>98.444000000000003</v>
      </c>
      <c r="FU8" s="87">
        <f t="shared" si="3"/>
        <v>100.64400000000001</v>
      </c>
      <c r="FV8" s="87">
        <f t="shared" si="3"/>
        <v>102.533</v>
      </c>
      <c r="FW8" s="87">
        <f t="shared" si="3"/>
        <v>102.86699999999999</v>
      </c>
      <c r="FX8" s="87">
        <f t="shared" si="3"/>
        <v>104.26500000000001</v>
      </c>
      <c r="FY8" s="87">
        <f t="shared" si="3"/>
        <v>106.006</v>
      </c>
      <c r="FZ8" s="87">
        <f t="shared" si="3"/>
        <v>107.60399999999998</v>
      </c>
      <c r="GA8" s="87">
        <f t="shared" si="3"/>
        <v>102.512</v>
      </c>
      <c r="GB8" s="87">
        <f t="shared" si="3"/>
        <v>104.72300000000001</v>
      </c>
      <c r="GC8" s="87">
        <f t="shared" si="3"/>
        <v>100.557</v>
      </c>
      <c r="GD8" s="87">
        <f t="shared" si="3"/>
        <v>104.209</v>
      </c>
      <c r="GE8" s="87">
        <f t="shared" si="3"/>
        <v>107.246</v>
      </c>
      <c r="GF8" s="87"/>
      <c r="GG8" s="87"/>
      <c r="GH8" s="87">
        <f t="shared" si="3"/>
        <v>100.79800000000002</v>
      </c>
      <c r="GI8" s="87">
        <f t="shared" si="3"/>
        <v>108.52599999999998</v>
      </c>
      <c r="GJ8" s="87"/>
      <c r="GK8" s="87">
        <f t="shared" si="3"/>
        <v>99.48599999999999</v>
      </c>
      <c r="GL8" s="87">
        <f t="shared" si="3"/>
        <v>102.96099999999998</v>
      </c>
      <c r="GM8" s="87">
        <f t="shared" si="3"/>
        <v>105.36099999999999</v>
      </c>
      <c r="GN8" s="87"/>
      <c r="GO8" s="87">
        <f t="shared" si="3"/>
        <v>101.59800000000001</v>
      </c>
      <c r="GP8" s="87">
        <f t="shared" si="3"/>
        <v>109.20700000000001</v>
      </c>
      <c r="GQ8" s="87">
        <f t="shared" si="3"/>
        <v>109.16999999999999</v>
      </c>
      <c r="GR8" s="87">
        <f t="shared" si="3"/>
        <v>105.461</v>
      </c>
      <c r="GS8" s="87">
        <f t="shared" si="3"/>
        <v>90</v>
      </c>
      <c r="GT8" s="87">
        <f t="shared" si="3"/>
        <v>103.52300000000001</v>
      </c>
      <c r="GU8" s="87">
        <f t="shared" si="3"/>
        <v>100.1</v>
      </c>
      <c r="GV8" s="87"/>
      <c r="GW8" s="87"/>
      <c r="GX8" s="87">
        <f t="shared" si="3"/>
        <v>110.816</v>
      </c>
      <c r="GY8" s="87"/>
      <c r="GZ8" s="87"/>
      <c r="HA8" s="87"/>
      <c r="HB8" s="87">
        <f t="shared" si="3"/>
        <v>99.591999999999999</v>
      </c>
      <c r="HC8" s="87">
        <f t="shared" si="3"/>
        <v>104.54</v>
      </c>
      <c r="HD8" s="87">
        <f t="shared" si="3"/>
        <v>101.60899999999999</v>
      </c>
      <c r="HE8" s="87">
        <f t="shared" si="3"/>
        <v>104.36499999999999</v>
      </c>
      <c r="HF8" s="87"/>
      <c r="HG8" s="87">
        <f t="shared" si="3"/>
        <v>99.307000000000002</v>
      </c>
      <c r="HH8" s="87">
        <f t="shared" si="3"/>
        <v>102.538</v>
      </c>
      <c r="HI8" s="87">
        <f t="shared" si="3"/>
        <v>101.89999999999999</v>
      </c>
      <c r="HL8" s="12">
        <v>25.492999999999999</v>
      </c>
      <c r="HM8" s="12">
        <v>0</v>
      </c>
      <c r="HN8" s="12">
        <v>4584.9530000000004</v>
      </c>
      <c r="HO8" s="12">
        <v>0</v>
      </c>
      <c r="HP8" s="12">
        <v>322.13</v>
      </c>
      <c r="HQ8" s="12">
        <v>42.581000000000003</v>
      </c>
      <c r="HU8" s="103">
        <f>+(EW8/EW7-1)*100</f>
        <v>5.699999999999994</v>
      </c>
      <c r="HV8" s="103">
        <f>+(EX8/EX7-1)*100</f>
        <v>-5.7440000000000051</v>
      </c>
      <c r="HW8" s="103">
        <f t="shared" ref="HW8:IL23" si="4">+(EY8/EY7-1)*100</f>
        <v>4.1269999999999918</v>
      </c>
      <c r="HX8" s="103">
        <f t="shared" si="4"/>
        <v>-9.900000000000464E-2</v>
      </c>
      <c r="HY8" s="103" t="e">
        <f t="shared" si="4"/>
        <v>#DIV/0!</v>
      </c>
      <c r="HZ8" s="103">
        <f t="shared" si="4"/>
        <v>-0.27899999999999592</v>
      </c>
      <c r="IA8" s="103">
        <f t="shared" si="4"/>
        <v>0.29999999999998916</v>
      </c>
      <c r="IB8" s="103" t="e">
        <f t="shared" si="4"/>
        <v>#DIV/0!</v>
      </c>
      <c r="IC8" s="103">
        <f t="shared" si="4"/>
        <v>-4.4000000000000039</v>
      </c>
      <c r="ID8" s="103">
        <f t="shared" si="4"/>
        <v>5.2999999999999936</v>
      </c>
      <c r="IE8" s="103">
        <f t="shared" si="4"/>
        <v>3.5029999999999895</v>
      </c>
      <c r="IF8" s="103">
        <f t="shared" si="4"/>
        <v>6.2119999999999953</v>
      </c>
      <c r="IG8" s="103">
        <f t="shared" si="4"/>
        <v>2.2769999999999957</v>
      </c>
      <c r="IH8" s="103">
        <f t="shared" si="4"/>
        <v>-2.2599999999999953</v>
      </c>
      <c r="II8" s="103" t="e">
        <f t="shared" si="4"/>
        <v>#DIV/0!</v>
      </c>
      <c r="IJ8" s="103" t="e">
        <f t="shared" si="4"/>
        <v>#DIV/0!</v>
      </c>
      <c r="IK8" s="103">
        <f t="shared" si="4"/>
        <v>-0.65800000000000303</v>
      </c>
      <c r="IL8" s="103">
        <f t="shared" si="4"/>
        <v>3.8999999999999924</v>
      </c>
      <c r="IM8" s="103">
        <f t="shared" ref="IM8:JB23" si="5">+(FO8/FO7-1)*100</f>
        <v>-5.7250000000000139</v>
      </c>
      <c r="IN8" s="103" t="e">
        <f t="shared" si="5"/>
        <v>#DIV/0!</v>
      </c>
      <c r="IO8" s="103">
        <f t="shared" si="5"/>
        <v>1.2939999999999952</v>
      </c>
      <c r="IP8" s="103">
        <f t="shared" si="5"/>
        <v>1.1030000000000095</v>
      </c>
      <c r="IQ8" s="103">
        <f t="shared" si="5"/>
        <v>0.11000000000001009</v>
      </c>
      <c r="IR8" s="103">
        <f t="shared" si="5"/>
        <v>-1.5560000000000018</v>
      </c>
      <c r="IS8" s="103">
        <f t="shared" si="5"/>
        <v>0.64400000000000013</v>
      </c>
      <c r="IT8" s="103">
        <f t="shared" si="5"/>
        <v>2.5330000000000075</v>
      </c>
      <c r="IU8" s="103">
        <f t="shared" si="5"/>
        <v>2.8669999999999973</v>
      </c>
      <c r="IV8" s="103">
        <f t="shared" si="5"/>
        <v>4.2650000000000077</v>
      </c>
      <c r="IW8" s="103">
        <f t="shared" si="5"/>
        <v>6.0060000000000002</v>
      </c>
      <c r="IX8" s="103">
        <f t="shared" si="5"/>
        <v>7.6039999999999885</v>
      </c>
      <c r="IY8" s="103">
        <f t="shared" si="5"/>
        <v>2.5120000000000031</v>
      </c>
      <c r="IZ8" s="103">
        <f t="shared" si="5"/>
        <v>4.7230000000000105</v>
      </c>
      <c r="JA8" s="103">
        <f t="shared" si="5"/>
        <v>0.55700000000000749</v>
      </c>
      <c r="JB8" s="103">
        <f t="shared" si="5"/>
        <v>4.2089999999999961</v>
      </c>
      <c r="JC8" s="103">
        <f t="shared" ref="JC8:JR23" si="6">+(GE8/GE7-1)*100</f>
        <v>7.2459999999999969</v>
      </c>
      <c r="JD8" s="103" t="e">
        <f t="shared" si="6"/>
        <v>#DIV/0!</v>
      </c>
      <c r="JE8" s="103" t="e">
        <f t="shared" si="6"/>
        <v>#DIV/0!</v>
      </c>
      <c r="JF8" s="103">
        <f t="shared" si="6"/>
        <v>0.79800000000000981</v>
      </c>
      <c r="JG8" s="103">
        <f t="shared" si="6"/>
        <v>8.5259999999999891</v>
      </c>
      <c r="JH8" s="103" t="e">
        <f t="shared" si="6"/>
        <v>#DIV/0!</v>
      </c>
      <c r="JI8" s="103">
        <f t="shared" si="6"/>
        <v>-0.51400000000001445</v>
      </c>
      <c r="JJ8" s="103">
        <f t="shared" si="6"/>
        <v>2.9609999999999914</v>
      </c>
      <c r="JK8" s="103">
        <f t="shared" si="6"/>
        <v>5.3609999999999935</v>
      </c>
      <c r="JL8" s="103" t="e">
        <f t="shared" si="6"/>
        <v>#DIV/0!</v>
      </c>
      <c r="JM8" s="103">
        <f t="shared" si="6"/>
        <v>1.5980000000000105</v>
      </c>
      <c r="JN8" s="103">
        <f t="shared" si="6"/>
        <v>9.2070000000000096</v>
      </c>
      <c r="JO8" s="103">
        <f t="shared" si="6"/>
        <v>9.1699999999999893</v>
      </c>
      <c r="JP8" s="103">
        <f t="shared" si="6"/>
        <v>5.4610000000000047</v>
      </c>
      <c r="JQ8" s="103">
        <f t="shared" si="6"/>
        <v>-9.9999999999999982</v>
      </c>
      <c r="JR8" s="103">
        <f t="shared" si="6"/>
        <v>3.5230000000000095</v>
      </c>
      <c r="JS8" s="103">
        <f t="shared" ref="JS8:KH23" si="7">+(GU8/GU7-1)*100</f>
        <v>9.9999999999988987E-2</v>
      </c>
      <c r="JT8" s="103" t="e">
        <f t="shared" si="7"/>
        <v>#DIV/0!</v>
      </c>
      <c r="JU8" s="103" t="e">
        <f t="shared" si="7"/>
        <v>#DIV/0!</v>
      </c>
      <c r="JV8" s="103">
        <f t="shared" si="7"/>
        <v>10.816000000000003</v>
      </c>
      <c r="JW8" s="103" t="e">
        <f t="shared" si="7"/>
        <v>#DIV/0!</v>
      </c>
      <c r="JX8" s="103" t="e">
        <f t="shared" si="7"/>
        <v>#DIV/0!</v>
      </c>
      <c r="JY8" s="103" t="e">
        <f t="shared" si="7"/>
        <v>#DIV/0!</v>
      </c>
      <c r="JZ8" s="103">
        <f t="shared" si="7"/>
        <v>-0.40799999999999725</v>
      </c>
      <c r="KA8" s="103">
        <f t="shared" si="7"/>
        <v>4.5400000000000107</v>
      </c>
      <c r="KB8" s="103">
        <f t="shared" si="7"/>
        <v>1.6089999999999938</v>
      </c>
      <c r="KC8" s="103">
        <f t="shared" si="7"/>
        <v>4.3649999999999967</v>
      </c>
      <c r="KD8" s="103" t="e">
        <f t="shared" si="7"/>
        <v>#DIV/0!</v>
      </c>
      <c r="KE8" s="103">
        <f t="shared" si="7"/>
        <v>-0.69299999999999917</v>
      </c>
      <c r="KF8" s="103">
        <f t="shared" si="7"/>
        <v>2.5379999999999958</v>
      </c>
      <c r="KG8" s="103">
        <f t="shared" si="7"/>
        <v>1.8999999999999906</v>
      </c>
      <c r="KH8" s="103" t="e">
        <f t="shared" si="7"/>
        <v>#DIV/0!</v>
      </c>
      <c r="KI8" s="103" t="e">
        <f t="shared" ref="KI8:KM23" si="8">+(HK8/HK7-1)*100</f>
        <v>#DIV/0!</v>
      </c>
      <c r="KJ8" s="103">
        <f t="shared" si="8"/>
        <v>3.9003912618193581</v>
      </c>
      <c r="KK8" s="103" t="e">
        <f t="shared" si="8"/>
        <v>#DIV/0!</v>
      </c>
      <c r="KL8" s="103">
        <f t="shared" si="8"/>
        <v>3.4232895845702327</v>
      </c>
      <c r="KM8" s="103" t="e">
        <f t="shared" si="8"/>
        <v>#DIV/0!</v>
      </c>
    </row>
    <row r="9" spans="1:299" x14ac:dyDescent="0.25">
      <c r="A9" s="12">
        <v>1982</v>
      </c>
      <c r="B9" s="135">
        <f>+'CIT.34'!B79+PIT.35!B79+VAT.36!B79</f>
        <v>24.408313166820733</v>
      </c>
      <c r="C9" s="135"/>
      <c r="D9" s="135">
        <f>+'CIT.34'!D79+PIT.35!D79+VAT.36!D79</f>
        <v>42.356715611841238</v>
      </c>
      <c r="E9" s="145" t="e">
        <f>+'CIT.34'!E79+PIT.35!E79+VAT.36!E79</f>
        <v>#N/A</v>
      </c>
      <c r="F9" s="135">
        <f>+'CIT.34'!F79+PIT.35!F79+VAT.36!F79</f>
        <v>56.501052998447065</v>
      </c>
      <c r="G9" s="135"/>
      <c r="H9" s="145" t="e">
        <f>+'CIT.34'!H79+PIT.35!H79+VAT.36!H79</f>
        <v>#N/A</v>
      </c>
      <c r="I9" s="135">
        <f>+'CIT.34'!I79+PIT.35!I79+VAT.36!I79</f>
        <v>37.473413437096966</v>
      </c>
      <c r="J9" s="135"/>
      <c r="K9" s="135">
        <f>+'CIT.34'!K79+PIT.35!K79+VAT.36!K79</f>
        <v>31.068577295416858</v>
      </c>
      <c r="L9" s="135"/>
      <c r="M9" s="135"/>
      <c r="N9" s="135">
        <f>+'CIT.34'!N79+PIT.35!N79+VAT.36!N79</f>
        <v>55.394237018480894</v>
      </c>
      <c r="O9" s="145" t="e">
        <f>+'CIT.34'!O79+PIT.35!O79+VAT.36!O79</f>
        <v>#VALUE!</v>
      </c>
      <c r="P9" s="135">
        <f>+'CIT.34'!P79+PIT.35!P79+VAT.36!P79</f>
        <v>41.743368542567907</v>
      </c>
      <c r="Q9" s="135">
        <f>+'CIT.34'!Q79+PIT.35!Q79+VAT.36!Q79</f>
        <v>40.516771064017661</v>
      </c>
      <c r="R9" s="135"/>
      <c r="S9" s="135"/>
      <c r="T9" s="135">
        <f>+'CIT.34'!T79+PIT.35!T79+VAT.36!T79</f>
        <v>48.243502802290209</v>
      </c>
      <c r="U9" s="135"/>
      <c r="V9" s="135">
        <f>+'CIT.34'!V79+PIT.35!V79+VAT.36!V79</f>
        <v>40.189223305771122</v>
      </c>
      <c r="W9" s="135"/>
      <c r="X9" s="135"/>
      <c r="Y9" s="135"/>
      <c r="Z9" s="135">
        <f>+'CIT.34'!Z79+PIT.35!Z79+VAT.36!Z79</f>
        <v>29.7</v>
      </c>
      <c r="AA9" s="135"/>
      <c r="AB9" s="135">
        <f>+'CIT.34'!AB79+PIT.35!AB79+VAT.36!AB79</f>
        <v>44.44958277392341</v>
      </c>
      <c r="AC9" s="135">
        <f>+'CIT.34'!AC79+PIT.35!AC79+VAT.36!AC79</f>
        <v>29.021906345944259</v>
      </c>
      <c r="AD9" s="135"/>
      <c r="AE9" s="135"/>
      <c r="AF9" s="145" t="e">
        <f>+'CIT.34'!AF79+PIT.35!AF79+VAT.36!AF79</f>
        <v>#N/A</v>
      </c>
      <c r="AG9" s="135"/>
      <c r="AH9" s="135"/>
      <c r="AI9" s="135">
        <f>+'CIT.34'!AI79+PIT.35!AI79+VAT.36!AI79</f>
        <v>59.570261740119363</v>
      </c>
      <c r="AJ9" s="145" t="e">
        <f>+'CIT.34'!AJ79+PIT.35!AJ79+VAT.36!AJ79</f>
        <v>#N/A</v>
      </c>
      <c r="AK9" s="135">
        <f>+'CIT.34'!AK79+PIT.35!AK79+VAT.36!AK79</f>
        <v>51.258594383724493</v>
      </c>
      <c r="AL9" s="135">
        <f>+'CIT.34'!AL79+PIT.35!AL79+VAT.36!AL79</f>
        <v>49.187528096765703</v>
      </c>
      <c r="AM9" s="135"/>
      <c r="AN9" s="145" t="e">
        <f>+'CIT.34'!AN79+PIT.35!AN79+VAT.36!AN79</f>
        <v>#VALUE!</v>
      </c>
      <c r="AO9" s="145" t="e">
        <f>+'CIT.34'!AO79+PIT.35!AO79+VAT.36!AO79</f>
        <v>#N/A</v>
      </c>
      <c r="CI9" s="135">
        <v>2.9</v>
      </c>
      <c r="CJ9" s="135">
        <v>-3.149</v>
      </c>
      <c r="CK9" s="135">
        <v>6.3E-2</v>
      </c>
      <c r="CL9" s="135">
        <v>1.9079999999999999</v>
      </c>
      <c r="CM9" s="135" t="s">
        <v>224</v>
      </c>
      <c r="CN9" s="135">
        <v>0.59499999999999997</v>
      </c>
      <c r="CO9" s="135">
        <v>-3.9390000000000001</v>
      </c>
      <c r="CP9" s="135" t="s">
        <v>224</v>
      </c>
      <c r="CQ9" s="135">
        <v>0.59599999999999997</v>
      </c>
      <c r="CR9" s="135">
        <v>4.2</v>
      </c>
      <c r="CS9" s="135">
        <v>-3.1869999999999998</v>
      </c>
      <c r="CT9" s="135">
        <v>-13.587999999999999</v>
      </c>
      <c r="CU9" s="135">
        <v>0.94799999999999995</v>
      </c>
      <c r="CV9" s="135">
        <v>-7.2850000000000001</v>
      </c>
      <c r="CW9" s="135" t="s">
        <v>224</v>
      </c>
      <c r="CX9" s="135" t="s">
        <v>224</v>
      </c>
      <c r="CY9" s="135">
        <v>3.6779999999999999</v>
      </c>
      <c r="CZ9" s="135">
        <v>1.2</v>
      </c>
      <c r="DA9" s="135">
        <v>-6.306</v>
      </c>
      <c r="DB9" s="135" t="s">
        <v>224</v>
      </c>
      <c r="DC9" s="135">
        <v>3.0870000000000002</v>
      </c>
      <c r="DD9" s="135">
        <v>2.4009999999999998</v>
      </c>
      <c r="DE9" s="135">
        <v>-0.78800000000000003</v>
      </c>
      <c r="DF9" s="135">
        <v>-1.1299999999999999</v>
      </c>
      <c r="DG9" s="135">
        <v>-3.5419999999999998</v>
      </c>
      <c r="DH9" s="135">
        <v>-1.391</v>
      </c>
      <c r="DI9" s="135">
        <v>2.8410000000000002</v>
      </c>
      <c r="DJ9" s="135">
        <v>2.1539999999999999</v>
      </c>
      <c r="DK9" s="135">
        <v>3.476</v>
      </c>
      <c r="DL9" s="135">
        <v>2.246</v>
      </c>
      <c r="DM9" s="135">
        <v>1.4950000000000001</v>
      </c>
      <c r="DN9" s="135">
        <v>1.4239999999999999</v>
      </c>
      <c r="DO9" s="135">
        <v>0.156</v>
      </c>
      <c r="DP9" s="135">
        <v>3.3119999999999998</v>
      </c>
      <c r="DQ9" s="135">
        <v>8.3379999999999992</v>
      </c>
      <c r="DR9" s="135" t="s">
        <v>224</v>
      </c>
      <c r="DS9" s="135" t="s">
        <v>224</v>
      </c>
      <c r="DT9" s="135">
        <v>1.0389999999999999</v>
      </c>
      <c r="DU9" s="135">
        <v>-0.52100000000000002</v>
      </c>
      <c r="DV9" s="135" t="s">
        <v>224</v>
      </c>
      <c r="DW9" s="135">
        <v>-1.2829999999999999</v>
      </c>
      <c r="DX9" s="135">
        <v>2.8780000000000001</v>
      </c>
      <c r="DY9" s="135">
        <v>-0.81699999999999995</v>
      </c>
      <c r="DZ9" s="135" t="s">
        <v>224</v>
      </c>
      <c r="EA9" s="135">
        <v>0.23499999999999999</v>
      </c>
      <c r="EB9" s="135">
        <v>5.3479999999999999</v>
      </c>
      <c r="EC9" s="135">
        <v>-1.3979999999999999</v>
      </c>
      <c r="ED9" s="135">
        <v>-0.32400000000000001</v>
      </c>
      <c r="EE9" s="135">
        <v>-4.8460000000000001</v>
      </c>
      <c r="EF9" s="135">
        <v>2.1629999999999998</v>
      </c>
      <c r="EG9" s="135">
        <v>3.9</v>
      </c>
      <c r="EH9" s="135" t="s">
        <v>224</v>
      </c>
      <c r="EI9" s="135" t="s">
        <v>224</v>
      </c>
      <c r="EJ9" s="135">
        <v>7.1020000000000003</v>
      </c>
      <c r="EK9" s="135" t="s">
        <v>224</v>
      </c>
      <c r="EL9" s="135" t="s">
        <v>224</v>
      </c>
      <c r="EM9" s="135" t="s">
        <v>224</v>
      </c>
      <c r="EN9" s="135">
        <v>1.2390000000000001</v>
      </c>
      <c r="EO9" s="135">
        <v>1.397</v>
      </c>
      <c r="EP9" s="135">
        <v>-1.4379999999999999</v>
      </c>
      <c r="EQ9" s="135">
        <v>3.4289999999999998</v>
      </c>
      <c r="ER9" s="135" t="s">
        <v>224</v>
      </c>
      <c r="ES9" s="135">
        <v>1.9710000000000001</v>
      </c>
      <c r="ET9" s="135">
        <v>-1.8029999999999999</v>
      </c>
      <c r="EU9" s="135">
        <v>-9.34</v>
      </c>
      <c r="EW9" s="87">
        <f t="shared" ref="EW9:FA24" si="9">+EW8*(1+CI9/100)</f>
        <v>108.76529999999998</v>
      </c>
      <c r="EX9" s="87">
        <f t="shared" si="3"/>
        <v>91.287878559999996</v>
      </c>
      <c r="EY9" s="87">
        <f t="shared" si="3"/>
        <v>104.19260000999999</v>
      </c>
      <c r="EZ9" s="87">
        <f t="shared" si="3"/>
        <v>101.80711108</v>
      </c>
      <c r="FA9" s="87"/>
      <c r="FB9" s="87">
        <f t="shared" si="3"/>
        <v>100.31433994999999</v>
      </c>
      <c r="FC9" s="87">
        <f t="shared" si="3"/>
        <v>96.349182999999982</v>
      </c>
      <c r="FD9" s="87"/>
      <c r="FE9" s="87">
        <f t="shared" si="3"/>
        <v>96.169775999999985</v>
      </c>
      <c r="FF9" s="87">
        <f t="shared" si="3"/>
        <v>109.7226</v>
      </c>
      <c r="FG9" s="87">
        <f t="shared" si="3"/>
        <v>100.20435938999999</v>
      </c>
      <c r="FH9" s="87">
        <f t="shared" si="3"/>
        <v>91.779913439999987</v>
      </c>
      <c r="FI9" s="87">
        <f t="shared" si="3"/>
        <v>103.24658595999999</v>
      </c>
      <c r="FJ9" s="87">
        <f t="shared" si="3"/>
        <v>90.619641000000016</v>
      </c>
      <c r="FK9" s="87"/>
      <c r="FL9" s="87"/>
      <c r="FM9" s="87">
        <f t="shared" si="3"/>
        <v>102.99579876</v>
      </c>
      <c r="FN9" s="87">
        <f t="shared" si="3"/>
        <v>105.1468</v>
      </c>
      <c r="FO9" s="87">
        <f t="shared" si="3"/>
        <v>88.330018499999994</v>
      </c>
      <c r="FP9" s="87"/>
      <c r="FQ9" s="87">
        <f t="shared" si="3"/>
        <v>104.42094578</v>
      </c>
      <c r="FR9" s="87">
        <f t="shared" si="3"/>
        <v>103.53048303000001</v>
      </c>
      <c r="FS9" s="87">
        <f t="shared" si="3"/>
        <v>99.32113320000002</v>
      </c>
      <c r="FT9" s="87">
        <f t="shared" si="3"/>
        <v>97.331582800000007</v>
      </c>
      <c r="FU9" s="87">
        <f t="shared" si="3"/>
        <v>97.07918952</v>
      </c>
      <c r="FV9" s="87">
        <f t="shared" si="3"/>
        <v>101.10676597</v>
      </c>
      <c r="FW9" s="87">
        <f t="shared" si="3"/>
        <v>105.78945146999999</v>
      </c>
      <c r="FX9" s="87">
        <f t="shared" si="3"/>
        <v>106.51086810000001</v>
      </c>
      <c r="FY9" s="87">
        <f t="shared" si="3"/>
        <v>109.69076856</v>
      </c>
      <c r="FZ9" s="87">
        <f t="shared" si="3"/>
        <v>110.02078583999997</v>
      </c>
      <c r="GA9" s="87">
        <f t="shared" si="3"/>
        <v>104.0445544</v>
      </c>
      <c r="GB9" s="87">
        <f t="shared" si="3"/>
        <v>106.21425552000002</v>
      </c>
      <c r="GC9" s="87">
        <f t="shared" si="3"/>
        <v>100.71386892</v>
      </c>
      <c r="GD9" s="87">
        <f t="shared" si="3"/>
        <v>107.66040208000001</v>
      </c>
      <c r="GE9" s="87">
        <f t="shared" si="3"/>
        <v>116.18817147999999</v>
      </c>
      <c r="GF9" s="87"/>
      <c r="GG9" s="87"/>
      <c r="GH9" s="87">
        <f t="shared" si="3"/>
        <v>101.84529122000001</v>
      </c>
      <c r="GI9" s="87">
        <f t="shared" si="3"/>
        <v>107.96057953999998</v>
      </c>
      <c r="GJ9" s="87"/>
      <c r="GK9" s="87">
        <f t="shared" si="3"/>
        <v>98.20959461999999</v>
      </c>
      <c r="GL9" s="87">
        <f t="shared" si="3"/>
        <v>105.92421757999999</v>
      </c>
      <c r="GM9" s="87">
        <f t="shared" si="3"/>
        <v>104.50020062999999</v>
      </c>
      <c r="GN9" s="87"/>
      <c r="GO9" s="87">
        <f t="shared" si="3"/>
        <v>101.83675530000002</v>
      </c>
      <c r="GP9" s="87">
        <f t="shared" si="3"/>
        <v>115.04739036000001</v>
      </c>
      <c r="GQ9" s="87">
        <f t="shared" si="3"/>
        <v>107.64380339999998</v>
      </c>
      <c r="GR9" s="87">
        <f t="shared" si="3"/>
        <v>105.11930636</v>
      </c>
      <c r="GS9" s="87">
        <f t="shared" si="3"/>
        <v>85.638600000000011</v>
      </c>
      <c r="GT9" s="87">
        <f t="shared" si="3"/>
        <v>105.76220249000002</v>
      </c>
      <c r="GU9" s="87">
        <f t="shared" si="3"/>
        <v>104.00389999999999</v>
      </c>
      <c r="GV9" s="87"/>
      <c r="GW9" s="87"/>
      <c r="GX9" s="87">
        <f t="shared" si="3"/>
        <v>118.68615232000001</v>
      </c>
      <c r="GY9" s="87"/>
      <c r="GZ9" s="87"/>
      <c r="HA9" s="87"/>
      <c r="HB9" s="87">
        <f t="shared" si="3"/>
        <v>100.82594487999999</v>
      </c>
      <c r="HC9" s="87">
        <f t="shared" si="3"/>
        <v>106.00042380000001</v>
      </c>
      <c r="HD9" s="87">
        <f t="shared" si="3"/>
        <v>100.14786257999999</v>
      </c>
      <c r="HE9" s="87">
        <f t="shared" si="3"/>
        <v>107.94367584999999</v>
      </c>
      <c r="HF9" s="87"/>
      <c r="HG9" s="87">
        <f t="shared" si="3"/>
        <v>101.26434096999999</v>
      </c>
      <c r="HH9" s="87">
        <f t="shared" si="3"/>
        <v>100.68923986</v>
      </c>
      <c r="HI9" s="87">
        <f t="shared" si="3"/>
        <v>92.382539999999992</v>
      </c>
      <c r="HL9" s="12">
        <v>25.798999999999999</v>
      </c>
      <c r="HM9" s="12">
        <v>0</v>
      </c>
      <c r="HN9" s="12">
        <v>4750.8969999999999</v>
      </c>
      <c r="HO9" s="12">
        <v>0</v>
      </c>
      <c r="HP9" s="12">
        <v>333.17599999999999</v>
      </c>
      <c r="HQ9" s="12">
        <v>41.341000000000001</v>
      </c>
      <c r="HU9" s="103">
        <f t="shared" ref="HU9:IJ38" si="10">+(EW9/EW8-1)*100</f>
        <v>2.8999999999999915</v>
      </c>
      <c r="HV9" s="103">
        <f t="shared" si="10"/>
        <v>-3.1490000000000018</v>
      </c>
      <c r="HW9" s="103">
        <f t="shared" si="4"/>
        <v>6.2999999999990841E-2</v>
      </c>
      <c r="HX9" s="103">
        <f t="shared" si="4"/>
        <v>1.9079999999999986</v>
      </c>
      <c r="HY9" s="103" t="e">
        <f t="shared" si="4"/>
        <v>#DIV/0!</v>
      </c>
      <c r="HZ9" s="103">
        <f t="shared" si="4"/>
        <v>0.59499999999998998</v>
      </c>
      <c r="IA9" s="103">
        <f t="shared" si="4"/>
        <v>-3.9390000000000036</v>
      </c>
      <c r="IB9" s="103" t="e">
        <f t="shared" si="4"/>
        <v>#DIV/0!</v>
      </c>
      <c r="IC9" s="103">
        <f t="shared" si="4"/>
        <v>0.59599999999999653</v>
      </c>
      <c r="ID9" s="103">
        <f t="shared" si="4"/>
        <v>4.2000000000000037</v>
      </c>
      <c r="IE9" s="103">
        <f t="shared" si="4"/>
        <v>-3.1869999999999954</v>
      </c>
      <c r="IF9" s="103">
        <f t="shared" si="4"/>
        <v>-13.588000000000001</v>
      </c>
      <c r="IG9" s="103">
        <f t="shared" si="4"/>
        <v>0.94799999999999329</v>
      </c>
      <c r="IH9" s="103">
        <f t="shared" si="4"/>
        <v>-7.2849999999999966</v>
      </c>
      <c r="II9" s="103" t="e">
        <f t="shared" si="4"/>
        <v>#DIV/0!</v>
      </c>
      <c r="IJ9" s="103" t="e">
        <f t="shared" si="4"/>
        <v>#DIV/0!</v>
      </c>
      <c r="IK9" s="103">
        <f t="shared" si="4"/>
        <v>3.6780000000000035</v>
      </c>
      <c r="IL9" s="103">
        <f t="shared" si="4"/>
        <v>1.2000000000000011</v>
      </c>
      <c r="IM9" s="103">
        <f t="shared" si="5"/>
        <v>-6.3060000000000009</v>
      </c>
      <c r="IN9" s="103" t="e">
        <f t="shared" si="5"/>
        <v>#DIV/0!</v>
      </c>
      <c r="IO9" s="103">
        <f t="shared" si="5"/>
        <v>3.0869999999999953</v>
      </c>
      <c r="IP9" s="103">
        <f t="shared" si="5"/>
        <v>2.4010000000000087</v>
      </c>
      <c r="IQ9" s="103">
        <f t="shared" si="5"/>
        <v>-0.78799999999998871</v>
      </c>
      <c r="IR9" s="103">
        <f t="shared" si="5"/>
        <v>-1.1299999999999977</v>
      </c>
      <c r="IS9" s="103">
        <f t="shared" si="5"/>
        <v>-3.5420000000000007</v>
      </c>
      <c r="IT9" s="103">
        <f t="shared" si="5"/>
        <v>-1.3909999999999978</v>
      </c>
      <c r="IU9" s="103">
        <f t="shared" si="5"/>
        <v>2.8410000000000046</v>
      </c>
      <c r="IV9" s="103">
        <f t="shared" si="5"/>
        <v>2.1539999999999893</v>
      </c>
      <c r="IW9" s="103">
        <f t="shared" si="5"/>
        <v>3.4759999999999902</v>
      </c>
      <c r="IX9" s="103">
        <f t="shared" si="5"/>
        <v>2.2459999999999924</v>
      </c>
      <c r="IY9" s="103">
        <f t="shared" si="5"/>
        <v>1.4950000000000019</v>
      </c>
      <c r="IZ9" s="103">
        <f t="shared" si="5"/>
        <v>1.424000000000003</v>
      </c>
      <c r="JA9" s="103">
        <f t="shared" si="5"/>
        <v>0.15600000000000058</v>
      </c>
      <c r="JB9" s="103">
        <f t="shared" si="5"/>
        <v>3.3120000000000038</v>
      </c>
      <c r="JC9" s="103">
        <f t="shared" si="6"/>
        <v>8.338000000000001</v>
      </c>
      <c r="JD9" s="103" t="e">
        <f t="shared" si="6"/>
        <v>#DIV/0!</v>
      </c>
      <c r="JE9" s="103" t="e">
        <f t="shared" si="6"/>
        <v>#DIV/0!</v>
      </c>
      <c r="JF9" s="103">
        <f t="shared" si="6"/>
        <v>1.0389999999999899</v>
      </c>
      <c r="JG9" s="103">
        <f t="shared" si="6"/>
        <v>-0.52099999999999369</v>
      </c>
      <c r="JH9" s="103" t="e">
        <f t="shared" si="6"/>
        <v>#DIV/0!</v>
      </c>
      <c r="JI9" s="103">
        <f t="shared" si="6"/>
        <v>-1.2830000000000008</v>
      </c>
      <c r="JJ9" s="103">
        <f t="shared" si="6"/>
        <v>2.8780000000000028</v>
      </c>
      <c r="JK9" s="103">
        <f t="shared" si="6"/>
        <v>-0.81699999999998996</v>
      </c>
      <c r="JL9" s="103" t="e">
        <f t="shared" si="6"/>
        <v>#DIV/0!</v>
      </c>
      <c r="JM9" s="103">
        <f t="shared" si="6"/>
        <v>0.23500000000000743</v>
      </c>
      <c r="JN9" s="103">
        <f t="shared" si="6"/>
        <v>5.3479999999999972</v>
      </c>
      <c r="JO9" s="103">
        <f t="shared" si="6"/>
        <v>-1.3980000000000103</v>
      </c>
      <c r="JP9" s="103">
        <f t="shared" si="6"/>
        <v>-0.32400000000000206</v>
      </c>
      <c r="JQ9" s="103">
        <f t="shared" si="6"/>
        <v>-4.8459999999999841</v>
      </c>
      <c r="JR9" s="103">
        <f t="shared" si="6"/>
        <v>2.1630000000000038</v>
      </c>
      <c r="JS9" s="103">
        <f t="shared" si="7"/>
        <v>3.8999999999999924</v>
      </c>
      <c r="JT9" s="103" t="e">
        <f t="shared" si="7"/>
        <v>#DIV/0!</v>
      </c>
      <c r="JU9" s="103" t="e">
        <f t="shared" si="7"/>
        <v>#DIV/0!</v>
      </c>
      <c r="JV9" s="103">
        <f t="shared" si="7"/>
        <v>7.1020000000000083</v>
      </c>
      <c r="JW9" s="103" t="e">
        <f t="shared" si="7"/>
        <v>#DIV/0!</v>
      </c>
      <c r="JX9" s="103" t="e">
        <f t="shared" si="7"/>
        <v>#DIV/0!</v>
      </c>
      <c r="JY9" s="103" t="e">
        <f t="shared" si="7"/>
        <v>#DIV/0!</v>
      </c>
      <c r="JZ9" s="103">
        <f t="shared" si="7"/>
        <v>1.2389999999999901</v>
      </c>
      <c r="KA9" s="103">
        <f t="shared" si="7"/>
        <v>1.3970000000000038</v>
      </c>
      <c r="KB9" s="103">
        <f t="shared" si="7"/>
        <v>-1.4379999999999948</v>
      </c>
      <c r="KC9" s="103">
        <f t="shared" si="7"/>
        <v>3.4289999999999932</v>
      </c>
      <c r="KD9" s="103" t="e">
        <f t="shared" si="7"/>
        <v>#DIV/0!</v>
      </c>
      <c r="KE9" s="103">
        <f t="shared" si="7"/>
        <v>1.9709999999999894</v>
      </c>
      <c r="KF9" s="103">
        <f t="shared" si="7"/>
        <v>-1.802999999999999</v>
      </c>
      <c r="KG9" s="103">
        <f t="shared" si="7"/>
        <v>-9.3400000000000034</v>
      </c>
      <c r="KH9" s="103" t="e">
        <f t="shared" si="7"/>
        <v>#DIV/0!</v>
      </c>
      <c r="KI9" s="103" t="e">
        <f t="shared" si="8"/>
        <v>#DIV/0!</v>
      </c>
      <c r="KJ9" s="103">
        <f t="shared" si="8"/>
        <v>1.2003295022162908</v>
      </c>
      <c r="KK9" s="103" t="e">
        <f t="shared" si="8"/>
        <v>#DIV/0!</v>
      </c>
      <c r="KL9" s="103">
        <f t="shared" si="8"/>
        <v>3.6193173626861475</v>
      </c>
      <c r="KM9" s="103" t="e">
        <f t="shared" si="8"/>
        <v>#DIV/0!</v>
      </c>
    </row>
    <row r="10" spans="1:299" x14ac:dyDescent="0.25">
      <c r="A10" s="12">
        <v>1983</v>
      </c>
      <c r="B10" s="135">
        <f>+'CIT.34'!B80+PIT.35!B80+VAT.36!B80</f>
        <v>24.408313166820733</v>
      </c>
      <c r="C10" s="135"/>
      <c r="D10" s="135">
        <f>+'CIT.34'!D80+PIT.35!D80+VAT.36!D80</f>
        <v>42.356715611841238</v>
      </c>
      <c r="E10" s="145" t="e">
        <f>+'CIT.34'!E80+PIT.35!E80+VAT.36!E80</f>
        <v>#N/A</v>
      </c>
      <c r="F10" s="135">
        <f>+'CIT.34'!F80+PIT.35!F80+VAT.36!F80</f>
        <v>55.306826345945268</v>
      </c>
      <c r="G10" s="135"/>
      <c r="H10" s="145" t="e">
        <f>+'CIT.34'!H80+PIT.35!H80+VAT.36!H80</f>
        <v>#N/A</v>
      </c>
      <c r="I10" s="135">
        <f>+'CIT.34'!I80+PIT.35!I80+VAT.36!I80</f>
        <v>37.782590116734085</v>
      </c>
      <c r="J10" s="135"/>
      <c r="K10" s="135">
        <f>+'CIT.34'!K80+PIT.35!K80+VAT.36!K80</f>
        <v>27.791980808434232</v>
      </c>
      <c r="L10" s="135"/>
      <c r="M10" s="135"/>
      <c r="N10" s="135">
        <f>+'CIT.34'!N80+PIT.35!N80+VAT.36!N80</f>
        <v>44.865658651927163</v>
      </c>
      <c r="O10" s="145" t="e">
        <f>+'CIT.34'!O80+PIT.35!O80+VAT.36!O80</f>
        <v>#VALUE!</v>
      </c>
      <c r="P10" s="135">
        <f>+'CIT.34'!P80+PIT.35!P80+VAT.36!P80</f>
        <v>42.259693909682007</v>
      </c>
      <c r="Q10" s="135">
        <f>+'CIT.34'!Q80+PIT.35!Q80+VAT.36!Q80</f>
        <v>40.516771064017661</v>
      </c>
      <c r="R10" s="135"/>
      <c r="S10" s="135"/>
      <c r="T10" s="135">
        <f>+'CIT.34'!T80+PIT.35!T80+VAT.36!T80</f>
        <v>48.295408459656393</v>
      </c>
      <c r="U10" s="135"/>
      <c r="V10" s="135">
        <f>+'CIT.34'!V80+PIT.35!V80+VAT.36!V80</f>
        <v>36.100094640493452</v>
      </c>
      <c r="W10" s="135"/>
      <c r="X10" s="135"/>
      <c r="Y10" s="135"/>
      <c r="Z10" s="135">
        <f>+'CIT.34'!Z80+PIT.35!Z80+VAT.36!Z80</f>
        <v>32.099999999999994</v>
      </c>
      <c r="AA10" s="135"/>
      <c r="AB10" s="135">
        <f>+'CIT.34'!AB80+PIT.35!AB80+VAT.36!AB80</f>
        <v>37.575813022141901</v>
      </c>
      <c r="AC10" s="135">
        <f>+'CIT.34'!AC80+PIT.35!AC80+VAT.36!AC80</f>
        <v>29.021906345944259</v>
      </c>
      <c r="AD10" s="135"/>
      <c r="AE10" s="135"/>
      <c r="AF10" s="145" t="e">
        <f>+'CIT.34'!AF80+PIT.35!AF80+VAT.36!AF80</f>
        <v>#N/A</v>
      </c>
      <c r="AG10" s="135"/>
      <c r="AH10" s="135"/>
      <c r="AI10" s="135">
        <f>+'CIT.34'!AI80+PIT.35!AI80+VAT.36!AI80</f>
        <v>59.644030753934146</v>
      </c>
      <c r="AJ10" s="145" t="e">
        <f>+'CIT.34'!AJ80+PIT.35!AJ80+VAT.36!AJ80</f>
        <v>#N/A</v>
      </c>
      <c r="AK10" s="135">
        <f>+'CIT.34'!AK80+PIT.35!AK80+VAT.36!AK80</f>
        <v>51.258594383724493</v>
      </c>
      <c r="AL10" s="135">
        <f>+'CIT.34'!AL80+PIT.35!AL80+VAT.36!AL80</f>
        <v>49.187528096765703</v>
      </c>
      <c r="AM10" s="135"/>
      <c r="AN10" s="145" t="e">
        <f>+'CIT.34'!AN80+PIT.35!AN80+VAT.36!AN80</f>
        <v>#VALUE!</v>
      </c>
      <c r="AO10" s="145" t="e">
        <f>+'CIT.34'!AO80+PIT.35!AO80+VAT.36!AO80</f>
        <v>#N/A</v>
      </c>
      <c r="CI10" s="135">
        <v>1.1000000000000001</v>
      </c>
      <c r="CJ10" s="135">
        <v>3.7330000000000001</v>
      </c>
      <c r="CK10" s="135">
        <v>-0.47399999999999998</v>
      </c>
      <c r="CL10" s="135">
        <v>2.8039999999999998</v>
      </c>
      <c r="CM10" s="135" t="s">
        <v>224</v>
      </c>
      <c r="CN10" s="135">
        <v>0.312</v>
      </c>
      <c r="CO10" s="135">
        <v>-4.0419999999999998</v>
      </c>
      <c r="CP10" s="135" t="s">
        <v>224</v>
      </c>
      <c r="CQ10" s="135">
        <v>-3.4</v>
      </c>
      <c r="CR10" s="135">
        <v>3</v>
      </c>
      <c r="CS10" s="135">
        <v>2.601</v>
      </c>
      <c r="CT10" s="135">
        <v>-2.802</v>
      </c>
      <c r="CU10" s="135">
        <v>1.5740000000000001</v>
      </c>
      <c r="CV10" s="135">
        <v>2.859</v>
      </c>
      <c r="CW10" s="135" t="s">
        <v>224</v>
      </c>
      <c r="CX10" s="135" t="s">
        <v>224</v>
      </c>
      <c r="CY10" s="135">
        <v>2.5939999999999999</v>
      </c>
      <c r="CZ10" s="135">
        <v>-2.8</v>
      </c>
      <c r="DA10" s="135">
        <v>1.5349999999999999</v>
      </c>
      <c r="DB10" s="135" t="s">
        <v>224</v>
      </c>
      <c r="DC10" s="135">
        <v>3.1219999999999999</v>
      </c>
      <c r="DD10" s="135">
        <v>1.3080000000000001</v>
      </c>
      <c r="DE10" s="135">
        <v>1.5549999999999999</v>
      </c>
      <c r="DF10" s="135">
        <v>-1.0780000000000001</v>
      </c>
      <c r="DG10" s="135">
        <v>-2.528</v>
      </c>
      <c r="DH10" s="135">
        <v>-0.92400000000000004</v>
      </c>
      <c r="DI10" s="135">
        <v>0.72299999999999998</v>
      </c>
      <c r="DJ10" s="135">
        <v>-2.1509999999999998</v>
      </c>
      <c r="DK10" s="135">
        <v>7.2889999999999997</v>
      </c>
      <c r="DL10" s="135">
        <v>4.1929999999999996</v>
      </c>
      <c r="DM10" s="135">
        <v>-0.72899999999999998</v>
      </c>
      <c r="DN10" s="135">
        <v>2.5859999999999999</v>
      </c>
      <c r="DO10" s="135">
        <v>0.92500000000000004</v>
      </c>
      <c r="DP10" s="135">
        <v>3.5230000000000001</v>
      </c>
      <c r="DQ10" s="135">
        <v>13.375999999999999</v>
      </c>
      <c r="DR10" s="135" t="s">
        <v>224</v>
      </c>
      <c r="DS10" s="135" t="s">
        <v>224</v>
      </c>
      <c r="DT10" s="135">
        <v>1.887</v>
      </c>
      <c r="DU10" s="135">
        <v>-3.4860000000000002</v>
      </c>
      <c r="DV10" s="135" t="s">
        <v>224</v>
      </c>
      <c r="DW10" s="135">
        <v>1.758</v>
      </c>
      <c r="DX10" s="135">
        <v>-0.124</v>
      </c>
      <c r="DY10" s="135">
        <v>4.6150000000000002</v>
      </c>
      <c r="DZ10" s="135" t="s">
        <v>224</v>
      </c>
      <c r="EA10" s="135">
        <v>3.9729999999999999</v>
      </c>
      <c r="EB10" s="135">
        <v>-4.4909999999999997</v>
      </c>
      <c r="EC10" s="135">
        <v>-3.0430000000000001</v>
      </c>
      <c r="ED10" s="135">
        <v>-9.3290000000000006</v>
      </c>
      <c r="EE10" s="135">
        <v>5.6</v>
      </c>
      <c r="EF10" s="135">
        <v>0.97199999999999998</v>
      </c>
      <c r="EG10" s="135">
        <v>6</v>
      </c>
      <c r="EH10" s="135" t="s">
        <v>224</v>
      </c>
      <c r="EI10" s="135" t="s">
        <v>224</v>
      </c>
      <c r="EJ10" s="135">
        <v>8.5540000000000003</v>
      </c>
      <c r="EK10" s="135" t="s">
        <v>224</v>
      </c>
      <c r="EL10" s="135" t="s">
        <v>224</v>
      </c>
      <c r="EM10" s="135" t="s">
        <v>224</v>
      </c>
      <c r="EN10" s="135">
        <v>1.6519999999999999</v>
      </c>
      <c r="EO10" s="135">
        <v>2.0579999999999998</v>
      </c>
      <c r="EP10" s="135">
        <v>0.56699999999999995</v>
      </c>
      <c r="EQ10" s="135">
        <v>4.758</v>
      </c>
      <c r="ER10" s="135" t="s">
        <v>224</v>
      </c>
      <c r="ES10" s="135">
        <v>4.1980000000000004</v>
      </c>
      <c r="ET10" s="135">
        <v>4.5839999999999996</v>
      </c>
      <c r="EU10" s="135">
        <v>-3.2810000000000001</v>
      </c>
      <c r="EW10" s="87">
        <f t="shared" si="9"/>
        <v>109.96171829999997</v>
      </c>
      <c r="EX10" s="87">
        <f t="shared" si="3"/>
        <v>94.695655066644804</v>
      </c>
      <c r="EY10" s="87">
        <f t="shared" si="3"/>
        <v>103.6987270859526</v>
      </c>
      <c r="EZ10" s="87">
        <f t="shared" si="3"/>
        <v>104.66178247468321</v>
      </c>
      <c r="FA10" s="87"/>
      <c r="FB10" s="87">
        <f t="shared" si="3"/>
        <v>100.627320690644</v>
      </c>
      <c r="FC10" s="87">
        <f t="shared" si="3"/>
        <v>92.454749023139982</v>
      </c>
      <c r="FD10" s="87"/>
      <c r="FE10" s="87">
        <f t="shared" si="3"/>
        <v>92.900003615999978</v>
      </c>
      <c r="FF10" s="87">
        <f t="shared" si="3"/>
        <v>113.014278</v>
      </c>
      <c r="FG10" s="87">
        <f t="shared" si="3"/>
        <v>102.81067477773391</v>
      </c>
      <c r="FH10" s="87">
        <f t="shared" si="3"/>
        <v>89.208240265411177</v>
      </c>
      <c r="FI10" s="87">
        <f t="shared" si="3"/>
        <v>104.8716872230104</v>
      </c>
      <c r="FJ10" s="87">
        <f t="shared" si="3"/>
        <v>93.210456536190009</v>
      </c>
      <c r="FK10" s="87"/>
      <c r="FL10" s="87"/>
      <c r="FM10" s="87">
        <f t="shared" si="3"/>
        <v>105.6675097798344</v>
      </c>
      <c r="FN10" s="87">
        <f t="shared" si="3"/>
        <v>102.2026896</v>
      </c>
      <c r="FO10" s="87">
        <f t="shared" si="3"/>
        <v>89.685884283974985</v>
      </c>
      <c r="FP10" s="87"/>
      <c r="FQ10" s="87">
        <f t="shared" si="3"/>
        <v>107.6809677072516</v>
      </c>
      <c r="FR10" s="87">
        <f t="shared" si="3"/>
        <v>104.88466174803241</v>
      </c>
      <c r="FS10" s="87">
        <f t="shared" si="3"/>
        <v>100.86557682126002</v>
      </c>
      <c r="FT10" s="87">
        <f t="shared" si="3"/>
        <v>96.282348337416011</v>
      </c>
      <c r="FU10" s="87">
        <f t="shared" si="3"/>
        <v>94.625027608934403</v>
      </c>
      <c r="FV10" s="87">
        <f t="shared" si="3"/>
        <v>100.17253945243719</v>
      </c>
      <c r="FW10" s="87">
        <f t="shared" si="3"/>
        <v>106.5543092041281</v>
      </c>
      <c r="FX10" s="87">
        <f t="shared" si="3"/>
        <v>104.21981932716901</v>
      </c>
      <c r="FY10" s="87">
        <f t="shared" si="3"/>
        <v>117.68612868033838</v>
      </c>
      <c r="FZ10" s="87">
        <f t="shared" si="3"/>
        <v>114.63395739027118</v>
      </c>
      <c r="GA10" s="87">
        <f t="shared" si="3"/>
        <v>103.28606959842399</v>
      </c>
      <c r="GB10" s="87">
        <f t="shared" si="3"/>
        <v>108.96095616774723</v>
      </c>
      <c r="GC10" s="87">
        <f t="shared" si="3"/>
        <v>101.64547220751</v>
      </c>
      <c r="GD10" s="87">
        <f t="shared" si="3"/>
        <v>111.45327804527842</v>
      </c>
      <c r="GE10" s="87">
        <f t="shared" si="3"/>
        <v>131.7295012971648</v>
      </c>
      <c r="GF10" s="87"/>
      <c r="GG10" s="87"/>
      <c r="GH10" s="87">
        <f t="shared" si="3"/>
        <v>103.7671118653214</v>
      </c>
      <c r="GI10" s="87">
        <f t="shared" si="3"/>
        <v>104.19707373723558</v>
      </c>
      <c r="GJ10" s="87"/>
      <c r="GK10" s="87">
        <f t="shared" si="3"/>
        <v>99.93611929341958</v>
      </c>
      <c r="GL10" s="87">
        <f t="shared" si="3"/>
        <v>105.79287155020079</v>
      </c>
      <c r="GM10" s="87">
        <f t="shared" si="3"/>
        <v>109.32288488907449</v>
      </c>
      <c r="GN10" s="87"/>
      <c r="GO10" s="87">
        <f t="shared" si="3"/>
        <v>105.88272958806903</v>
      </c>
      <c r="GP10" s="87">
        <f t="shared" si="3"/>
        <v>109.88061205893241</v>
      </c>
      <c r="GQ10" s="87">
        <f t="shared" si="3"/>
        <v>104.36820246253799</v>
      </c>
      <c r="GR10" s="87">
        <f t="shared" si="3"/>
        <v>95.312726269675593</v>
      </c>
      <c r="GS10" s="87">
        <f t="shared" si="3"/>
        <v>90.434361600000017</v>
      </c>
      <c r="GT10" s="87">
        <f t="shared" si="3"/>
        <v>106.79021109820282</v>
      </c>
      <c r="GU10" s="87">
        <f t="shared" si="3"/>
        <v>110.24413399999999</v>
      </c>
      <c r="GV10" s="87"/>
      <c r="GW10" s="87"/>
      <c r="GX10" s="87">
        <f t="shared" si="3"/>
        <v>128.83856578945279</v>
      </c>
      <c r="GY10" s="87"/>
      <c r="GZ10" s="87"/>
      <c r="HA10" s="87"/>
      <c r="HB10" s="87">
        <f t="shared" si="3"/>
        <v>102.49158948941761</v>
      </c>
      <c r="HC10" s="87">
        <f t="shared" si="3"/>
        <v>108.18191252180401</v>
      </c>
      <c r="HD10" s="87">
        <f t="shared" si="3"/>
        <v>100.7157009608286</v>
      </c>
      <c r="HE10" s="87">
        <f t="shared" si="3"/>
        <v>113.07963594694299</v>
      </c>
      <c r="HF10" s="87"/>
      <c r="HG10" s="87">
        <f t="shared" si="3"/>
        <v>105.51541800392059</v>
      </c>
      <c r="HH10" s="87">
        <f t="shared" si="3"/>
        <v>105.30483461518241</v>
      </c>
      <c r="HI10" s="87">
        <f t="shared" si="3"/>
        <v>89.351468862599987</v>
      </c>
      <c r="HL10" s="12">
        <v>25.077000000000002</v>
      </c>
      <c r="HM10" s="12">
        <v>0</v>
      </c>
      <c r="HN10" s="12">
        <v>4839.9579999999996</v>
      </c>
      <c r="HO10" s="12">
        <v>0</v>
      </c>
      <c r="HP10" s="12">
        <v>349.02800000000002</v>
      </c>
      <c r="HQ10" s="12">
        <v>40.868000000000002</v>
      </c>
      <c r="HU10" s="103">
        <f t="shared" si="10"/>
        <v>1.0999999999999899</v>
      </c>
      <c r="HV10" s="103">
        <f t="shared" si="10"/>
        <v>3.7330000000000085</v>
      </c>
      <c r="HW10" s="103">
        <f t="shared" si="4"/>
        <v>-0.47399999999999665</v>
      </c>
      <c r="HX10" s="103">
        <f t="shared" si="4"/>
        <v>2.8040000000000065</v>
      </c>
      <c r="HY10" s="103" t="e">
        <f t="shared" si="4"/>
        <v>#DIV/0!</v>
      </c>
      <c r="HZ10" s="103">
        <f t="shared" si="4"/>
        <v>0.31200000000000117</v>
      </c>
      <c r="IA10" s="103">
        <f t="shared" si="4"/>
        <v>-4.0420000000000016</v>
      </c>
      <c r="IB10" s="103" t="e">
        <f t="shared" si="4"/>
        <v>#DIV/0!</v>
      </c>
      <c r="IC10" s="103">
        <f t="shared" si="4"/>
        <v>-3.400000000000003</v>
      </c>
      <c r="ID10" s="103">
        <f t="shared" si="4"/>
        <v>3.0000000000000027</v>
      </c>
      <c r="IE10" s="103">
        <f t="shared" si="4"/>
        <v>2.6010000000000089</v>
      </c>
      <c r="IF10" s="103">
        <f t="shared" si="4"/>
        <v>-2.8020000000000156</v>
      </c>
      <c r="IG10" s="103">
        <f t="shared" si="4"/>
        <v>1.5740000000000087</v>
      </c>
      <c r="IH10" s="103">
        <f t="shared" si="4"/>
        <v>2.8589999999999893</v>
      </c>
      <c r="II10" s="103" t="e">
        <f t="shared" si="4"/>
        <v>#DIV/0!</v>
      </c>
      <c r="IJ10" s="103" t="e">
        <f t="shared" si="4"/>
        <v>#DIV/0!</v>
      </c>
      <c r="IK10" s="103">
        <f t="shared" si="4"/>
        <v>2.5940000000000074</v>
      </c>
      <c r="IL10" s="103">
        <f t="shared" si="4"/>
        <v>-2.8000000000000025</v>
      </c>
      <c r="IM10" s="103">
        <f t="shared" si="5"/>
        <v>1.5349999999999975</v>
      </c>
      <c r="IN10" s="103" t="e">
        <f t="shared" si="5"/>
        <v>#DIV/0!</v>
      </c>
      <c r="IO10" s="103">
        <f t="shared" si="5"/>
        <v>3.1220000000000026</v>
      </c>
      <c r="IP10" s="103">
        <f t="shared" si="5"/>
        <v>1.3079999999999981</v>
      </c>
      <c r="IQ10" s="103">
        <f t="shared" si="5"/>
        <v>1.5549999999999953</v>
      </c>
      <c r="IR10" s="103">
        <f t="shared" si="5"/>
        <v>-1.0780000000000012</v>
      </c>
      <c r="IS10" s="103">
        <f t="shared" si="5"/>
        <v>-2.5279999999999969</v>
      </c>
      <c r="IT10" s="103">
        <f t="shared" si="5"/>
        <v>-0.9240000000000026</v>
      </c>
      <c r="IU10" s="103">
        <f t="shared" si="5"/>
        <v>0.72300000000000697</v>
      </c>
      <c r="IV10" s="103">
        <f t="shared" si="5"/>
        <v>-2.1510000000000029</v>
      </c>
      <c r="IW10" s="103">
        <f t="shared" si="5"/>
        <v>7.2889999999999899</v>
      </c>
      <c r="IX10" s="103">
        <f t="shared" si="5"/>
        <v>4.1930000000000023</v>
      </c>
      <c r="IY10" s="103">
        <f t="shared" si="5"/>
        <v>-0.72900000000000187</v>
      </c>
      <c r="IZ10" s="103">
        <f t="shared" si="5"/>
        <v>2.5859999999999994</v>
      </c>
      <c r="JA10" s="103">
        <f t="shared" si="5"/>
        <v>0.92499999999999805</v>
      </c>
      <c r="JB10" s="103">
        <f t="shared" si="5"/>
        <v>3.5230000000000095</v>
      </c>
      <c r="JC10" s="103">
        <f t="shared" si="6"/>
        <v>13.37600000000001</v>
      </c>
      <c r="JD10" s="103" t="e">
        <f t="shared" si="6"/>
        <v>#DIV/0!</v>
      </c>
      <c r="JE10" s="103" t="e">
        <f t="shared" si="6"/>
        <v>#DIV/0!</v>
      </c>
      <c r="JF10" s="103">
        <f t="shared" si="6"/>
        <v>1.8869999999999942</v>
      </c>
      <c r="JG10" s="103">
        <f t="shared" si="6"/>
        <v>-3.4860000000000002</v>
      </c>
      <c r="JH10" s="103" t="e">
        <f t="shared" si="6"/>
        <v>#DIV/0!</v>
      </c>
      <c r="JI10" s="103">
        <f t="shared" si="6"/>
        <v>1.7579999999999929</v>
      </c>
      <c r="JJ10" s="103">
        <f t="shared" si="6"/>
        <v>-0.12400000000000189</v>
      </c>
      <c r="JK10" s="103">
        <f t="shared" si="6"/>
        <v>4.6149999999999913</v>
      </c>
      <c r="JL10" s="103" t="e">
        <f t="shared" si="6"/>
        <v>#DIV/0!</v>
      </c>
      <c r="JM10" s="103">
        <f t="shared" si="6"/>
        <v>3.9730000000000043</v>
      </c>
      <c r="JN10" s="103">
        <f t="shared" si="6"/>
        <v>-4.4910000000000005</v>
      </c>
      <c r="JO10" s="103">
        <f t="shared" si="6"/>
        <v>-3.0429999999999846</v>
      </c>
      <c r="JP10" s="103">
        <f t="shared" si="6"/>
        <v>-9.3289999999999988</v>
      </c>
      <c r="JQ10" s="103">
        <f t="shared" si="6"/>
        <v>5.600000000000005</v>
      </c>
      <c r="JR10" s="103">
        <f t="shared" si="6"/>
        <v>0.97199999999999509</v>
      </c>
      <c r="JS10" s="103">
        <f t="shared" si="7"/>
        <v>6.0000000000000053</v>
      </c>
      <c r="JT10" s="103" t="e">
        <f t="shared" si="7"/>
        <v>#DIV/0!</v>
      </c>
      <c r="JU10" s="103" t="e">
        <f t="shared" si="7"/>
        <v>#DIV/0!</v>
      </c>
      <c r="JV10" s="103">
        <f t="shared" si="7"/>
        <v>8.5539999999999949</v>
      </c>
      <c r="JW10" s="103" t="e">
        <f t="shared" si="7"/>
        <v>#DIV/0!</v>
      </c>
      <c r="JX10" s="103" t="e">
        <f t="shared" si="7"/>
        <v>#DIV/0!</v>
      </c>
      <c r="JY10" s="103" t="e">
        <f t="shared" si="7"/>
        <v>#DIV/0!</v>
      </c>
      <c r="JZ10" s="103">
        <f t="shared" si="7"/>
        <v>1.652000000000009</v>
      </c>
      <c r="KA10" s="103">
        <f t="shared" si="7"/>
        <v>2.0580000000000043</v>
      </c>
      <c r="KB10" s="103">
        <f t="shared" si="7"/>
        <v>0.56700000000000639</v>
      </c>
      <c r="KC10" s="103">
        <f t="shared" si="7"/>
        <v>4.7579999999999956</v>
      </c>
      <c r="KD10" s="103" t="e">
        <f t="shared" si="7"/>
        <v>#DIV/0!</v>
      </c>
      <c r="KE10" s="103">
        <f t="shared" si="7"/>
        <v>4.1979999999999906</v>
      </c>
      <c r="KF10" s="103">
        <f t="shared" si="7"/>
        <v>4.5840000000000103</v>
      </c>
      <c r="KG10" s="103">
        <f t="shared" si="7"/>
        <v>-3.2810000000000006</v>
      </c>
      <c r="KH10" s="103" t="e">
        <f t="shared" si="7"/>
        <v>#DIV/0!</v>
      </c>
      <c r="KI10" s="103" t="e">
        <f t="shared" si="8"/>
        <v>#DIV/0!</v>
      </c>
      <c r="KJ10" s="103">
        <f t="shared" si="8"/>
        <v>-2.7985580836466406</v>
      </c>
      <c r="KK10" s="103" t="e">
        <f t="shared" si="8"/>
        <v>#DIV/0!</v>
      </c>
      <c r="KL10" s="103">
        <f t="shared" si="8"/>
        <v>1.8746144149199617</v>
      </c>
      <c r="KM10" s="103" t="e">
        <f t="shared" si="8"/>
        <v>#DIV/0!</v>
      </c>
    </row>
    <row r="11" spans="1:299" x14ac:dyDescent="0.25">
      <c r="A11" s="12">
        <v>1984</v>
      </c>
      <c r="B11" s="135">
        <f>+'CIT.34'!B81+PIT.35!B81+VAT.36!B81</f>
        <v>22.92717115230834</v>
      </c>
      <c r="C11" s="135"/>
      <c r="D11" s="135">
        <f>+'CIT.34'!D81+PIT.35!D81+VAT.36!D81</f>
        <v>43.225109391291184</v>
      </c>
      <c r="E11" s="145" t="e">
        <f>+'CIT.34'!E81+PIT.35!E81+VAT.36!E81</f>
        <v>#N/A</v>
      </c>
      <c r="F11" s="135">
        <f>+'CIT.34'!F81+PIT.35!F81+VAT.36!F81</f>
        <v>53.844871909983723</v>
      </c>
      <c r="G11" s="135"/>
      <c r="H11" s="145" t="e">
        <f>+'CIT.34'!H81+PIT.35!H81+VAT.36!H81</f>
        <v>#N/A</v>
      </c>
      <c r="I11" s="135">
        <f>+'CIT.34'!I81+PIT.35!I81+VAT.36!I81</f>
        <v>38.091766796371203</v>
      </c>
      <c r="J11" s="135"/>
      <c r="K11" s="135">
        <f>+'CIT.34'!K81+PIT.35!K81+VAT.36!K81</f>
        <v>24.034452495661984</v>
      </c>
      <c r="L11" s="135"/>
      <c r="M11" s="135"/>
      <c r="N11" s="135">
        <f>+'CIT.34'!N81+PIT.35!N81+VAT.36!N81</f>
        <v>34.337080285373432</v>
      </c>
      <c r="O11" s="145" t="e">
        <f>+'CIT.34'!O81+PIT.35!O81+VAT.36!O81</f>
        <v>#VALUE!</v>
      </c>
      <c r="P11" s="135">
        <f>+'CIT.34'!P81+PIT.35!P81+VAT.36!P81</f>
        <v>42.259693909682007</v>
      </c>
      <c r="Q11" s="135">
        <f>+'CIT.34'!Q81+PIT.35!Q81+VAT.36!Q81</f>
        <v>40.882279981180709</v>
      </c>
      <c r="R11" s="135"/>
      <c r="S11" s="135"/>
      <c r="T11" s="135">
        <f>+'CIT.34'!T81+PIT.35!T81+VAT.36!T81</f>
        <v>46.418940182515527</v>
      </c>
      <c r="U11" s="135"/>
      <c r="V11" s="135">
        <f>+'CIT.34'!V81+PIT.35!V81+VAT.36!V81</f>
        <v>32.010965975215782</v>
      </c>
      <c r="W11" s="135"/>
      <c r="X11" s="135"/>
      <c r="Y11" s="135"/>
      <c r="Z11" s="135">
        <f>+'CIT.34'!Z81+PIT.35!Z81+VAT.36!Z81</f>
        <v>32.099999999999994</v>
      </c>
      <c r="AA11" s="135"/>
      <c r="AB11" s="135">
        <f>+'CIT.34'!AB81+PIT.35!AB81+VAT.36!AB81</f>
        <v>30.702043270360388</v>
      </c>
      <c r="AC11" s="135">
        <f>+'CIT.34'!AC81+PIT.35!AC81+VAT.36!AC81</f>
        <v>27.496389584537809</v>
      </c>
      <c r="AD11" s="135"/>
      <c r="AE11" s="135"/>
      <c r="AF11" s="145" t="e">
        <f>+'CIT.34'!AF81+PIT.35!AF81+VAT.36!AF81</f>
        <v>#N/A</v>
      </c>
      <c r="AG11" s="135"/>
      <c r="AH11" s="135"/>
      <c r="AI11" s="135">
        <f>+'CIT.34'!AI81+PIT.35!AI81+VAT.36!AI81</f>
        <v>59.688466203504383</v>
      </c>
      <c r="AJ11" s="145" t="e">
        <f>+'CIT.34'!AJ81+PIT.35!AJ81+VAT.36!AJ81</f>
        <v>#N/A</v>
      </c>
      <c r="AK11" s="135">
        <f>+'CIT.34'!AK81+PIT.35!AK81+VAT.36!AK81</f>
        <v>43.241019235103195</v>
      </c>
      <c r="AL11" s="135">
        <f>+'CIT.34'!AL81+PIT.35!AL81+VAT.36!AL81</f>
        <v>49.187528096765703</v>
      </c>
      <c r="AM11" s="135"/>
      <c r="AN11" s="145" t="e">
        <f>+'CIT.34'!AN81+PIT.35!AN81+VAT.36!AN81</f>
        <v>#VALUE!</v>
      </c>
      <c r="AO11" s="145" t="e">
        <f>+'CIT.34'!AO81+PIT.35!AO81+VAT.36!AO81</f>
        <v>#N/A</v>
      </c>
      <c r="CI11" s="135">
        <v>2</v>
      </c>
      <c r="CJ11" s="135">
        <v>2</v>
      </c>
      <c r="CK11" s="135">
        <v>6.3460000000000001</v>
      </c>
      <c r="CL11" s="135">
        <v>0.33200000000000002</v>
      </c>
      <c r="CM11" s="135" t="s">
        <v>224</v>
      </c>
      <c r="CN11" s="135">
        <v>2.4660000000000002</v>
      </c>
      <c r="CO11" s="135">
        <v>-0.20100000000000001</v>
      </c>
      <c r="CP11" s="135" t="s">
        <v>224</v>
      </c>
      <c r="CQ11" s="135">
        <v>5.3070000000000004</v>
      </c>
      <c r="CR11" s="135">
        <v>4.5999999999999996</v>
      </c>
      <c r="CS11" s="135">
        <v>5.9080000000000004</v>
      </c>
      <c r="CT11" s="135">
        <v>5.8860000000000001</v>
      </c>
      <c r="CU11" s="135">
        <v>3.351</v>
      </c>
      <c r="CV11" s="135">
        <v>8.0280000000000005</v>
      </c>
      <c r="CW11" s="135" t="s">
        <v>224</v>
      </c>
      <c r="CX11" s="135" t="s">
        <v>224</v>
      </c>
      <c r="CY11" s="135">
        <v>4.1719999999999997</v>
      </c>
      <c r="CZ11" s="135">
        <v>4.2</v>
      </c>
      <c r="DA11" s="135">
        <v>1.337</v>
      </c>
      <c r="DB11" s="135" t="s">
        <v>224</v>
      </c>
      <c r="DC11" s="135">
        <v>3.2130000000000001</v>
      </c>
      <c r="DD11" s="135">
        <v>1.6719999999999999</v>
      </c>
      <c r="DE11" s="135">
        <v>2.8260000000000001</v>
      </c>
      <c r="DF11" s="135">
        <v>2.0070000000000001</v>
      </c>
      <c r="DG11" s="135">
        <v>0.51</v>
      </c>
      <c r="DH11" s="135">
        <v>4.3460000000000001</v>
      </c>
      <c r="DI11" s="135">
        <v>2.6579999999999999</v>
      </c>
      <c r="DJ11" s="135">
        <v>4.1289999999999996</v>
      </c>
      <c r="DK11" s="135">
        <v>3.8210000000000002</v>
      </c>
      <c r="DL11" s="135">
        <v>7.5739999999999998</v>
      </c>
      <c r="DM11" s="135">
        <v>3.2040000000000002</v>
      </c>
      <c r="DN11" s="135">
        <v>2.21</v>
      </c>
      <c r="DO11" s="135">
        <v>3.0129999999999999</v>
      </c>
      <c r="DP11" s="135">
        <v>4.5019999999999998</v>
      </c>
      <c r="DQ11" s="135">
        <v>10.552</v>
      </c>
      <c r="DR11" s="135" t="s">
        <v>224</v>
      </c>
      <c r="DS11" s="135" t="s">
        <v>224</v>
      </c>
      <c r="DT11" s="135">
        <v>4.7300000000000004</v>
      </c>
      <c r="DU11" s="135">
        <v>3.411</v>
      </c>
      <c r="DV11" s="135" t="s">
        <v>224</v>
      </c>
      <c r="DW11" s="135">
        <v>3.1179999999999999</v>
      </c>
      <c r="DX11" s="135">
        <v>6.8579999999999997</v>
      </c>
      <c r="DY11" s="135">
        <v>-1.5660000000000001</v>
      </c>
      <c r="DZ11" s="135" t="s">
        <v>224</v>
      </c>
      <c r="EA11" s="135">
        <v>6.0519999999999996</v>
      </c>
      <c r="EB11" s="135">
        <v>2.7090000000000001</v>
      </c>
      <c r="EC11" s="135">
        <v>2.8170000000000002</v>
      </c>
      <c r="ED11" s="135">
        <v>3.8010000000000002</v>
      </c>
      <c r="EE11" s="135">
        <v>-0.36599999999999999</v>
      </c>
      <c r="EF11" s="135">
        <v>-1.042</v>
      </c>
      <c r="EG11" s="135">
        <v>6</v>
      </c>
      <c r="EH11" s="135" t="s">
        <v>224</v>
      </c>
      <c r="EI11" s="135" t="s">
        <v>224</v>
      </c>
      <c r="EJ11" s="135">
        <v>8.7919999999999998</v>
      </c>
      <c r="EK11" s="135" t="s">
        <v>224</v>
      </c>
      <c r="EL11" s="135" t="s">
        <v>224</v>
      </c>
      <c r="EM11" s="135" t="s">
        <v>224</v>
      </c>
      <c r="EN11" s="135">
        <v>1.698</v>
      </c>
      <c r="EO11" s="135">
        <v>4.3470000000000004</v>
      </c>
      <c r="EP11" s="135">
        <v>3.2130000000000001</v>
      </c>
      <c r="EQ11" s="135">
        <v>6.8230000000000004</v>
      </c>
      <c r="ER11" s="135" t="s">
        <v>224</v>
      </c>
      <c r="ES11" s="135">
        <v>2.2410000000000001</v>
      </c>
      <c r="ET11" s="135">
        <v>7.2359999999999998</v>
      </c>
      <c r="EU11" s="135">
        <v>-1.0920000000000001</v>
      </c>
      <c r="EW11" s="87">
        <f t="shared" si="9"/>
        <v>112.16095266599997</v>
      </c>
      <c r="EX11" s="87">
        <f t="shared" si="3"/>
        <v>96.589568167977703</v>
      </c>
      <c r="EY11" s="87">
        <f t="shared" si="3"/>
        <v>110.27944830682716</v>
      </c>
      <c r="EZ11" s="87">
        <f t="shared" si="3"/>
        <v>105.00925959249915</v>
      </c>
      <c r="FA11" s="87"/>
      <c r="FB11" s="87">
        <f t="shared" si="3"/>
        <v>103.10879041887527</v>
      </c>
      <c r="FC11" s="87">
        <f t="shared" si="3"/>
        <v>92.268914977603472</v>
      </c>
      <c r="FD11" s="87"/>
      <c r="FE11" s="87">
        <f t="shared" si="3"/>
        <v>97.830206807901092</v>
      </c>
      <c r="FF11" s="87">
        <f t="shared" si="3"/>
        <v>118.21293478800001</v>
      </c>
      <c r="FG11" s="87">
        <f t="shared" si="3"/>
        <v>108.88472944360242</v>
      </c>
      <c r="FH11" s="87">
        <f t="shared" si="3"/>
        <v>94.459037287433276</v>
      </c>
      <c r="FI11" s="87">
        <f t="shared" si="3"/>
        <v>108.38593746185347</v>
      </c>
      <c r="FJ11" s="87">
        <f t="shared" si="3"/>
        <v>100.69339198691533</v>
      </c>
      <c r="FK11" s="87"/>
      <c r="FL11" s="87"/>
      <c r="FM11" s="87">
        <f t="shared" si="3"/>
        <v>110.07595828784909</v>
      </c>
      <c r="FN11" s="87">
        <f t="shared" si="3"/>
        <v>106.49520256320001</v>
      </c>
      <c r="FO11" s="87">
        <f t="shared" si="3"/>
        <v>90.884984556851734</v>
      </c>
      <c r="FP11" s="87"/>
      <c r="FQ11" s="87">
        <f t="shared" si="3"/>
        <v>111.14075719968559</v>
      </c>
      <c r="FR11" s="87">
        <f t="shared" si="3"/>
        <v>106.63833329245952</v>
      </c>
      <c r="FS11" s="87">
        <f t="shared" si="3"/>
        <v>103.71603802222883</v>
      </c>
      <c r="FT11" s="87">
        <f t="shared" si="3"/>
        <v>98.214735068547952</v>
      </c>
      <c r="FU11" s="87">
        <f t="shared" si="3"/>
        <v>95.107615249739979</v>
      </c>
      <c r="FV11" s="87">
        <f t="shared" si="3"/>
        <v>104.52603801704012</v>
      </c>
      <c r="FW11" s="87">
        <f t="shared" si="3"/>
        <v>109.38652274277383</v>
      </c>
      <c r="FX11" s="87">
        <f t="shared" si="3"/>
        <v>108.52305566718782</v>
      </c>
      <c r="FY11" s="87">
        <f t="shared" si="3"/>
        <v>122.18291565721412</v>
      </c>
      <c r="FZ11" s="87">
        <f t="shared" si="3"/>
        <v>123.31633332301031</v>
      </c>
      <c r="GA11" s="87">
        <f t="shared" si="3"/>
        <v>106.59535526835751</v>
      </c>
      <c r="GB11" s="87">
        <f t="shared" si="3"/>
        <v>111.36899329905444</v>
      </c>
      <c r="GC11" s="87">
        <f t="shared" si="3"/>
        <v>104.70805028512227</v>
      </c>
      <c r="GD11" s="87">
        <f t="shared" si="3"/>
        <v>116.47090462287686</v>
      </c>
      <c r="GE11" s="87">
        <f t="shared" si="3"/>
        <v>145.62959827404163</v>
      </c>
      <c r="GF11" s="87"/>
      <c r="GG11" s="87"/>
      <c r="GH11" s="87">
        <f t="shared" si="3"/>
        <v>108.67529625655109</v>
      </c>
      <c r="GI11" s="87">
        <f t="shared" si="3"/>
        <v>107.7512359224127</v>
      </c>
      <c r="GJ11" s="87"/>
      <c r="GK11" s="87">
        <f t="shared" si="3"/>
        <v>103.0521274929884</v>
      </c>
      <c r="GL11" s="87">
        <f t="shared" si="3"/>
        <v>113.04814668111356</v>
      </c>
      <c r="GM11" s="87">
        <f t="shared" si="3"/>
        <v>107.61088851171158</v>
      </c>
      <c r="GN11" s="87"/>
      <c r="GO11" s="87">
        <f t="shared" si="3"/>
        <v>112.29075238273896</v>
      </c>
      <c r="GP11" s="87">
        <f t="shared" si="3"/>
        <v>112.8572778396089</v>
      </c>
      <c r="GQ11" s="87">
        <f t="shared" si="3"/>
        <v>107.30825472590769</v>
      </c>
      <c r="GR11" s="87">
        <f t="shared" si="3"/>
        <v>98.935562995185975</v>
      </c>
      <c r="GS11" s="87">
        <f t="shared" si="3"/>
        <v>90.103371836544014</v>
      </c>
      <c r="GT11" s="87">
        <f t="shared" si="3"/>
        <v>105.67745709855954</v>
      </c>
      <c r="GU11" s="87">
        <f t="shared" si="3"/>
        <v>116.85878203999999</v>
      </c>
      <c r="GV11" s="87"/>
      <c r="GW11" s="87"/>
      <c r="GX11" s="87">
        <f t="shared" si="3"/>
        <v>140.16605249366148</v>
      </c>
      <c r="GY11" s="87"/>
      <c r="GZ11" s="87"/>
      <c r="HA11" s="87"/>
      <c r="HB11" s="87">
        <f t="shared" si="3"/>
        <v>104.23189667894792</v>
      </c>
      <c r="HC11" s="87">
        <f t="shared" si="3"/>
        <v>112.88458025912682</v>
      </c>
      <c r="HD11" s="87">
        <f t="shared" si="3"/>
        <v>103.95169643270002</v>
      </c>
      <c r="HE11" s="87">
        <f t="shared" si="3"/>
        <v>120.7950595076029</v>
      </c>
      <c r="HF11" s="87"/>
      <c r="HG11" s="87">
        <f t="shared" si="3"/>
        <v>107.88001852138845</v>
      </c>
      <c r="HH11" s="87">
        <f t="shared" si="3"/>
        <v>112.92469244793702</v>
      </c>
      <c r="HI11" s="87">
        <f t="shared" si="3"/>
        <v>88.37575082262039</v>
      </c>
      <c r="HL11" s="12">
        <v>26.13</v>
      </c>
      <c r="HM11" s="12">
        <v>0</v>
      </c>
      <c r="HN11" s="12">
        <v>4485.4949999999999</v>
      </c>
      <c r="HO11" s="12">
        <v>0</v>
      </c>
      <c r="HP11" s="12">
        <v>372.84100000000001</v>
      </c>
      <c r="HQ11" s="12">
        <v>40.165999999999997</v>
      </c>
      <c r="HU11" s="103">
        <f t="shared" si="10"/>
        <v>2.0000000000000018</v>
      </c>
      <c r="HV11" s="103">
        <f t="shared" si="10"/>
        <v>2.0000000000000018</v>
      </c>
      <c r="HW11" s="103">
        <f t="shared" si="4"/>
        <v>6.3460000000000072</v>
      </c>
      <c r="HX11" s="103">
        <f t="shared" si="4"/>
        <v>0.33199999999999896</v>
      </c>
      <c r="HY11" s="103" t="e">
        <f t="shared" si="4"/>
        <v>#DIV/0!</v>
      </c>
      <c r="HZ11" s="103">
        <f t="shared" si="4"/>
        <v>2.4659999999999904</v>
      </c>
      <c r="IA11" s="103">
        <f t="shared" si="4"/>
        <v>-0.20099999999999563</v>
      </c>
      <c r="IB11" s="103" t="e">
        <f t="shared" si="4"/>
        <v>#DIV/0!</v>
      </c>
      <c r="IC11" s="103">
        <f t="shared" si="4"/>
        <v>5.3069999999999951</v>
      </c>
      <c r="ID11" s="103">
        <f t="shared" si="4"/>
        <v>4.6000000000000041</v>
      </c>
      <c r="IE11" s="103">
        <f t="shared" si="4"/>
        <v>5.9080000000000021</v>
      </c>
      <c r="IF11" s="103">
        <f t="shared" si="4"/>
        <v>5.8859999999999912</v>
      </c>
      <c r="IG11" s="103">
        <f t="shared" si="4"/>
        <v>3.3509999999999929</v>
      </c>
      <c r="IH11" s="103">
        <f t="shared" si="4"/>
        <v>8.0279999999999916</v>
      </c>
      <c r="II11" s="103" t="e">
        <f t="shared" si="4"/>
        <v>#DIV/0!</v>
      </c>
      <c r="IJ11" s="103" t="e">
        <f t="shared" si="4"/>
        <v>#DIV/0!</v>
      </c>
      <c r="IK11" s="103">
        <f t="shared" si="4"/>
        <v>4.1719999999999979</v>
      </c>
      <c r="IL11" s="103">
        <f t="shared" si="4"/>
        <v>4.2000000000000037</v>
      </c>
      <c r="IM11" s="103">
        <f t="shared" si="5"/>
        <v>1.3370000000000104</v>
      </c>
      <c r="IN11" s="103" t="e">
        <f t="shared" si="5"/>
        <v>#DIV/0!</v>
      </c>
      <c r="IO11" s="103">
        <f t="shared" si="5"/>
        <v>3.2129999999999992</v>
      </c>
      <c r="IP11" s="103">
        <f t="shared" si="5"/>
        <v>1.6720000000000068</v>
      </c>
      <c r="IQ11" s="103">
        <f t="shared" si="5"/>
        <v>2.8259999999999952</v>
      </c>
      <c r="IR11" s="103">
        <f t="shared" si="5"/>
        <v>2.0070000000000032</v>
      </c>
      <c r="IS11" s="103">
        <f t="shared" si="5"/>
        <v>0.51000000000001044</v>
      </c>
      <c r="IT11" s="103">
        <f t="shared" si="5"/>
        <v>4.3460000000000054</v>
      </c>
      <c r="IU11" s="103">
        <f t="shared" si="5"/>
        <v>2.6580000000000048</v>
      </c>
      <c r="IV11" s="103">
        <f t="shared" si="5"/>
        <v>4.1290000000000049</v>
      </c>
      <c r="IW11" s="103">
        <f t="shared" si="5"/>
        <v>3.8210000000000077</v>
      </c>
      <c r="IX11" s="103">
        <f t="shared" si="5"/>
        <v>7.5739999999999919</v>
      </c>
      <c r="IY11" s="103">
        <f t="shared" si="5"/>
        <v>3.2040000000000068</v>
      </c>
      <c r="IZ11" s="103">
        <f t="shared" si="5"/>
        <v>2.2100000000000009</v>
      </c>
      <c r="JA11" s="103">
        <f t="shared" si="5"/>
        <v>3.012999999999999</v>
      </c>
      <c r="JB11" s="103">
        <f t="shared" si="5"/>
        <v>4.502000000000006</v>
      </c>
      <c r="JC11" s="103">
        <f t="shared" si="6"/>
        <v>10.552000000000007</v>
      </c>
      <c r="JD11" s="103" t="e">
        <f t="shared" si="6"/>
        <v>#DIV/0!</v>
      </c>
      <c r="JE11" s="103" t="e">
        <f t="shared" si="6"/>
        <v>#DIV/0!</v>
      </c>
      <c r="JF11" s="103">
        <f t="shared" si="6"/>
        <v>4.7299999999999898</v>
      </c>
      <c r="JG11" s="103">
        <f t="shared" si="6"/>
        <v>3.4110000000000085</v>
      </c>
      <c r="JH11" s="103" t="e">
        <f t="shared" si="6"/>
        <v>#DIV/0!</v>
      </c>
      <c r="JI11" s="103">
        <f t="shared" si="6"/>
        <v>3.1179999999999986</v>
      </c>
      <c r="JJ11" s="103">
        <f t="shared" si="6"/>
        <v>6.8580000000000085</v>
      </c>
      <c r="JK11" s="103">
        <f t="shared" si="6"/>
        <v>-1.5660000000000007</v>
      </c>
      <c r="JL11" s="103" t="e">
        <f t="shared" si="6"/>
        <v>#DIV/0!</v>
      </c>
      <c r="JM11" s="103">
        <f t="shared" si="6"/>
        <v>6.0519999999999907</v>
      </c>
      <c r="JN11" s="103">
        <f t="shared" si="6"/>
        <v>2.7090000000000058</v>
      </c>
      <c r="JO11" s="103">
        <f t="shared" si="6"/>
        <v>2.8170000000000028</v>
      </c>
      <c r="JP11" s="103">
        <f t="shared" si="6"/>
        <v>3.8010000000000099</v>
      </c>
      <c r="JQ11" s="103">
        <f t="shared" si="6"/>
        <v>-0.36599999999999966</v>
      </c>
      <c r="JR11" s="103">
        <f t="shared" si="6"/>
        <v>-1.0419999999999985</v>
      </c>
      <c r="JS11" s="103">
        <f t="shared" si="7"/>
        <v>6.0000000000000053</v>
      </c>
      <c r="JT11" s="103" t="e">
        <f t="shared" si="7"/>
        <v>#DIV/0!</v>
      </c>
      <c r="JU11" s="103" t="e">
        <f t="shared" si="7"/>
        <v>#DIV/0!</v>
      </c>
      <c r="JV11" s="103">
        <f t="shared" si="7"/>
        <v>8.7919999999999998</v>
      </c>
      <c r="JW11" s="103" t="e">
        <f t="shared" si="7"/>
        <v>#DIV/0!</v>
      </c>
      <c r="JX11" s="103" t="e">
        <f t="shared" si="7"/>
        <v>#DIV/0!</v>
      </c>
      <c r="JY11" s="103" t="e">
        <f t="shared" si="7"/>
        <v>#DIV/0!</v>
      </c>
      <c r="JZ11" s="103">
        <f t="shared" si="7"/>
        <v>1.6979999999999995</v>
      </c>
      <c r="KA11" s="103">
        <f t="shared" si="7"/>
        <v>4.3469999999999898</v>
      </c>
      <c r="KB11" s="103">
        <f t="shared" si="7"/>
        <v>3.2129999999999992</v>
      </c>
      <c r="KC11" s="103">
        <f t="shared" si="7"/>
        <v>6.8230000000000013</v>
      </c>
      <c r="KD11" s="103" t="e">
        <f t="shared" si="7"/>
        <v>#DIV/0!</v>
      </c>
      <c r="KE11" s="103">
        <f t="shared" si="7"/>
        <v>2.2410000000000041</v>
      </c>
      <c r="KF11" s="103">
        <f t="shared" si="7"/>
        <v>7.235999999999998</v>
      </c>
      <c r="KG11" s="103">
        <f t="shared" si="7"/>
        <v>-1.0920000000000041</v>
      </c>
      <c r="KH11" s="103" t="e">
        <f t="shared" si="7"/>
        <v>#DIV/0!</v>
      </c>
      <c r="KI11" s="103" t="e">
        <f t="shared" si="8"/>
        <v>#DIV/0!</v>
      </c>
      <c r="KJ11" s="103">
        <f t="shared" si="8"/>
        <v>4.1990668740279791</v>
      </c>
      <c r="KK11" s="103" t="e">
        <f t="shared" si="8"/>
        <v>#DIV/0!</v>
      </c>
      <c r="KL11" s="103">
        <f t="shared" si="8"/>
        <v>-7.3236792550679164</v>
      </c>
      <c r="KM11" s="103" t="e">
        <f t="shared" si="8"/>
        <v>#DIV/0!</v>
      </c>
    </row>
    <row r="12" spans="1:299" x14ac:dyDescent="0.25">
      <c r="A12" s="12">
        <v>1985</v>
      </c>
      <c r="B12" s="135">
        <f>+'CIT.34'!B82+PIT.35!B82+VAT.36!B82</f>
        <v>22.92717115230834</v>
      </c>
      <c r="C12" s="135"/>
      <c r="D12" s="135">
        <f>+'CIT.34'!D82+PIT.35!D82+VAT.36!D82</f>
        <v>43.225109391291184</v>
      </c>
      <c r="E12" s="145" t="e">
        <f>+'CIT.34'!E82+PIT.35!E82+VAT.36!E82</f>
        <v>#N/A</v>
      </c>
      <c r="F12" s="135">
        <f>+'CIT.34'!F82+PIT.35!F82+VAT.36!F82</f>
        <v>53.844871909983723</v>
      </c>
      <c r="G12" s="135"/>
      <c r="H12" s="145" t="e">
        <f>+'CIT.34'!H82+PIT.35!H82+VAT.36!H82</f>
        <v>#N/A</v>
      </c>
      <c r="I12" s="135">
        <f>+'CIT.34'!I82+PIT.35!I82+VAT.36!I82</f>
        <v>38.091766796371203</v>
      </c>
      <c r="J12" s="135"/>
      <c r="K12" s="135">
        <f>+'CIT.34'!K82+PIT.35!K82+VAT.36!K82</f>
        <v>27.366504396521421</v>
      </c>
      <c r="L12" s="135"/>
      <c r="M12" s="135"/>
      <c r="N12" s="135">
        <f>+'CIT.34'!N82+PIT.35!N82+VAT.36!N82</f>
        <v>34.337080285373432</v>
      </c>
      <c r="O12" s="145" t="e">
        <f>+'CIT.34'!O82+PIT.35!O82+VAT.36!O82</f>
        <v>#VALUE!</v>
      </c>
      <c r="P12" s="135">
        <f>+'CIT.34'!P82+PIT.35!P82+VAT.36!P82</f>
        <v>42.259693909682007</v>
      </c>
      <c r="Q12" s="135">
        <f>+'CIT.34'!Q82+PIT.35!Q82+VAT.36!Q82</f>
        <v>40.882279981180709</v>
      </c>
      <c r="R12" s="135"/>
      <c r="S12" s="135"/>
      <c r="T12" s="135">
        <f>+'CIT.34'!T82+PIT.35!T82+VAT.36!T82</f>
        <v>46.418940182515527</v>
      </c>
      <c r="U12" s="135"/>
      <c r="V12" s="135">
        <f>+'CIT.34'!V82+PIT.35!V82+VAT.36!V82</f>
        <v>32.010965975215782</v>
      </c>
      <c r="W12" s="135"/>
      <c r="X12" s="135"/>
      <c r="Y12" s="135"/>
      <c r="Z12" s="135">
        <f>+'CIT.34'!Z82+PIT.35!Z82+VAT.36!Z82</f>
        <v>32.099999999999994</v>
      </c>
      <c r="AA12" s="135"/>
      <c r="AB12" s="135">
        <f>+'CIT.34'!AB82+PIT.35!AB82+VAT.36!AB82</f>
        <v>30.472151305417864</v>
      </c>
      <c r="AC12" s="135">
        <f>+'CIT.34'!AC82+PIT.35!AC82+VAT.36!AC82</f>
        <v>20.956073443246304</v>
      </c>
      <c r="AD12" s="135"/>
      <c r="AE12" s="135">
        <f>+'CIT.34'!AE82+PIT.35!AE82+VAT.36!AE82</f>
        <v>29.492813169673301</v>
      </c>
      <c r="AF12" s="145" t="e">
        <f>+'CIT.34'!AF82+PIT.35!AF82+VAT.36!AF82</f>
        <v>#N/A</v>
      </c>
      <c r="AG12" s="135"/>
      <c r="AH12" s="135"/>
      <c r="AI12" s="135">
        <f>+'CIT.34'!AI82+PIT.35!AI82+VAT.36!AI82</f>
        <v>58.547085913043283</v>
      </c>
      <c r="AJ12" s="145" t="e">
        <f>+'CIT.34'!AJ82+PIT.35!AJ82+VAT.36!AJ82</f>
        <v>#N/A</v>
      </c>
      <c r="AK12" s="135">
        <f>+'CIT.34'!AK82+PIT.35!AK82+VAT.36!AK82</f>
        <v>42.518899616268833</v>
      </c>
      <c r="AL12" s="135">
        <f>+'CIT.34'!AL82+PIT.35!AL82+VAT.36!AL82</f>
        <v>49.187528096765703</v>
      </c>
      <c r="AM12" s="135"/>
      <c r="AN12" s="145" t="e">
        <f>+'CIT.34'!AN82+PIT.35!AN82+VAT.36!AN82</f>
        <v>#VALUE!</v>
      </c>
      <c r="AO12" s="145" t="e">
        <f>+'CIT.34'!AO82+PIT.35!AO82+VAT.36!AO82</f>
        <v>#N/A</v>
      </c>
      <c r="CI12" s="135">
        <v>-1.5</v>
      </c>
      <c r="CJ12" s="135">
        <v>-6.9509999999999996</v>
      </c>
      <c r="CK12" s="135">
        <v>5.4560000000000004</v>
      </c>
      <c r="CL12" s="135">
        <v>2.2429999999999999</v>
      </c>
      <c r="CM12" s="135" t="s">
        <v>224</v>
      </c>
      <c r="CN12" s="135">
        <v>1.6519999999999999</v>
      </c>
      <c r="CO12" s="135">
        <v>-1.6759999999999999</v>
      </c>
      <c r="CP12" s="135" t="s">
        <v>224</v>
      </c>
      <c r="CQ12" s="135">
        <v>7.9009999999999998</v>
      </c>
      <c r="CR12" s="135">
        <v>1.8</v>
      </c>
      <c r="CS12" s="135">
        <v>4.7370000000000001</v>
      </c>
      <c r="CT12" s="135">
        <v>1.968</v>
      </c>
      <c r="CU12" s="135">
        <v>3.1070000000000002</v>
      </c>
      <c r="CV12" s="135">
        <v>0.72199999999999998</v>
      </c>
      <c r="CW12" s="135" t="s">
        <v>224</v>
      </c>
      <c r="CX12" s="135" t="s">
        <v>224</v>
      </c>
      <c r="CY12" s="135">
        <v>4.0049999999999999</v>
      </c>
      <c r="CZ12" s="135">
        <v>4.4000000000000004</v>
      </c>
      <c r="DA12" s="135">
        <v>0.61599999999999999</v>
      </c>
      <c r="DB12" s="135" t="s">
        <v>224</v>
      </c>
      <c r="DC12" s="135">
        <v>3.5369999999999999</v>
      </c>
      <c r="DD12" s="135">
        <v>1.6060000000000001</v>
      </c>
      <c r="DE12" s="135">
        <v>2.1920000000000002</v>
      </c>
      <c r="DF12" s="135">
        <v>2.5129999999999999</v>
      </c>
      <c r="DG12" s="135">
        <v>-0.6</v>
      </c>
      <c r="DH12" s="135">
        <v>4.1879999999999997</v>
      </c>
      <c r="DI12" s="135">
        <v>-0.253</v>
      </c>
      <c r="DJ12" s="135">
        <v>3.2930000000000001</v>
      </c>
      <c r="DK12" s="135">
        <v>5.2539999999999996</v>
      </c>
      <c r="DL12" s="135">
        <v>3.9060000000000001</v>
      </c>
      <c r="DM12" s="135">
        <v>1.9470000000000001</v>
      </c>
      <c r="DN12" s="135">
        <v>4.4509999999999996</v>
      </c>
      <c r="DO12" s="135">
        <v>2.621</v>
      </c>
      <c r="DP12" s="135">
        <v>5.2329999999999997</v>
      </c>
      <c r="DQ12" s="135">
        <v>7.8390000000000004</v>
      </c>
      <c r="DR12" s="135" t="s">
        <v>224</v>
      </c>
      <c r="DS12" s="135" t="s">
        <v>224</v>
      </c>
      <c r="DT12" s="135">
        <v>5.5960000000000001</v>
      </c>
      <c r="DU12" s="135">
        <v>2.1880000000000002</v>
      </c>
      <c r="DV12" s="135" t="s">
        <v>224</v>
      </c>
      <c r="DW12" s="135">
        <v>2.6560000000000001</v>
      </c>
      <c r="DX12" s="135">
        <v>1.2130000000000001</v>
      </c>
      <c r="DY12" s="135">
        <v>-4.0839999999999996</v>
      </c>
      <c r="DZ12" s="135" t="s">
        <v>224</v>
      </c>
      <c r="EA12" s="135">
        <v>5.5529999999999999</v>
      </c>
      <c r="EB12" s="135">
        <v>4.9420000000000002</v>
      </c>
      <c r="EC12" s="135">
        <v>3.8719999999999999</v>
      </c>
      <c r="ED12" s="135">
        <v>2.089</v>
      </c>
      <c r="EE12" s="135">
        <v>3.8620000000000001</v>
      </c>
      <c r="EF12" s="135">
        <v>1.6359999999999999</v>
      </c>
      <c r="EG12" s="135">
        <v>-0.1</v>
      </c>
      <c r="EH12" s="135" t="s">
        <v>224</v>
      </c>
      <c r="EI12" s="135" t="s">
        <v>224</v>
      </c>
      <c r="EJ12" s="135">
        <v>-0.623</v>
      </c>
      <c r="EK12" s="135" t="s">
        <v>224</v>
      </c>
      <c r="EL12" s="135" t="s">
        <v>224</v>
      </c>
      <c r="EM12" s="135" t="s">
        <v>224</v>
      </c>
      <c r="EN12" s="135">
        <v>2.3620000000000001</v>
      </c>
      <c r="EO12" s="135">
        <v>2.3260000000000001</v>
      </c>
      <c r="EP12" s="135">
        <v>3.7650000000000001</v>
      </c>
      <c r="EQ12" s="135">
        <v>4.258</v>
      </c>
      <c r="ER12" s="135" t="s">
        <v>224</v>
      </c>
      <c r="ES12" s="135">
        <v>4.125</v>
      </c>
      <c r="ET12" s="135">
        <v>4.17</v>
      </c>
      <c r="EU12" s="135">
        <v>1.4750000000000001</v>
      </c>
      <c r="EW12" s="87">
        <f t="shared" si="9"/>
        <v>110.47853837600996</v>
      </c>
      <c r="EX12" s="87">
        <f t="shared" si="3"/>
        <v>89.875627284621572</v>
      </c>
      <c r="EY12" s="87">
        <f t="shared" si="3"/>
        <v>116.29629500644765</v>
      </c>
      <c r="EZ12" s="87">
        <f t="shared" si="3"/>
        <v>107.3646172851589</v>
      </c>
      <c r="FA12" s="87"/>
      <c r="FB12" s="87">
        <f t="shared" si="3"/>
        <v>104.8121476365951</v>
      </c>
      <c r="FC12" s="87">
        <f t="shared" si="3"/>
        <v>90.722487962578839</v>
      </c>
      <c r="FD12" s="87"/>
      <c r="FE12" s="87">
        <f t="shared" si="3"/>
        <v>105.55977144779337</v>
      </c>
      <c r="FF12" s="87">
        <f t="shared" si="3"/>
        <v>120.34076761418402</v>
      </c>
      <c r="FG12" s="87">
        <f t="shared" si="3"/>
        <v>114.04259907734586</v>
      </c>
      <c r="FH12" s="87">
        <f t="shared" si="3"/>
        <v>96.317991141249962</v>
      </c>
      <c r="FI12" s="87">
        <f t="shared" si="3"/>
        <v>111.75348853879325</v>
      </c>
      <c r="FJ12" s="87">
        <f t="shared" si="3"/>
        <v>101.42039827706085</v>
      </c>
      <c r="FK12" s="87"/>
      <c r="FL12" s="87"/>
      <c r="FM12" s="87">
        <f t="shared" si="3"/>
        <v>114.48450041727743</v>
      </c>
      <c r="FN12" s="87">
        <f t="shared" si="3"/>
        <v>111.18099147598082</v>
      </c>
      <c r="FO12" s="87">
        <f t="shared" si="3"/>
        <v>91.444836061721929</v>
      </c>
      <c r="FP12" s="87"/>
      <c r="FQ12" s="87">
        <f t="shared" si="3"/>
        <v>115.07180578183846</v>
      </c>
      <c r="FR12" s="87">
        <f t="shared" si="3"/>
        <v>108.35094492513642</v>
      </c>
      <c r="FS12" s="87">
        <f t="shared" si="3"/>
        <v>105.98949357567608</v>
      </c>
      <c r="FT12" s="87">
        <f t="shared" si="3"/>
        <v>100.68287136082057</v>
      </c>
      <c r="FU12" s="87">
        <f t="shared" si="3"/>
        <v>94.536969558241537</v>
      </c>
      <c r="FV12" s="87">
        <f t="shared" si="3"/>
        <v>108.90358848919375</v>
      </c>
      <c r="FW12" s="87">
        <f t="shared" si="3"/>
        <v>109.10977484023461</v>
      </c>
      <c r="FX12" s="87">
        <f t="shared" si="3"/>
        <v>112.09671989030831</v>
      </c>
      <c r="FY12" s="87">
        <f t="shared" si="3"/>
        <v>128.60240604584416</v>
      </c>
      <c r="FZ12" s="87">
        <f t="shared" si="3"/>
        <v>128.13306930260711</v>
      </c>
      <c r="GA12" s="87">
        <f t="shared" si="3"/>
        <v>108.67076683543245</v>
      </c>
      <c r="GB12" s="87">
        <f t="shared" si="3"/>
        <v>116.32602719079536</v>
      </c>
      <c r="GC12" s="87">
        <f t="shared" si="3"/>
        <v>107.45244828309534</v>
      </c>
      <c r="GD12" s="87">
        <f t="shared" si="3"/>
        <v>122.56582706179201</v>
      </c>
      <c r="GE12" s="87">
        <f t="shared" si="3"/>
        <v>157.04550248274376</v>
      </c>
      <c r="GF12" s="87"/>
      <c r="GG12" s="87"/>
      <c r="GH12" s="87">
        <f t="shared" si="3"/>
        <v>114.7567658350677</v>
      </c>
      <c r="GI12" s="87">
        <f t="shared" si="3"/>
        <v>110.10883296439508</v>
      </c>
      <c r="GJ12" s="87"/>
      <c r="GK12" s="87">
        <f t="shared" si="3"/>
        <v>105.78919199920217</v>
      </c>
      <c r="GL12" s="87">
        <f t="shared" si="3"/>
        <v>114.41942070035547</v>
      </c>
      <c r="GM12" s="87">
        <f t="shared" si="3"/>
        <v>103.21605982489328</v>
      </c>
      <c r="GN12" s="87"/>
      <c r="GO12" s="87">
        <f t="shared" si="3"/>
        <v>118.52625786255246</v>
      </c>
      <c r="GP12" s="87">
        <f t="shared" si="3"/>
        <v>118.43468451044237</v>
      </c>
      <c r="GQ12" s="87">
        <f t="shared" si="3"/>
        <v>111.46323034889484</v>
      </c>
      <c r="GR12" s="87">
        <f t="shared" si="3"/>
        <v>101.00232690615542</v>
      </c>
      <c r="GS12" s="87">
        <f t="shared" si="3"/>
        <v>93.583164056871354</v>
      </c>
      <c r="GT12" s="87">
        <f t="shared" si="3"/>
        <v>107.40634029669197</v>
      </c>
      <c r="GU12" s="87">
        <f t="shared" si="3"/>
        <v>116.74192325796</v>
      </c>
      <c r="GV12" s="87"/>
      <c r="GW12" s="87"/>
      <c r="GX12" s="87">
        <f t="shared" si="3"/>
        <v>139.29281798662598</v>
      </c>
      <c r="GY12" s="87"/>
      <c r="GZ12" s="87"/>
      <c r="HA12" s="87"/>
      <c r="HB12" s="87">
        <f t="shared" si="3"/>
        <v>106.69385407850467</v>
      </c>
      <c r="HC12" s="87">
        <f t="shared" si="3"/>
        <v>115.51027559595411</v>
      </c>
      <c r="HD12" s="87">
        <f t="shared" si="3"/>
        <v>107.86547780339117</v>
      </c>
      <c r="HE12" s="87">
        <f t="shared" si="3"/>
        <v>125.93851314143664</v>
      </c>
      <c r="HF12" s="87"/>
      <c r="HG12" s="87">
        <f t="shared" si="3"/>
        <v>112.33006928539572</v>
      </c>
      <c r="HH12" s="87">
        <f t="shared" si="3"/>
        <v>117.63365212301601</v>
      </c>
      <c r="HI12" s="87">
        <f t="shared" si="3"/>
        <v>89.679293147254043</v>
      </c>
      <c r="HL12" s="12">
        <v>27.28</v>
      </c>
      <c r="HM12" s="12">
        <v>0</v>
      </c>
      <c r="HN12" s="12">
        <v>4157.7569999999996</v>
      </c>
      <c r="HO12" s="12">
        <v>0</v>
      </c>
      <c r="HP12" s="12">
        <v>388.71800000000002</v>
      </c>
      <c r="HQ12" s="12">
        <v>40.662999999999997</v>
      </c>
      <c r="HU12" s="103">
        <f t="shared" si="10"/>
        <v>-1.5000000000000013</v>
      </c>
      <c r="HV12" s="103">
        <f t="shared" si="10"/>
        <v>-6.9509999999999961</v>
      </c>
      <c r="HW12" s="103">
        <f t="shared" si="4"/>
        <v>5.4559999999999942</v>
      </c>
      <c r="HX12" s="103">
        <f t="shared" si="4"/>
        <v>2.242999999999995</v>
      </c>
      <c r="HY12" s="103" t="e">
        <f t="shared" si="4"/>
        <v>#DIV/0!</v>
      </c>
      <c r="HZ12" s="103">
        <f t="shared" si="4"/>
        <v>1.652000000000009</v>
      </c>
      <c r="IA12" s="103">
        <f t="shared" si="4"/>
        <v>-1.6759999999999997</v>
      </c>
      <c r="IB12" s="103" t="e">
        <f t="shared" si="4"/>
        <v>#DIV/0!</v>
      </c>
      <c r="IC12" s="103">
        <f t="shared" si="4"/>
        <v>7.9010000000000025</v>
      </c>
      <c r="ID12" s="103">
        <f t="shared" si="4"/>
        <v>1.8000000000000016</v>
      </c>
      <c r="IE12" s="103">
        <f t="shared" si="4"/>
        <v>4.7369999999999912</v>
      </c>
      <c r="IF12" s="103">
        <f t="shared" si="4"/>
        <v>1.967999999999992</v>
      </c>
      <c r="IG12" s="103">
        <f t="shared" si="4"/>
        <v>3.1069999999999931</v>
      </c>
      <c r="IH12" s="103">
        <f t="shared" si="4"/>
        <v>0.72200000000000042</v>
      </c>
      <c r="II12" s="103" t="e">
        <f t="shared" si="4"/>
        <v>#DIV/0!</v>
      </c>
      <c r="IJ12" s="103" t="e">
        <f t="shared" si="4"/>
        <v>#DIV/0!</v>
      </c>
      <c r="IK12" s="103">
        <f t="shared" si="4"/>
        <v>4.0049999999999919</v>
      </c>
      <c r="IL12" s="103">
        <f t="shared" si="4"/>
        <v>4.4000000000000039</v>
      </c>
      <c r="IM12" s="103">
        <f t="shared" si="5"/>
        <v>0.61599999999999433</v>
      </c>
      <c r="IN12" s="103" t="e">
        <f t="shared" si="5"/>
        <v>#DIV/0!</v>
      </c>
      <c r="IO12" s="103">
        <f t="shared" si="5"/>
        <v>3.5369999999999902</v>
      </c>
      <c r="IP12" s="103">
        <f t="shared" si="5"/>
        <v>1.6059999999999963</v>
      </c>
      <c r="IQ12" s="103">
        <f t="shared" si="5"/>
        <v>2.191999999999994</v>
      </c>
      <c r="IR12" s="103">
        <f t="shared" si="5"/>
        <v>2.5130000000000097</v>
      </c>
      <c r="IS12" s="103">
        <f t="shared" si="5"/>
        <v>-0.60000000000000053</v>
      </c>
      <c r="IT12" s="103">
        <f t="shared" si="5"/>
        <v>4.1879999999999917</v>
      </c>
      <c r="IU12" s="103">
        <f t="shared" si="5"/>
        <v>-0.25300000000001432</v>
      </c>
      <c r="IV12" s="103">
        <f t="shared" si="5"/>
        <v>3.2929999999999904</v>
      </c>
      <c r="IW12" s="103">
        <f t="shared" si="5"/>
        <v>5.2540000000000031</v>
      </c>
      <c r="IX12" s="103">
        <f t="shared" si="5"/>
        <v>3.9060000000000095</v>
      </c>
      <c r="IY12" s="103">
        <f t="shared" si="5"/>
        <v>1.9470000000000098</v>
      </c>
      <c r="IZ12" s="103">
        <f t="shared" si="5"/>
        <v>4.451000000000005</v>
      </c>
      <c r="JA12" s="103">
        <f t="shared" si="5"/>
        <v>2.6210000000000067</v>
      </c>
      <c r="JB12" s="103">
        <f t="shared" si="5"/>
        <v>5.2329999999999988</v>
      </c>
      <c r="JC12" s="103">
        <f t="shared" si="6"/>
        <v>7.838999999999996</v>
      </c>
      <c r="JD12" s="103" t="e">
        <f t="shared" si="6"/>
        <v>#DIV/0!</v>
      </c>
      <c r="JE12" s="103" t="e">
        <f t="shared" si="6"/>
        <v>#DIV/0!</v>
      </c>
      <c r="JF12" s="103">
        <f t="shared" si="6"/>
        <v>5.596000000000001</v>
      </c>
      <c r="JG12" s="103">
        <f t="shared" si="6"/>
        <v>2.18799999999999</v>
      </c>
      <c r="JH12" s="103" t="e">
        <f t="shared" si="6"/>
        <v>#DIV/0!</v>
      </c>
      <c r="JI12" s="103">
        <f t="shared" si="6"/>
        <v>2.6559999999999917</v>
      </c>
      <c r="JJ12" s="103">
        <f t="shared" si="6"/>
        <v>1.2129999999999974</v>
      </c>
      <c r="JK12" s="103">
        <f t="shared" si="6"/>
        <v>-4.0839999999999987</v>
      </c>
      <c r="JL12" s="103" t="e">
        <f t="shared" si="6"/>
        <v>#DIV/0!</v>
      </c>
      <c r="JM12" s="103">
        <f t="shared" si="6"/>
        <v>5.5530000000000079</v>
      </c>
      <c r="JN12" s="103">
        <f t="shared" si="6"/>
        <v>4.9420000000000019</v>
      </c>
      <c r="JO12" s="103">
        <f t="shared" si="6"/>
        <v>3.8720000000000088</v>
      </c>
      <c r="JP12" s="103">
        <f t="shared" si="6"/>
        <v>2.0890000000000075</v>
      </c>
      <c r="JQ12" s="103">
        <f t="shared" si="6"/>
        <v>3.8620000000000099</v>
      </c>
      <c r="JR12" s="103">
        <f t="shared" si="6"/>
        <v>1.635999999999993</v>
      </c>
      <c r="JS12" s="103">
        <f t="shared" si="7"/>
        <v>-0.10000000000000009</v>
      </c>
      <c r="JT12" s="103" t="e">
        <f t="shared" si="7"/>
        <v>#DIV/0!</v>
      </c>
      <c r="JU12" s="103" t="e">
        <f t="shared" si="7"/>
        <v>#DIV/0!</v>
      </c>
      <c r="JV12" s="103">
        <f t="shared" si="7"/>
        <v>-0.62299999999999578</v>
      </c>
      <c r="JW12" s="103" t="e">
        <f t="shared" si="7"/>
        <v>#DIV/0!</v>
      </c>
      <c r="JX12" s="103" t="e">
        <f t="shared" si="7"/>
        <v>#DIV/0!</v>
      </c>
      <c r="JY12" s="103" t="e">
        <f t="shared" si="7"/>
        <v>#DIV/0!</v>
      </c>
      <c r="JZ12" s="103">
        <f t="shared" si="7"/>
        <v>2.3619999999999974</v>
      </c>
      <c r="KA12" s="103">
        <f t="shared" si="7"/>
        <v>2.3260000000000058</v>
      </c>
      <c r="KB12" s="103">
        <f t="shared" si="7"/>
        <v>3.7649999999999961</v>
      </c>
      <c r="KC12" s="103">
        <f t="shared" si="7"/>
        <v>4.2580000000000062</v>
      </c>
      <c r="KD12" s="103" t="e">
        <f t="shared" si="7"/>
        <v>#DIV/0!</v>
      </c>
      <c r="KE12" s="103">
        <f t="shared" si="7"/>
        <v>4.1250000000000009</v>
      </c>
      <c r="KF12" s="103">
        <f t="shared" si="7"/>
        <v>4.170000000000007</v>
      </c>
      <c r="KG12" s="103">
        <f t="shared" si="7"/>
        <v>1.4750000000000041</v>
      </c>
      <c r="KH12" s="103" t="e">
        <f t="shared" si="7"/>
        <v>#DIV/0!</v>
      </c>
      <c r="KI12" s="103" t="e">
        <f t="shared" si="8"/>
        <v>#DIV/0!</v>
      </c>
      <c r="KJ12" s="103">
        <f t="shared" si="8"/>
        <v>4.4010715652506693</v>
      </c>
      <c r="KK12" s="103" t="e">
        <f t="shared" si="8"/>
        <v>#DIV/0!</v>
      </c>
      <c r="KL12" s="103">
        <f t="shared" si="8"/>
        <v>-7.3066183330936729</v>
      </c>
      <c r="KM12" s="103" t="e">
        <f t="shared" si="8"/>
        <v>#DIV/0!</v>
      </c>
    </row>
    <row r="13" spans="1:299" x14ac:dyDescent="0.25">
      <c r="A13" s="12">
        <v>1986</v>
      </c>
      <c r="B13" s="135">
        <f>+'CIT.34'!B83+PIT.35!B83+VAT.36!B83</f>
        <v>22.92717115230834</v>
      </c>
      <c r="C13" s="135"/>
      <c r="D13" s="135">
        <f>+'CIT.34'!D83+PIT.35!D83+VAT.36!D83</f>
        <v>43.225109391291184</v>
      </c>
      <c r="E13" s="145" t="e">
        <f>+'CIT.34'!E83+PIT.35!E83+VAT.36!E83</f>
        <v>#N/A</v>
      </c>
      <c r="F13" s="135">
        <f>+'CIT.34'!F83+PIT.35!F83+VAT.36!F83</f>
        <v>53.587420814342707</v>
      </c>
      <c r="G13" s="135"/>
      <c r="H13" s="145" t="e">
        <f>+'CIT.34'!H83+PIT.35!H83+VAT.36!H83</f>
        <v>#N/A</v>
      </c>
      <c r="I13" s="135">
        <f>+'CIT.34'!I83+PIT.35!I83+VAT.36!I83</f>
        <v>38.091766796371203</v>
      </c>
      <c r="J13" s="135"/>
      <c r="K13" s="135">
        <f>+'CIT.34'!K83+PIT.35!K83+VAT.36!K83</f>
        <v>27.366504396521421</v>
      </c>
      <c r="L13" s="135"/>
      <c r="M13" s="135"/>
      <c r="N13" s="135">
        <f>+'CIT.34'!N83+PIT.35!N83+VAT.36!N83</f>
        <v>34.962269508463017</v>
      </c>
      <c r="O13" s="145" t="e">
        <f>+'CIT.34'!O83+PIT.35!O83+VAT.36!O83</f>
        <v>#VALUE!</v>
      </c>
      <c r="P13" s="135">
        <f>+'CIT.34'!P83+PIT.35!P83+VAT.36!P83</f>
        <v>36.498522812477972</v>
      </c>
      <c r="Q13" s="135">
        <f>+'CIT.34'!Q83+PIT.35!Q83+VAT.36!Q83</f>
        <v>40.882279981180709</v>
      </c>
      <c r="R13" s="135"/>
      <c r="S13" s="135"/>
      <c r="T13" s="135">
        <f>+'CIT.34'!T83+PIT.35!T83+VAT.36!T83</f>
        <v>44.810538802109065</v>
      </c>
      <c r="U13" s="135"/>
      <c r="V13" s="135">
        <f>+'CIT.34'!V83+PIT.35!V83+VAT.36!V83</f>
        <v>32.010965975215782</v>
      </c>
      <c r="W13" s="135"/>
      <c r="X13" s="135"/>
      <c r="Y13" s="135"/>
      <c r="Z13" s="135">
        <f>+'CIT.34'!Z83+PIT.35!Z83+VAT.36!Z83</f>
        <v>32.099999999999994</v>
      </c>
      <c r="AA13" s="135"/>
      <c r="AB13" s="135">
        <f>+'CIT.34'!AB83+PIT.35!AB83+VAT.36!AB83</f>
        <v>30.472151305417864</v>
      </c>
      <c r="AC13" s="135">
        <f>+'CIT.34'!AC83+PIT.35!AC83+VAT.36!AC83</f>
        <v>16.483645863792034</v>
      </c>
      <c r="AD13" s="135"/>
      <c r="AE13" s="135">
        <f>+'CIT.34'!AE83+PIT.35!AE83+VAT.36!AE83</f>
        <v>36.225381331917283</v>
      </c>
      <c r="AF13" s="145" t="e">
        <f>+'CIT.34'!AF83+PIT.35!AF83+VAT.36!AF83</f>
        <v>#N/A</v>
      </c>
      <c r="AG13" s="135"/>
      <c r="AH13" s="135">
        <f>+'CIT.34'!AH83+PIT.35!AH83+VAT.36!AH83</f>
        <v>43.30379221404921</v>
      </c>
      <c r="AI13" s="135">
        <f>+'CIT.34'!AI83+PIT.35!AI83+VAT.36!AI83</f>
        <v>58.718292956612444</v>
      </c>
      <c r="AJ13" s="145" t="e">
        <f>+'CIT.34'!AJ83+PIT.35!AJ83+VAT.36!AJ83</f>
        <v>#N/A</v>
      </c>
      <c r="AK13" s="135">
        <f>+'CIT.34'!AK83+PIT.35!AK83+VAT.36!AK83</f>
        <v>41.79677999743447</v>
      </c>
      <c r="AL13" s="135">
        <f>+'CIT.34'!AL83+PIT.35!AL83+VAT.36!AL83</f>
        <v>49.187528096765703</v>
      </c>
      <c r="AM13" s="135"/>
      <c r="AN13" s="145" t="e">
        <f>+'CIT.34'!AN83+PIT.35!AN83+VAT.36!AN83</f>
        <v>#VALUE!</v>
      </c>
      <c r="AO13" s="145" t="e">
        <f>+'CIT.34'!AO83+PIT.35!AO83+VAT.36!AO83</f>
        <v>#N/A</v>
      </c>
      <c r="CI13" s="135">
        <v>5.6</v>
      </c>
      <c r="CJ13" s="135">
        <v>7.1459999999999999</v>
      </c>
      <c r="CK13" s="135">
        <v>2.448</v>
      </c>
      <c r="CL13" s="135">
        <v>2.3410000000000002</v>
      </c>
      <c r="CM13" s="135" t="s">
        <v>224</v>
      </c>
      <c r="CN13" s="135">
        <v>1.823</v>
      </c>
      <c r="CO13" s="135">
        <v>-2.5739999999999998</v>
      </c>
      <c r="CP13" s="135" t="s">
        <v>224</v>
      </c>
      <c r="CQ13" s="135">
        <v>7.5439999999999996</v>
      </c>
      <c r="CR13" s="135">
        <v>5.3</v>
      </c>
      <c r="CS13" s="135">
        <v>2.145</v>
      </c>
      <c r="CT13" s="135">
        <v>5.5960000000000001</v>
      </c>
      <c r="CU13" s="135">
        <v>5.8239999999999998</v>
      </c>
      <c r="CV13" s="135">
        <v>5.5359999999999996</v>
      </c>
      <c r="CW13" s="135" t="s">
        <v>224</v>
      </c>
      <c r="CX13" s="135" t="s">
        <v>224</v>
      </c>
      <c r="CY13" s="135">
        <v>4.9000000000000004</v>
      </c>
      <c r="CZ13" s="135">
        <v>3.0939999999999999</v>
      </c>
      <c r="DA13" s="135">
        <v>0.19</v>
      </c>
      <c r="DB13" s="135" t="s">
        <v>224</v>
      </c>
      <c r="DC13" s="135">
        <v>2.726</v>
      </c>
      <c r="DD13" s="135">
        <v>2.254</v>
      </c>
      <c r="DE13" s="135">
        <v>2.4169999999999998</v>
      </c>
      <c r="DF13" s="135">
        <v>0.51500000000000001</v>
      </c>
      <c r="DG13" s="135">
        <v>0.1</v>
      </c>
      <c r="DH13" s="135">
        <v>0.72299999999999998</v>
      </c>
      <c r="DI13" s="135">
        <v>1.5349999999999999</v>
      </c>
      <c r="DJ13" s="135">
        <v>6.27</v>
      </c>
      <c r="DK13" s="135">
        <v>4.7770000000000001</v>
      </c>
      <c r="DL13" s="135">
        <v>7.1890000000000001</v>
      </c>
      <c r="DM13" s="135">
        <v>0.42399999999999999</v>
      </c>
      <c r="DN13" s="135">
        <v>3.5510000000000002</v>
      </c>
      <c r="DO13" s="135">
        <v>2.71</v>
      </c>
      <c r="DP13" s="135">
        <v>3.327</v>
      </c>
      <c r="DQ13" s="135">
        <v>11.327</v>
      </c>
      <c r="DR13" s="135" t="s">
        <v>224</v>
      </c>
      <c r="DS13" s="135" t="s">
        <v>224</v>
      </c>
      <c r="DT13" s="135">
        <v>9.9830000000000005</v>
      </c>
      <c r="DU13" s="135">
        <v>-3.0790000000000002</v>
      </c>
      <c r="DV13" s="135" t="s">
        <v>224</v>
      </c>
      <c r="DW13" s="135">
        <v>3.1259999999999999</v>
      </c>
      <c r="DX13" s="135">
        <v>1.81</v>
      </c>
      <c r="DY13" s="135">
        <v>-1.0149999999999999</v>
      </c>
      <c r="DZ13" s="135" t="s">
        <v>224</v>
      </c>
      <c r="EA13" s="135">
        <v>4.0419999999999998</v>
      </c>
      <c r="EB13" s="135">
        <v>3.5680000000000001</v>
      </c>
      <c r="EC13" s="135">
        <v>0.26300000000000001</v>
      </c>
      <c r="ED13" s="135">
        <v>12.106</v>
      </c>
      <c r="EE13" s="135">
        <v>3.4940000000000002</v>
      </c>
      <c r="EF13" s="135">
        <v>3.32</v>
      </c>
      <c r="EG13" s="135">
        <v>2.4</v>
      </c>
      <c r="EH13" s="135" t="s">
        <v>224</v>
      </c>
      <c r="EI13" s="135" t="s">
        <v>224</v>
      </c>
      <c r="EJ13" s="135">
        <v>1.343</v>
      </c>
      <c r="EK13" s="135" t="s">
        <v>224</v>
      </c>
      <c r="EL13" s="135" t="s">
        <v>224</v>
      </c>
      <c r="EM13" s="135" t="s">
        <v>224</v>
      </c>
      <c r="EN13" s="135">
        <v>3.4319999999999999</v>
      </c>
      <c r="EO13" s="135">
        <v>2.9710000000000001</v>
      </c>
      <c r="EP13" s="135">
        <v>1.794</v>
      </c>
      <c r="EQ13" s="135">
        <v>6.9409999999999998</v>
      </c>
      <c r="ER13" s="135" t="s">
        <v>224</v>
      </c>
      <c r="ES13" s="135">
        <v>3.1549999999999998</v>
      </c>
      <c r="ET13" s="135">
        <v>3.4620000000000002</v>
      </c>
      <c r="EU13" s="135">
        <v>8.8569999999999993</v>
      </c>
      <c r="EW13" s="87">
        <f t="shared" si="9"/>
        <v>116.66533652506652</v>
      </c>
      <c r="EX13" s="87">
        <f t="shared" si="3"/>
        <v>96.29813961038063</v>
      </c>
      <c r="EY13" s="87">
        <f t="shared" si="3"/>
        <v>119.14322830820549</v>
      </c>
      <c r="EZ13" s="87">
        <f t="shared" si="3"/>
        <v>109.87802297580446</v>
      </c>
      <c r="FA13" s="87"/>
      <c r="FB13" s="87">
        <f t="shared" si="3"/>
        <v>106.72287308801023</v>
      </c>
      <c r="FC13" s="87">
        <f t="shared" si="3"/>
        <v>88.387291122422056</v>
      </c>
      <c r="FD13" s="87"/>
      <c r="FE13" s="87">
        <f t="shared" si="3"/>
        <v>113.52320060581489</v>
      </c>
      <c r="FF13" s="87">
        <f t="shared" si="3"/>
        <v>126.71882829773577</v>
      </c>
      <c r="FG13" s="87">
        <f t="shared" si="3"/>
        <v>116.48881282755492</v>
      </c>
      <c r="FH13" s="87">
        <f t="shared" si="3"/>
        <v>101.70794592551431</v>
      </c>
      <c r="FI13" s="87">
        <f t="shared" si="3"/>
        <v>118.26201171129257</v>
      </c>
      <c r="FJ13" s="87">
        <f t="shared" ref="FJ13:FL28" si="11">+FJ12*(1+CV13/100)</f>
        <v>107.03503152567895</v>
      </c>
      <c r="FK13" s="87"/>
      <c r="FL13" s="87"/>
      <c r="FM13" s="87">
        <f t="shared" ref="FM13:FP28" si="12">+FM12*(1+CY13/100)</f>
        <v>120.09424093772402</v>
      </c>
      <c r="FN13" s="87">
        <f t="shared" si="12"/>
        <v>114.62093135224767</v>
      </c>
      <c r="FO13" s="87">
        <f t="shared" si="12"/>
        <v>91.618581250239203</v>
      </c>
      <c r="FP13" s="87"/>
      <c r="FQ13" s="87">
        <f t="shared" ref="FQ13:GF28" si="13">+FQ12*(1+DC13/100)</f>
        <v>118.20866320745139</v>
      </c>
      <c r="FR13" s="87">
        <f t="shared" si="13"/>
        <v>110.79317522374899</v>
      </c>
      <c r="FS13" s="87">
        <f t="shared" si="13"/>
        <v>108.55125963540017</v>
      </c>
      <c r="FT13" s="87">
        <f t="shared" si="13"/>
        <v>101.20138814832879</v>
      </c>
      <c r="FU13" s="87">
        <f t="shared" si="13"/>
        <v>94.631506527799772</v>
      </c>
      <c r="FV13" s="87">
        <f t="shared" si="13"/>
        <v>109.69096143397063</v>
      </c>
      <c r="FW13" s="87">
        <f t="shared" si="13"/>
        <v>110.78460988403221</v>
      </c>
      <c r="FX13" s="87">
        <f t="shared" si="13"/>
        <v>119.12518422743064</v>
      </c>
      <c r="FY13" s="87">
        <f t="shared" si="13"/>
        <v>134.74574298265415</v>
      </c>
      <c r="FZ13" s="87">
        <f t="shared" si="13"/>
        <v>137.34455565477154</v>
      </c>
      <c r="GA13" s="87">
        <f t="shared" si="13"/>
        <v>109.13153088681469</v>
      </c>
      <c r="GB13" s="87">
        <f t="shared" si="13"/>
        <v>120.45676441634049</v>
      </c>
      <c r="GC13" s="87">
        <f t="shared" si="13"/>
        <v>110.36440963156721</v>
      </c>
      <c r="GD13" s="87">
        <f t="shared" si="13"/>
        <v>126.64359212813781</v>
      </c>
      <c r="GE13" s="87">
        <f t="shared" si="13"/>
        <v>174.83404654896415</v>
      </c>
      <c r="GF13" s="87"/>
      <c r="GG13" s="87"/>
      <c r="GH13" s="87">
        <f t="shared" ref="GH13:GJ28" si="14">+GH12*(1+DT13/100)</f>
        <v>126.21293376838251</v>
      </c>
      <c r="GI13" s="87">
        <f t="shared" si="14"/>
        <v>106.71858199742135</v>
      </c>
      <c r="GJ13" s="87"/>
      <c r="GK13" s="87">
        <f t="shared" ref="GK13:GN28" si="15">+GK12*(1+DW13/100)</f>
        <v>109.09616214109724</v>
      </c>
      <c r="GL13" s="87">
        <f t="shared" si="15"/>
        <v>116.49041221503191</v>
      </c>
      <c r="GM13" s="87">
        <f t="shared" si="15"/>
        <v>102.16841681767062</v>
      </c>
      <c r="GN13" s="87"/>
      <c r="GO13" s="87">
        <f t="shared" ref="GO13:GW28" si="16">+GO12*(1+EA13/100)</f>
        <v>123.31708920535681</v>
      </c>
      <c r="GP13" s="87">
        <f t="shared" si="16"/>
        <v>122.66043405377495</v>
      </c>
      <c r="GQ13" s="87">
        <f t="shared" si="16"/>
        <v>111.75637864471243</v>
      </c>
      <c r="GR13" s="87">
        <f t="shared" si="16"/>
        <v>113.22966860141459</v>
      </c>
      <c r="GS13" s="87">
        <f t="shared" si="16"/>
        <v>96.852959809018429</v>
      </c>
      <c r="GT13" s="87">
        <f t="shared" si="16"/>
        <v>110.97223079454213</v>
      </c>
      <c r="GU13" s="87">
        <f t="shared" si="16"/>
        <v>119.54372941615104</v>
      </c>
      <c r="GV13" s="87"/>
      <c r="GW13" s="87"/>
      <c r="GX13" s="87">
        <f t="shared" ref="GX13:GY28" si="17">+GX12*(1+EJ13/100)</f>
        <v>141.16352053218637</v>
      </c>
      <c r="GY13" s="87"/>
      <c r="GZ13" s="87"/>
      <c r="HA13" s="87"/>
      <c r="HB13" s="87">
        <f t="shared" ref="HB13:HF28" si="18">+HB12*(1+EN13/100)</f>
        <v>110.35558715047894</v>
      </c>
      <c r="HC13" s="87">
        <f t="shared" si="18"/>
        <v>118.9420858839099</v>
      </c>
      <c r="HD13" s="87">
        <f t="shared" si="18"/>
        <v>109.80058447518402</v>
      </c>
      <c r="HE13" s="87">
        <f t="shared" si="18"/>
        <v>134.67990533858375</v>
      </c>
      <c r="HF13" s="87"/>
      <c r="HG13" s="87">
        <f t="shared" ref="HG13:HI28" si="19">+HG12*(1+ES13/100)</f>
        <v>115.87408297134995</v>
      </c>
      <c r="HH13" s="87">
        <f t="shared" si="19"/>
        <v>121.70612915951483</v>
      </c>
      <c r="HI13" s="87">
        <f t="shared" si="19"/>
        <v>97.622188141306339</v>
      </c>
      <c r="HL13" s="12">
        <v>28.123999999999999</v>
      </c>
      <c r="HM13" s="12">
        <v>0</v>
      </c>
      <c r="HN13" s="12">
        <v>4299.8190000000004</v>
      </c>
      <c r="HO13" s="12">
        <v>0</v>
      </c>
      <c r="HP13" s="12">
        <v>415.7</v>
      </c>
      <c r="HQ13" s="12">
        <v>41.353000000000002</v>
      </c>
      <c r="HU13" s="103">
        <f t="shared" si="10"/>
        <v>5.600000000000005</v>
      </c>
      <c r="HV13" s="103">
        <f t="shared" si="10"/>
        <v>7.1460000000000079</v>
      </c>
      <c r="HW13" s="103">
        <f t="shared" si="4"/>
        <v>2.4480000000000057</v>
      </c>
      <c r="HX13" s="103">
        <f t="shared" si="4"/>
        <v>2.3409999999999931</v>
      </c>
      <c r="HY13" s="103" t="e">
        <f t="shared" si="4"/>
        <v>#DIV/0!</v>
      </c>
      <c r="HZ13" s="103">
        <f t="shared" si="4"/>
        <v>1.8229999999999968</v>
      </c>
      <c r="IA13" s="103">
        <f t="shared" si="4"/>
        <v>-2.5740000000000096</v>
      </c>
      <c r="IB13" s="103" t="e">
        <f t="shared" si="4"/>
        <v>#DIV/0!</v>
      </c>
      <c r="IC13" s="103">
        <f t="shared" si="4"/>
        <v>7.5439999999999952</v>
      </c>
      <c r="ID13" s="103">
        <f t="shared" si="4"/>
        <v>5.2999999999999936</v>
      </c>
      <c r="IE13" s="103">
        <f t="shared" si="4"/>
        <v>2.1449999999999969</v>
      </c>
      <c r="IF13" s="103">
        <f t="shared" si="4"/>
        <v>5.596000000000001</v>
      </c>
      <c r="IG13" s="103">
        <f t="shared" si="4"/>
        <v>5.8240000000000069</v>
      </c>
      <c r="IH13" s="103">
        <f t="shared" si="4"/>
        <v>5.5360000000000076</v>
      </c>
      <c r="II13" s="103" t="e">
        <f t="shared" si="4"/>
        <v>#DIV/0!</v>
      </c>
      <c r="IJ13" s="103" t="e">
        <f t="shared" si="4"/>
        <v>#DIV/0!</v>
      </c>
      <c r="IK13" s="103">
        <f t="shared" si="4"/>
        <v>4.8999999999999932</v>
      </c>
      <c r="IL13" s="103">
        <f t="shared" si="4"/>
        <v>3.0939999999999968</v>
      </c>
      <c r="IM13" s="103">
        <f t="shared" si="5"/>
        <v>0.19000000000000128</v>
      </c>
      <c r="IN13" s="103" t="e">
        <f t="shared" si="5"/>
        <v>#DIV/0!</v>
      </c>
      <c r="IO13" s="103">
        <f t="shared" si="5"/>
        <v>2.7260000000000062</v>
      </c>
      <c r="IP13" s="103">
        <f t="shared" si="5"/>
        <v>2.2540000000000004</v>
      </c>
      <c r="IQ13" s="103">
        <f t="shared" si="5"/>
        <v>2.4170000000000025</v>
      </c>
      <c r="IR13" s="103">
        <f t="shared" si="5"/>
        <v>0.51499999999999879</v>
      </c>
      <c r="IS13" s="103">
        <f t="shared" si="5"/>
        <v>9.9999999999988987E-2</v>
      </c>
      <c r="IT13" s="103">
        <f t="shared" si="5"/>
        <v>0.72300000000000697</v>
      </c>
      <c r="IU13" s="103">
        <f t="shared" si="5"/>
        <v>1.5349999999999975</v>
      </c>
      <c r="IV13" s="103">
        <f t="shared" si="5"/>
        <v>6.2699999999999978</v>
      </c>
      <c r="IW13" s="103">
        <f t="shared" si="5"/>
        <v>4.777000000000009</v>
      </c>
      <c r="IX13" s="103">
        <f t="shared" si="5"/>
        <v>7.1890000000000009</v>
      </c>
      <c r="IY13" s="103">
        <f t="shared" si="5"/>
        <v>0.42400000000000215</v>
      </c>
      <c r="IZ13" s="103">
        <f t="shared" si="5"/>
        <v>3.5509999999999931</v>
      </c>
      <c r="JA13" s="103">
        <f t="shared" si="5"/>
        <v>2.7099999999999902</v>
      </c>
      <c r="JB13" s="103">
        <f t="shared" si="5"/>
        <v>3.3269999999999911</v>
      </c>
      <c r="JC13" s="103">
        <f t="shared" si="6"/>
        <v>11.326999999999998</v>
      </c>
      <c r="JD13" s="103" t="e">
        <f t="shared" si="6"/>
        <v>#DIV/0!</v>
      </c>
      <c r="JE13" s="103" t="e">
        <f t="shared" si="6"/>
        <v>#DIV/0!</v>
      </c>
      <c r="JF13" s="103">
        <f t="shared" si="6"/>
        <v>9.9830000000000076</v>
      </c>
      <c r="JG13" s="103">
        <f t="shared" si="6"/>
        <v>-3.0789999999999984</v>
      </c>
      <c r="JH13" s="103" t="e">
        <f t="shared" si="6"/>
        <v>#DIV/0!</v>
      </c>
      <c r="JI13" s="103">
        <f t="shared" si="6"/>
        <v>3.1260000000000066</v>
      </c>
      <c r="JJ13" s="103">
        <f t="shared" si="6"/>
        <v>1.8100000000000005</v>
      </c>
      <c r="JK13" s="103">
        <f t="shared" si="6"/>
        <v>-1.0149999999999992</v>
      </c>
      <c r="JL13" s="103" t="e">
        <f t="shared" si="6"/>
        <v>#DIV/0!</v>
      </c>
      <c r="JM13" s="103">
        <f t="shared" si="6"/>
        <v>4.04199999999999</v>
      </c>
      <c r="JN13" s="103">
        <f t="shared" si="6"/>
        <v>3.5679999999999934</v>
      </c>
      <c r="JO13" s="103">
        <f t="shared" si="6"/>
        <v>0.26299999999999102</v>
      </c>
      <c r="JP13" s="103">
        <f t="shared" si="6"/>
        <v>12.105999999999995</v>
      </c>
      <c r="JQ13" s="103">
        <f t="shared" si="6"/>
        <v>3.4939999999999971</v>
      </c>
      <c r="JR13" s="103">
        <f t="shared" si="6"/>
        <v>3.3199999999999896</v>
      </c>
      <c r="JS13" s="103">
        <f t="shared" si="7"/>
        <v>2.4000000000000021</v>
      </c>
      <c r="JT13" s="103" t="e">
        <f t="shared" si="7"/>
        <v>#DIV/0!</v>
      </c>
      <c r="JU13" s="103" t="e">
        <f t="shared" si="7"/>
        <v>#DIV/0!</v>
      </c>
      <c r="JV13" s="103">
        <f t="shared" si="7"/>
        <v>1.3430000000000053</v>
      </c>
      <c r="JW13" s="103" t="e">
        <f t="shared" si="7"/>
        <v>#DIV/0!</v>
      </c>
      <c r="JX13" s="103" t="e">
        <f t="shared" si="7"/>
        <v>#DIV/0!</v>
      </c>
      <c r="JY13" s="103" t="e">
        <f t="shared" si="7"/>
        <v>#DIV/0!</v>
      </c>
      <c r="JZ13" s="103">
        <f t="shared" si="7"/>
        <v>3.4319999999999906</v>
      </c>
      <c r="KA13" s="103">
        <f t="shared" si="7"/>
        <v>2.9709999999999903</v>
      </c>
      <c r="KB13" s="103">
        <f t="shared" si="7"/>
        <v>1.7940000000000067</v>
      </c>
      <c r="KC13" s="103">
        <f t="shared" si="7"/>
        <v>6.9409999999999972</v>
      </c>
      <c r="KD13" s="103" t="e">
        <f t="shared" si="7"/>
        <v>#DIV/0!</v>
      </c>
      <c r="KE13" s="103">
        <f t="shared" si="7"/>
        <v>3.1549999999999967</v>
      </c>
      <c r="KF13" s="103">
        <f t="shared" si="7"/>
        <v>3.4620000000000095</v>
      </c>
      <c r="KG13" s="103">
        <f t="shared" si="7"/>
        <v>8.8570000000000029</v>
      </c>
      <c r="KH13" s="103" t="e">
        <f t="shared" si="7"/>
        <v>#DIV/0!</v>
      </c>
      <c r="KI13" s="103" t="e">
        <f t="shared" si="8"/>
        <v>#DIV/0!</v>
      </c>
      <c r="KJ13" s="103">
        <f t="shared" si="8"/>
        <v>3.0938416422287229</v>
      </c>
      <c r="KK13" s="103" t="e">
        <f t="shared" si="8"/>
        <v>#DIV/0!</v>
      </c>
      <c r="KL13" s="103">
        <f t="shared" si="8"/>
        <v>3.4167941993724193</v>
      </c>
      <c r="KM13" s="103" t="e">
        <f t="shared" si="8"/>
        <v>#DIV/0!</v>
      </c>
    </row>
    <row r="14" spans="1:299" x14ac:dyDescent="0.25">
      <c r="A14" s="12">
        <v>1987</v>
      </c>
      <c r="B14" s="135">
        <f>+'CIT.34'!B84+PIT.35!B84+VAT.36!B84</f>
        <v>22.92717115230834</v>
      </c>
      <c r="C14" s="135"/>
      <c r="D14" s="135">
        <f>+'CIT.34'!D84+PIT.35!D84+VAT.36!D84</f>
        <v>43.225109391291184</v>
      </c>
      <c r="E14" s="145" t="e">
        <f>+'CIT.34'!E84+PIT.35!E84+VAT.36!E84</f>
        <v>#N/A</v>
      </c>
      <c r="F14" s="135">
        <f>+'CIT.34'!F84+PIT.35!F84+VAT.36!F84</f>
        <v>53.121314083410361</v>
      </c>
      <c r="G14" s="135"/>
      <c r="H14" s="145" t="e">
        <f>+'CIT.34'!H84+PIT.35!H84+VAT.36!H84</f>
        <v>#N/A</v>
      </c>
      <c r="I14" s="135">
        <f>+'CIT.34'!I84+PIT.35!I84+VAT.36!I84</f>
        <v>36.855060077822721</v>
      </c>
      <c r="J14" s="135"/>
      <c r="K14" s="135">
        <f>+'CIT.34'!K84+PIT.35!K84+VAT.36!K84</f>
        <v>26.227455335440752</v>
      </c>
      <c r="L14" s="135"/>
      <c r="M14" s="135"/>
      <c r="N14" s="135">
        <f>+'CIT.34'!N84+PIT.35!N84+VAT.36!N84</f>
        <v>22.771284031400803</v>
      </c>
      <c r="O14" s="145" t="e">
        <f>+'CIT.34'!O84+PIT.35!O84+VAT.36!O84</f>
        <v>#VALUE!</v>
      </c>
      <c r="P14" s="135">
        <f>+'CIT.34'!P84+PIT.35!P84+VAT.36!P84</f>
        <v>35.367940834482319</v>
      </c>
      <c r="Q14" s="135">
        <f>+'CIT.34'!Q84+PIT.35!Q84+VAT.36!Q84</f>
        <v>40.882279981180709</v>
      </c>
      <c r="R14" s="135">
        <f>+'CIT.34'!R84+PIT.35!R84+VAT.36!R84</f>
        <v>37.015912385962729</v>
      </c>
      <c r="S14" s="135"/>
      <c r="T14" s="135">
        <f>+'CIT.34'!T84+PIT.35!T84+VAT.36!T84</f>
        <v>44.810538802109065</v>
      </c>
      <c r="U14" s="135"/>
      <c r="V14" s="135">
        <f>+'CIT.34'!V84+PIT.35!V84+VAT.36!V84</f>
        <v>32.010965975215782</v>
      </c>
      <c r="W14" s="135"/>
      <c r="X14" s="135"/>
      <c r="Y14" s="135"/>
      <c r="Z14" s="135">
        <f>+'CIT.34'!Z84+PIT.35!Z84+VAT.36!Z84</f>
        <v>30.7</v>
      </c>
      <c r="AA14" s="135">
        <f>+'CIT.34'!AA84+PIT.35!AA84+VAT.36!AA84</f>
        <v>42.234489777073691</v>
      </c>
      <c r="AB14" s="135">
        <f>+'CIT.34'!AB84+PIT.35!AB84+VAT.36!AB84</f>
        <v>27.713447726107557</v>
      </c>
      <c r="AC14" s="135">
        <f>+'CIT.34'!AC84+PIT.35!AC84+VAT.36!AC84</f>
        <v>15.956073443246304</v>
      </c>
      <c r="AD14" s="135"/>
      <c r="AE14" s="135">
        <f>+'CIT.34'!AE84+PIT.35!AE84+VAT.36!AE84</f>
        <v>32.089180058736439</v>
      </c>
      <c r="AF14" s="145" t="e">
        <f>+'CIT.34'!AF84+PIT.35!AF84+VAT.36!AF84</f>
        <v>#N/A</v>
      </c>
      <c r="AG14" s="135"/>
      <c r="AH14" s="135">
        <f>+'CIT.34'!AH84+PIT.35!AH84+VAT.36!AH84</f>
        <v>43.30379221404921</v>
      </c>
      <c r="AI14" s="135">
        <f>+'CIT.34'!AI84+PIT.35!AI84+VAT.36!AI84</f>
        <v>57.063291535443852</v>
      </c>
      <c r="AJ14" s="145" t="e">
        <f>+'CIT.34'!AJ84+PIT.35!AJ84+VAT.36!AJ84</f>
        <v>#N/A</v>
      </c>
      <c r="AK14" s="135">
        <f>+'CIT.34'!AK84+PIT.35!AK84+VAT.36!AK84</f>
        <v>41.074660378600107</v>
      </c>
      <c r="AL14" s="135">
        <f>+'CIT.34'!AL84+PIT.35!AL84+VAT.36!AL84</f>
        <v>38.804676963712858</v>
      </c>
      <c r="AM14" s="135"/>
      <c r="AN14" s="145" t="e">
        <f>+'CIT.34'!AN84+PIT.35!AN84+VAT.36!AN84</f>
        <v>#VALUE!</v>
      </c>
      <c r="AO14" s="145" t="e">
        <f>+'CIT.34'!AO84+PIT.35!AO84+VAT.36!AO84</f>
        <v>#N/A</v>
      </c>
      <c r="CI14" s="135">
        <v>-0.8</v>
      </c>
      <c r="CJ14" s="135">
        <v>2.5289999999999999</v>
      </c>
      <c r="CK14" s="135">
        <v>4.8929999999999998</v>
      </c>
      <c r="CL14" s="135">
        <v>1.681</v>
      </c>
      <c r="CM14" s="135" t="s">
        <v>224</v>
      </c>
      <c r="CN14" s="135">
        <v>2.3069999999999999</v>
      </c>
      <c r="CO14" s="135">
        <v>2.4630000000000001</v>
      </c>
      <c r="CP14" s="135" t="s">
        <v>224</v>
      </c>
      <c r="CQ14" s="135">
        <v>3.601</v>
      </c>
      <c r="CR14" s="135">
        <v>4.7</v>
      </c>
      <c r="CS14" s="135">
        <v>4.0730000000000004</v>
      </c>
      <c r="CT14" s="135">
        <v>6.5810000000000004</v>
      </c>
      <c r="CU14" s="135">
        <v>5.3689999999999998</v>
      </c>
      <c r="CV14" s="135">
        <v>4.7649999999999997</v>
      </c>
      <c r="CW14" s="135" t="s">
        <v>224</v>
      </c>
      <c r="CX14" s="135" t="s">
        <v>224</v>
      </c>
      <c r="CY14" s="135">
        <v>0.254</v>
      </c>
      <c r="CZ14" s="135">
        <v>-5.9720000000000004</v>
      </c>
      <c r="DA14" s="135">
        <v>2.5129999999999999</v>
      </c>
      <c r="DB14" s="135" t="s">
        <v>224</v>
      </c>
      <c r="DC14" s="135">
        <v>3.5590000000000002</v>
      </c>
      <c r="DD14" s="135">
        <v>2.6230000000000002</v>
      </c>
      <c r="DE14" s="135">
        <v>1.4690000000000001</v>
      </c>
      <c r="DF14" s="135">
        <v>-2.2570000000000001</v>
      </c>
      <c r="DG14" s="135">
        <v>3.5790000000000002</v>
      </c>
      <c r="DH14" s="135">
        <v>6.0309999999999997</v>
      </c>
      <c r="DI14" s="135">
        <v>4.0510000000000002</v>
      </c>
      <c r="DJ14" s="135">
        <v>8.5459999999999994</v>
      </c>
      <c r="DK14" s="135">
        <v>3.9649999999999999</v>
      </c>
      <c r="DL14" s="135">
        <v>6.5720000000000001</v>
      </c>
      <c r="DM14" s="135">
        <v>3.641</v>
      </c>
      <c r="DN14" s="135">
        <v>7.49</v>
      </c>
      <c r="DO14" s="135">
        <v>3.0670000000000002</v>
      </c>
      <c r="DP14" s="135">
        <v>4.7309999999999999</v>
      </c>
      <c r="DQ14" s="135">
        <v>12.724</v>
      </c>
      <c r="DR14" s="135" t="s">
        <v>224</v>
      </c>
      <c r="DS14" s="135" t="s">
        <v>224</v>
      </c>
      <c r="DT14" s="135">
        <v>3.9510000000000001</v>
      </c>
      <c r="DU14" s="135">
        <v>1.722</v>
      </c>
      <c r="DV14" s="135" t="s">
        <v>224</v>
      </c>
      <c r="DW14" s="135">
        <v>1.85</v>
      </c>
      <c r="DX14" s="135">
        <v>2.4359999999999999</v>
      </c>
      <c r="DY14" s="135">
        <v>-0.70599999999999996</v>
      </c>
      <c r="DZ14" s="135" t="s">
        <v>224</v>
      </c>
      <c r="EA14" s="135">
        <v>1.7529999999999999</v>
      </c>
      <c r="EB14" s="135">
        <v>-1.8089999999999999</v>
      </c>
      <c r="EC14" s="135">
        <v>4.0720000000000001</v>
      </c>
      <c r="ED14" s="135">
        <v>7.7380000000000004</v>
      </c>
      <c r="EE14" s="135">
        <v>2.302</v>
      </c>
      <c r="EF14" s="135">
        <v>7.6319999999999997</v>
      </c>
      <c r="EG14" s="135">
        <v>0.8</v>
      </c>
      <c r="EH14" s="135" t="s">
        <v>224</v>
      </c>
      <c r="EI14" s="135" t="s">
        <v>224</v>
      </c>
      <c r="EJ14" s="135">
        <v>10.798</v>
      </c>
      <c r="EK14" s="135" t="s">
        <v>224</v>
      </c>
      <c r="EL14" s="135" t="s">
        <v>224</v>
      </c>
      <c r="EM14" s="135" t="s">
        <v>224</v>
      </c>
      <c r="EN14" s="135">
        <v>5.7089999999999996</v>
      </c>
      <c r="EO14" s="135">
        <v>3.302</v>
      </c>
      <c r="EP14" s="135">
        <v>1.5549999999999999</v>
      </c>
      <c r="EQ14" s="135">
        <v>10.026999999999999</v>
      </c>
      <c r="ER14" s="135" t="s">
        <v>224</v>
      </c>
      <c r="ES14" s="135">
        <v>5.3959999999999999</v>
      </c>
      <c r="ET14" s="135">
        <v>3.46</v>
      </c>
      <c r="EU14" s="135">
        <v>7.9329999999999998</v>
      </c>
      <c r="EW14" s="87">
        <f t="shared" si="9"/>
        <v>115.73201383286599</v>
      </c>
      <c r="EX14" s="87">
        <f t="shared" si="9"/>
        <v>98.733519561127153</v>
      </c>
      <c r="EY14" s="87">
        <f t="shared" si="9"/>
        <v>124.97290646932598</v>
      </c>
      <c r="EZ14" s="87">
        <f t="shared" si="9"/>
        <v>111.72507254202773</v>
      </c>
      <c r="FA14" s="87"/>
      <c r="FB14" s="87">
        <f t="shared" ref="FB14:FD29" si="20">+FB13*(1+CN14/100)</f>
        <v>109.18496977015062</v>
      </c>
      <c r="FC14" s="87">
        <f t="shared" si="20"/>
        <v>90.56427010276731</v>
      </c>
      <c r="FD14" s="87"/>
      <c r="FE14" s="87">
        <f t="shared" ref="FE14:FT29" si="21">+FE13*(1+CQ14/100)</f>
        <v>117.61117105963029</v>
      </c>
      <c r="FF14" s="87">
        <f t="shared" si="21"/>
        <v>132.67461322772934</v>
      </c>
      <c r="FG14" s="87">
        <f t="shared" si="21"/>
        <v>121.23340217402122</v>
      </c>
      <c r="FH14" s="87">
        <f t="shared" si="21"/>
        <v>108.4013458468724</v>
      </c>
      <c r="FI14" s="87">
        <f t="shared" si="21"/>
        <v>124.61149912007187</v>
      </c>
      <c r="FJ14" s="87">
        <f t="shared" si="11"/>
        <v>112.13525077787754</v>
      </c>
      <c r="FK14" s="87"/>
      <c r="FL14" s="87"/>
      <c r="FM14" s="87">
        <f t="shared" si="12"/>
        <v>120.39928030970584</v>
      </c>
      <c r="FN14" s="87">
        <f t="shared" si="12"/>
        <v>107.77576933189144</v>
      </c>
      <c r="FO14" s="87">
        <f t="shared" si="12"/>
        <v>93.92095619705772</v>
      </c>
      <c r="FP14" s="87"/>
      <c r="FQ14" s="87">
        <f t="shared" si="13"/>
        <v>122.41570953100459</v>
      </c>
      <c r="FR14" s="87">
        <f t="shared" si="13"/>
        <v>113.69928020986792</v>
      </c>
      <c r="FS14" s="87">
        <f t="shared" si="13"/>
        <v>110.14587763944421</v>
      </c>
      <c r="FT14" s="87">
        <f t="shared" si="13"/>
        <v>98.917272817821015</v>
      </c>
      <c r="FU14" s="87">
        <f t="shared" si="13"/>
        <v>98.018368146429722</v>
      </c>
      <c r="FV14" s="87">
        <f t="shared" si="13"/>
        <v>116.3064233180534</v>
      </c>
      <c r="FW14" s="87">
        <f t="shared" si="13"/>
        <v>115.27249443043436</v>
      </c>
      <c r="FX14" s="87">
        <f t="shared" si="13"/>
        <v>129.30562247150687</v>
      </c>
      <c r="FY14" s="87">
        <f t="shared" si="13"/>
        <v>140.08841169191638</v>
      </c>
      <c r="FZ14" s="87">
        <f t="shared" si="13"/>
        <v>146.37083985240312</v>
      </c>
      <c r="GA14" s="87">
        <f t="shared" si="13"/>
        <v>113.10500992640361</v>
      </c>
      <c r="GB14" s="87">
        <f t="shared" si="13"/>
        <v>129.47897607112438</v>
      </c>
      <c r="GC14" s="87">
        <f t="shared" si="13"/>
        <v>113.74928607496737</v>
      </c>
      <c r="GD14" s="87">
        <f t="shared" si="13"/>
        <v>132.63510047171999</v>
      </c>
      <c r="GE14" s="87">
        <f t="shared" si="13"/>
        <v>197.07993063185435</v>
      </c>
      <c r="GF14" s="87"/>
      <c r="GG14" s="87"/>
      <c r="GH14" s="87">
        <f t="shared" si="14"/>
        <v>131.1996067815713</v>
      </c>
      <c r="GI14" s="87">
        <f t="shared" si="14"/>
        <v>108.55627597941695</v>
      </c>
      <c r="GJ14" s="87"/>
      <c r="GK14" s="87">
        <f t="shared" si="15"/>
        <v>111.11444114070753</v>
      </c>
      <c r="GL14" s="87">
        <f t="shared" si="15"/>
        <v>119.32811865659008</v>
      </c>
      <c r="GM14" s="87">
        <f t="shared" si="15"/>
        <v>101.44710779493786</v>
      </c>
      <c r="GN14" s="87"/>
      <c r="GO14" s="87">
        <f t="shared" si="16"/>
        <v>125.47883777912672</v>
      </c>
      <c r="GP14" s="87">
        <f t="shared" si="16"/>
        <v>120.44150680174215</v>
      </c>
      <c r="GQ14" s="87">
        <f t="shared" si="16"/>
        <v>116.30709838312512</v>
      </c>
      <c r="GR14" s="87">
        <f t="shared" si="16"/>
        <v>121.99138035779205</v>
      </c>
      <c r="GS14" s="87">
        <f t="shared" si="16"/>
        <v>99.082514943822034</v>
      </c>
      <c r="GT14" s="87">
        <f t="shared" si="16"/>
        <v>119.44163144878158</v>
      </c>
      <c r="GU14" s="87">
        <f t="shared" si="16"/>
        <v>120.50007925148024</v>
      </c>
      <c r="GV14" s="87"/>
      <c r="GW14" s="87"/>
      <c r="GX14" s="87">
        <f t="shared" si="17"/>
        <v>156.40635747925185</v>
      </c>
      <c r="GY14" s="87"/>
      <c r="GZ14" s="87"/>
      <c r="HA14" s="87"/>
      <c r="HB14" s="87">
        <f t="shared" si="18"/>
        <v>116.65578762089979</v>
      </c>
      <c r="HC14" s="87">
        <f t="shared" si="18"/>
        <v>122.86955355979661</v>
      </c>
      <c r="HD14" s="87">
        <f t="shared" si="18"/>
        <v>111.50798356377314</v>
      </c>
      <c r="HE14" s="87">
        <f t="shared" si="18"/>
        <v>148.18425944688354</v>
      </c>
      <c r="HF14" s="87"/>
      <c r="HG14" s="87">
        <f t="shared" si="19"/>
        <v>122.12664848848399</v>
      </c>
      <c r="HH14" s="87">
        <f t="shared" si="19"/>
        <v>125.91716122843404</v>
      </c>
      <c r="HI14" s="87">
        <f t="shared" si="19"/>
        <v>105.36655632655616</v>
      </c>
      <c r="HL14" s="12">
        <v>26.443999999999999</v>
      </c>
      <c r="HM14" s="12">
        <v>0</v>
      </c>
      <c r="HN14" s="12">
        <v>4485.2110000000002</v>
      </c>
      <c r="HO14" s="12">
        <v>0</v>
      </c>
      <c r="HP14" s="12">
        <v>457.38200000000001</v>
      </c>
      <c r="HQ14" s="12">
        <v>41.97</v>
      </c>
      <c r="HU14" s="103">
        <f t="shared" si="10"/>
        <v>-0.80000000000000071</v>
      </c>
      <c r="HV14" s="103">
        <f t="shared" si="10"/>
        <v>2.5290000000000035</v>
      </c>
      <c r="HW14" s="103">
        <f t="shared" si="4"/>
        <v>4.8929999999999918</v>
      </c>
      <c r="HX14" s="103">
        <f t="shared" si="4"/>
        <v>1.6809999999999992</v>
      </c>
      <c r="HY14" s="103" t="e">
        <f t="shared" si="4"/>
        <v>#DIV/0!</v>
      </c>
      <c r="HZ14" s="103">
        <f t="shared" si="4"/>
        <v>2.3069999999999924</v>
      </c>
      <c r="IA14" s="103">
        <f t="shared" si="4"/>
        <v>2.462999999999993</v>
      </c>
      <c r="IB14" s="103" t="e">
        <f t="shared" si="4"/>
        <v>#DIV/0!</v>
      </c>
      <c r="IC14" s="103">
        <f t="shared" si="4"/>
        <v>3.6010000000000097</v>
      </c>
      <c r="ID14" s="103">
        <f t="shared" si="4"/>
        <v>4.6999999999999931</v>
      </c>
      <c r="IE14" s="103">
        <f t="shared" si="4"/>
        <v>4.0729999999999933</v>
      </c>
      <c r="IF14" s="103">
        <f t="shared" si="4"/>
        <v>6.5809999999999924</v>
      </c>
      <c r="IG14" s="103">
        <f t="shared" si="4"/>
        <v>5.3690000000000015</v>
      </c>
      <c r="IH14" s="103">
        <f t="shared" si="4"/>
        <v>4.764999999999997</v>
      </c>
      <c r="II14" s="103" t="e">
        <f t="shared" si="4"/>
        <v>#DIV/0!</v>
      </c>
      <c r="IJ14" s="103" t="e">
        <f t="shared" si="4"/>
        <v>#DIV/0!</v>
      </c>
      <c r="IK14" s="103">
        <f t="shared" si="4"/>
        <v>0.25399999999999867</v>
      </c>
      <c r="IL14" s="103">
        <f t="shared" si="4"/>
        <v>-5.9719999999999995</v>
      </c>
      <c r="IM14" s="103">
        <f t="shared" si="5"/>
        <v>2.5130000000000097</v>
      </c>
      <c r="IN14" s="103" t="e">
        <f t="shared" si="5"/>
        <v>#DIV/0!</v>
      </c>
      <c r="IO14" s="103">
        <f t="shared" si="5"/>
        <v>3.5590000000000011</v>
      </c>
      <c r="IP14" s="103">
        <f t="shared" si="5"/>
        <v>2.6229999999999976</v>
      </c>
      <c r="IQ14" s="103">
        <f t="shared" si="5"/>
        <v>1.4690000000000092</v>
      </c>
      <c r="IR14" s="103">
        <f t="shared" si="5"/>
        <v>-2.2569999999999979</v>
      </c>
      <c r="IS14" s="103">
        <f t="shared" si="5"/>
        <v>3.5789999999999988</v>
      </c>
      <c r="IT14" s="103">
        <f t="shared" si="5"/>
        <v>6.0310000000000086</v>
      </c>
      <c r="IU14" s="103">
        <f t="shared" si="5"/>
        <v>4.0510000000000046</v>
      </c>
      <c r="IV14" s="103">
        <f t="shared" si="5"/>
        <v>8.54600000000001</v>
      </c>
      <c r="IW14" s="103">
        <f t="shared" si="5"/>
        <v>3.9649999999999963</v>
      </c>
      <c r="IX14" s="103">
        <f t="shared" si="5"/>
        <v>6.5720000000000001</v>
      </c>
      <c r="IY14" s="103">
        <f t="shared" si="5"/>
        <v>3.6410000000000053</v>
      </c>
      <c r="IZ14" s="103">
        <f t="shared" si="5"/>
        <v>7.4899999999999967</v>
      </c>
      <c r="JA14" s="103">
        <f t="shared" si="5"/>
        <v>3.0669999999999975</v>
      </c>
      <c r="JB14" s="103">
        <f t="shared" si="5"/>
        <v>4.7309999999999963</v>
      </c>
      <c r="JC14" s="103">
        <f t="shared" si="6"/>
        <v>12.724000000000002</v>
      </c>
      <c r="JD14" s="103" t="e">
        <f t="shared" si="6"/>
        <v>#DIV/0!</v>
      </c>
      <c r="JE14" s="103" t="e">
        <f t="shared" si="6"/>
        <v>#DIV/0!</v>
      </c>
      <c r="JF14" s="103">
        <f t="shared" si="6"/>
        <v>3.9509999999999934</v>
      </c>
      <c r="JG14" s="103">
        <f t="shared" si="6"/>
        <v>1.7220000000000013</v>
      </c>
      <c r="JH14" s="103" t="e">
        <f t="shared" si="6"/>
        <v>#DIV/0!</v>
      </c>
      <c r="JI14" s="103">
        <f t="shared" si="6"/>
        <v>1.8499999999999961</v>
      </c>
      <c r="JJ14" s="103">
        <f t="shared" si="6"/>
        <v>2.4359999999999937</v>
      </c>
      <c r="JK14" s="103">
        <f t="shared" si="6"/>
        <v>-0.70599999999999552</v>
      </c>
      <c r="JL14" s="103" t="e">
        <f t="shared" si="6"/>
        <v>#DIV/0!</v>
      </c>
      <c r="JM14" s="103">
        <f t="shared" si="6"/>
        <v>1.7530000000000046</v>
      </c>
      <c r="JN14" s="103">
        <f t="shared" si="6"/>
        <v>-1.809000000000005</v>
      </c>
      <c r="JO14" s="103">
        <f t="shared" si="6"/>
        <v>4.0720000000000089</v>
      </c>
      <c r="JP14" s="103">
        <f t="shared" si="6"/>
        <v>7.7380000000000004</v>
      </c>
      <c r="JQ14" s="103">
        <f t="shared" si="6"/>
        <v>2.302000000000004</v>
      </c>
      <c r="JR14" s="103">
        <f t="shared" si="6"/>
        <v>7.6319999999999943</v>
      </c>
      <c r="JS14" s="103">
        <f t="shared" si="7"/>
        <v>0.80000000000000071</v>
      </c>
      <c r="JT14" s="103" t="e">
        <f t="shared" si="7"/>
        <v>#DIV/0!</v>
      </c>
      <c r="JU14" s="103" t="e">
        <f t="shared" si="7"/>
        <v>#DIV/0!</v>
      </c>
      <c r="JV14" s="103">
        <f t="shared" si="7"/>
        <v>10.797999999999996</v>
      </c>
      <c r="JW14" s="103" t="e">
        <f t="shared" si="7"/>
        <v>#DIV/0!</v>
      </c>
      <c r="JX14" s="103" t="e">
        <f t="shared" si="7"/>
        <v>#DIV/0!</v>
      </c>
      <c r="JY14" s="103" t="e">
        <f t="shared" si="7"/>
        <v>#DIV/0!</v>
      </c>
      <c r="JZ14" s="103">
        <f t="shared" si="7"/>
        <v>5.7090000000000085</v>
      </c>
      <c r="KA14" s="103">
        <f t="shared" si="7"/>
        <v>3.3020000000000049</v>
      </c>
      <c r="KB14" s="103">
        <f t="shared" si="7"/>
        <v>1.5549999999999953</v>
      </c>
      <c r="KC14" s="103">
        <f t="shared" si="7"/>
        <v>10.027000000000008</v>
      </c>
      <c r="KD14" s="103" t="e">
        <f t="shared" si="7"/>
        <v>#DIV/0!</v>
      </c>
      <c r="KE14" s="103">
        <f t="shared" si="7"/>
        <v>5.3960000000000008</v>
      </c>
      <c r="KF14" s="103">
        <f t="shared" si="7"/>
        <v>3.4599999999999964</v>
      </c>
      <c r="KG14" s="103">
        <f t="shared" si="7"/>
        <v>7.9329999999999901</v>
      </c>
      <c r="KH14" s="103" t="e">
        <f t="shared" si="7"/>
        <v>#DIV/0!</v>
      </c>
      <c r="KI14" s="103" t="e">
        <f t="shared" si="8"/>
        <v>#DIV/0!</v>
      </c>
      <c r="KJ14" s="103">
        <f t="shared" si="8"/>
        <v>-5.9735457260702614</v>
      </c>
      <c r="KK14" s="103" t="e">
        <f t="shared" si="8"/>
        <v>#DIV/0!</v>
      </c>
      <c r="KL14" s="103">
        <f t="shared" si="8"/>
        <v>4.311623349727034</v>
      </c>
      <c r="KM14" s="103" t="e">
        <f t="shared" si="8"/>
        <v>#DIV/0!</v>
      </c>
    </row>
    <row r="15" spans="1:299" x14ac:dyDescent="0.25">
      <c r="A15" s="12">
        <v>1988</v>
      </c>
      <c r="B15" s="135">
        <f>+'CIT.34'!B85+PIT.35!B85+VAT.36!B85</f>
        <v>22.92717115230834</v>
      </c>
      <c r="C15" s="135"/>
      <c r="D15" s="135">
        <f>+'CIT.34'!D85+PIT.35!D85+VAT.36!D85</f>
        <v>43.225109391291184</v>
      </c>
      <c r="E15" s="145" t="e">
        <f>+'CIT.34'!E85+PIT.35!E85+VAT.36!E85</f>
        <v>#N/A</v>
      </c>
      <c r="F15" s="135">
        <f>+'CIT.34'!F85+PIT.35!F85+VAT.36!F85</f>
        <v>53.121314083410361</v>
      </c>
      <c r="G15" s="135"/>
      <c r="H15" s="145" t="e">
        <f>+'CIT.34'!H85+PIT.35!H85+VAT.36!H85</f>
        <v>#N/A</v>
      </c>
      <c r="I15" s="135">
        <f>+'CIT.34'!I85+PIT.35!I85+VAT.36!I85</f>
        <v>32.473413437096966</v>
      </c>
      <c r="J15" s="135"/>
      <c r="K15" s="135">
        <f>+'CIT.34'!K85+PIT.35!K85+VAT.36!K85</f>
        <v>23.069752824969555</v>
      </c>
      <c r="L15" s="135"/>
      <c r="M15" s="135"/>
      <c r="N15" s="135">
        <f>+'CIT.34'!N85+PIT.35!N85+VAT.36!N85</f>
        <v>55.184912741516548</v>
      </c>
      <c r="O15" s="145" t="e">
        <f>+'CIT.34'!O85+PIT.35!O85+VAT.36!O85</f>
        <v>#VALUE!</v>
      </c>
      <c r="P15" s="135">
        <f>+'CIT.34'!P85+PIT.35!P85+VAT.36!P85</f>
        <v>34.933594188272387</v>
      </c>
      <c r="Q15" s="135">
        <f>+'CIT.34'!Q85+PIT.35!Q85+VAT.36!Q85</f>
        <v>40.882279981180709</v>
      </c>
      <c r="R15" s="135">
        <f>+'CIT.34'!R85+PIT.35!R85+VAT.36!R85</f>
        <v>32.253930467346869</v>
      </c>
      <c r="S15" s="135"/>
      <c r="T15" s="135">
        <f>+'CIT.34'!T85+PIT.35!T85+VAT.36!T85</f>
        <v>44.810538802109065</v>
      </c>
      <c r="U15" s="135"/>
      <c r="V15" s="135">
        <f>+'CIT.34'!V85+PIT.35!V85+VAT.36!V85</f>
        <v>32.010965975215782</v>
      </c>
      <c r="W15" s="135"/>
      <c r="X15" s="135"/>
      <c r="Y15" s="135"/>
      <c r="Z15" s="135">
        <f>+'CIT.34'!Z85+PIT.35!Z85+VAT.36!Z85</f>
        <v>29.2</v>
      </c>
      <c r="AA15" s="135">
        <f>+'CIT.34'!AA85+PIT.35!AA85+VAT.36!AA85</f>
        <v>34.164670999252117</v>
      </c>
      <c r="AB15" s="135">
        <f>+'CIT.34'!AB85+PIT.35!AB85+VAT.36!AB85</f>
        <v>22.655824497372002</v>
      </c>
      <c r="AC15" s="135">
        <f>+'CIT.34'!AC85+PIT.35!AC85+VAT.36!AC85</f>
        <v>19.215131978978263</v>
      </c>
      <c r="AD15" s="135">
        <f>+'CIT.34'!AD85+PIT.35!AD85+VAT.36!AD85</f>
        <v>26.369503370325177</v>
      </c>
      <c r="AE15" s="135">
        <f>+'CIT.34'!AE85+PIT.35!AE85+VAT.36!AE85</f>
        <v>32.558669793153648</v>
      </c>
      <c r="AF15" s="145" t="e">
        <f>+'CIT.34'!AF85+PIT.35!AF85+VAT.36!AF85</f>
        <v>#N/A</v>
      </c>
      <c r="AG15" s="135"/>
      <c r="AH15" s="135">
        <f>+'CIT.34'!AH85+PIT.35!AH85+VAT.36!AH85</f>
        <v>38.003499311464601</v>
      </c>
      <c r="AI15" s="135">
        <f>+'CIT.34'!AI85+PIT.35!AI85+VAT.36!AI85</f>
        <v>56.036049274028848</v>
      </c>
      <c r="AJ15" s="145" t="e">
        <f>+'CIT.34'!AJ85+PIT.35!AJ85+VAT.36!AJ85</f>
        <v>#N/A</v>
      </c>
      <c r="AK15" s="135">
        <f>+'CIT.34'!AK85+PIT.35!AK85+VAT.36!AK85</f>
        <v>30.769690643816705</v>
      </c>
      <c r="AL15" s="135">
        <f>+'CIT.34'!AL85+PIT.35!AL85+VAT.36!AL85</f>
        <v>29.218707854851438</v>
      </c>
      <c r="AM15" s="135"/>
      <c r="AN15" s="145" t="e">
        <f>+'CIT.34'!AN85+PIT.35!AN85+VAT.36!AN85</f>
        <v>#VALUE!</v>
      </c>
      <c r="AO15" s="145" t="e">
        <f>+'CIT.34'!AO85+PIT.35!AO85+VAT.36!AO85</f>
        <v>#N/A</v>
      </c>
      <c r="CI15" s="135">
        <v>-1.4</v>
      </c>
      <c r="CJ15" s="135">
        <v>-1.9570000000000001</v>
      </c>
      <c r="CK15" s="135">
        <v>4.2530000000000001</v>
      </c>
      <c r="CL15" s="135">
        <v>0.96099999999999997</v>
      </c>
      <c r="CM15" s="135" t="s">
        <v>224</v>
      </c>
      <c r="CN15" s="135">
        <v>4.7229999999999999</v>
      </c>
      <c r="CO15" s="135">
        <v>2.91</v>
      </c>
      <c r="CP15" s="135" t="s">
        <v>224</v>
      </c>
      <c r="CQ15" s="135">
        <v>0.26400000000000001</v>
      </c>
      <c r="CR15" s="135">
        <v>2.4</v>
      </c>
      <c r="CS15" s="135">
        <v>4.41</v>
      </c>
      <c r="CT15" s="135">
        <v>7.2880000000000003</v>
      </c>
      <c r="CU15" s="135">
        <v>4.0640000000000001</v>
      </c>
      <c r="CV15" s="135">
        <v>3.4319999999999999</v>
      </c>
      <c r="CW15" s="135" t="s">
        <v>224</v>
      </c>
      <c r="CX15" s="135" t="s">
        <v>224</v>
      </c>
      <c r="CY15" s="135">
        <v>-8.0000000000000002E-3</v>
      </c>
      <c r="CZ15" s="135">
        <v>10.486000000000001</v>
      </c>
      <c r="DA15" s="135">
        <v>1.8779999999999999</v>
      </c>
      <c r="DB15" s="135" t="s">
        <v>224</v>
      </c>
      <c r="DC15" s="135">
        <v>5.2110000000000003</v>
      </c>
      <c r="DD15" s="135">
        <v>4.5620000000000003</v>
      </c>
      <c r="DE15" s="135">
        <v>3.7360000000000002</v>
      </c>
      <c r="DF15" s="135">
        <v>4.2880000000000003</v>
      </c>
      <c r="DG15" s="135">
        <v>3.8919999999999999</v>
      </c>
      <c r="DH15" s="135">
        <v>4.6100000000000003</v>
      </c>
      <c r="DI15" s="135">
        <v>-6.5000000000000002E-2</v>
      </c>
      <c r="DJ15" s="135">
        <v>-0.09</v>
      </c>
      <c r="DK15" s="135">
        <v>9.6280000000000001</v>
      </c>
      <c r="DL15" s="135">
        <v>6.9790000000000001</v>
      </c>
      <c r="DM15" s="135">
        <v>2.9980000000000002</v>
      </c>
      <c r="DN15" s="135">
        <v>3.5640000000000001</v>
      </c>
      <c r="DO15" s="135">
        <v>4.0289999999999999</v>
      </c>
      <c r="DP15" s="135">
        <v>6.7850000000000001</v>
      </c>
      <c r="DQ15" s="135">
        <v>11.988</v>
      </c>
      <c r="DR15" s="135" t="s">
        <v>224</v>
      </c>
      <c r="DS15" s="135" t="s">
        <v>224</v>
      </c>
      <c r="DT15" s="135">
        <v>8.4640000000000004</v>
      </c>
      <c r="DU15" s="135">
        <v>1.2829999999999999</v>
      </c>
      <c r="DV15" s="135" t="s">
        <v>224</v>
      </c>
      <c r="DW15" s="135">
        <v>4.585</v>
      </c>
      <c r="DX15" s="135">
        <v>0.55500000000000005</v>
      </c>
      <c r="DY15" s="135">
        <v>-12.4</v>
      </c>
      <c r="DZ15" s="135" t="s">
        <v>224</v>
      </c>
      <c r="EA15" s="135">
        <v>-0.255</v>
      </c>
      <c r="EB15" s="135">
        <v>-13.38</v>
      </c>
      <c r="EC15" s="135">
        <v>5.8810000000000002</v>
      </c>
      <c r="ED15" s="135">
        <v>-9.4220000000000006</v>
      </c>
      <c r="EE15" s="135">
        <v>3.2850000000000001</v>
      </c>
      <c r="EF15" s="135">
        <v>5.34</v>
      </c>
      <c r="EG15" s="135">
        <v>-0.5</v>
      </c>
      <c r="EH15" s="135" t="s">
        <v>224</v>
      </c>
      <c r="EI15" s="135" t="s">
        <v>224</v>
      </c>
      <c r="EJ15" s="135">
        <v>11.263999999999999</v>
      </c>
      <c r="EK15" s="135" t="s">
        <v>224</v>
      </c>
      <c r="EL15" s="135" t="s">
        <v>224</v>
      </c>
      <c r="EM15" s="135" t="s">
        <v>224</v>
      </c>
      <c r="EN15" s="135">
        <v>5.2850000000000001</v>
      </c>
      <c r="EO15" s="135">
        <v>2.468</v>
      </c>
      <c r="EP15" s="135">
        <v>3.1669999999999998</v>
      </c>
      <c r="EQ15" s="135">
        <v>2.121</v>
      </c>
      <c r="ER15" s="135" t="s">
        <v>224</v>
      </c>
      <c r="ES15" s="135">
        <v>5.6020000000000003</v>
      </c>
      <c r="ET15" s="135">
        <v>4.1769999999999996</v>
      </c>
      <c r="EU15" s="135">
        <v>1.4670000000000001</v>
      </c>
      <c r="EW15" s="87">
        <f t="shared" si="9"/>
        <v>114.11176563920586</v>
      </c>
      <c r="EX15" s="87">
        <f t="shared" si="9"/>
        <v>96.801304583315897</v>
      </c>
      <c r="EY15" s="87">
        <f t="shared" si="9"/>
        <v>130.28800418146642</v>
      </c>
      <c r="EZ15" s="87">
        <f t="shared" si="9"/>
        <v>112.7987504891566</v>
      </c>
      <c r="FA15" s="87"/>
      <c r="FB15" s="87">
        <f t="shared" si="20"/>
        <v>114.34177589239484</v>
      </c>
      <c r="FC15" s="87">
        <f t="shared" si="20"/>
        <v>93.199690362757835</v>
      </c>
      <c r="FD15" s="87"/>
      <c r="FE15" s="87">
        <f t="shared" si="21"/>
        <v>117.92166455122772</v>
      </c>
      <c r="FF15" s="87">
        <f t="shared" si="21"/>
        <v>135.85880394519484</v>
      </c>
      <c r="FG15" s="87">
        <f t="shared" si="21"/>
        <v>126.57979520989556</v>
      </c>
      <c r="FH15" s="87">
        <f t="shared" si="21"/>
        <v>116.30163593219247</v>
      </c>
      <c r="FI15" s="87">
        <f t="shared" si="21"/>
        <v>129.67571044431159</v>
      </c>
      <c r="FJ15" s="87">
        <f t="shared" si="11"/>
        <v>115.9837325845743</v>
      </c>
      <c r="FK15" s="87"/>
      <c r="FL15" s="87"/>
      <c r="FM15" s="87">
        <f t="shared" si="12"/>
        <v>120.38964836728107</v>
      </c>
      <c r="FN15" s="87">
        <f t="shared" si="12"/>
        <v>119.07713650403358</v>
      </c>
      <c r="FO15" s="87">
        <f t="shared" si="12"/>
        <v>95.684791754438464</v>
      </c>
      <c r="FP15" s="87"/>
      <c r="FQ15" s="87">
        <f t="shared" si="13"/>
        <v>128.79479215466526</v>
      </c>
      <c r="FR15" s="87">
        <f t="shared" si="13"/>
        <v>118.8862413730421</v>
      </c>
      <c r="FS15" s="87">
        <f t="shared" si="13"/>
        <v>114.26092762805385</v>
      </c>
      <c r="FT15" s="87">
        <f t="shared" si="13"/>
        <v>103.15884547624918</v>
      </c>
      <c r="FU15" s="87">
        <f t="shared" si="13"/>
        <v>101.83324303468878</v>
      </c>
      <c r="FV15" s="87">
        <f t="shared" si="13"/>
        <v>121.66814943301567</v>
      </c>
      <c r="FW15" s="87">
        <f t="shared" si="13"/>
        <v>115.19756730905458</v>
      </c>
      <c r="FX15" s="87">
        <f t="shared" si="13"/>
        <v>129.18924741128251</v>
      </c>
      <c r="FY15" s="87">
        <f t="shared" si="13"/>
        <v>153.57612396961409</v>
      </c>
      <c r="FZ15" s="87">
        <f t="shared" si="13"/>
        <v>156.58606076570234</v>
      </c>
      <c r="GA15" s="87">
        <f t="shared" si="13"/>
        <v>116.49589812399718</v>
      </c>
      <c r="GB15" s="87">
        <f t="shared" si="13"/>
        <v>134.09360677829923</v>
      </c>
      <c r="GC15" s="87">
        <f t="shared" si="13"/>
        <v>118.3322448109278</v>
      </c>
      <c r="GD15" s="87">
        <f t="shared" si="13"/>
        <v>141.63439203872619</v>
      </c>
      <c r="GE15" s="87">
        <f t="shared" si="13"/>
        <v>220.70587271600104</v>
      </c>
      <c r="GF15" s="87"/>
      <c r="GG15" s="87"/>
      <c r="GH15" s="87">
        <f t="shared" si="14"/>
        <v>142.30434149956352</v>
      </c>
      <c r="GI15" s="87">
        <f t="shared" si="14"/>
        <v>109.94905300023287</v>
      </c>
      <c r="GJ15" s="87"/>
      <c r="GK15" s="87">
        <f t="shared" si="15"/>
        <v>116.20903826700896</v>
      </c>
      <c r="GL15" s="87">
        <f t="shared" si="15"/>
        <v>119.99038971513414</v>
      </c>
      <c r="GM15" s="87">
        <f t="shared" si="15"/>
        <v>88.867666428365567</v>
      </c>
      <c r="GN15" s="87"/>
      <c r="GO15" s="87">
        <f t="shared" si="16"/>
        <v>125.15886674278994</v>
      </c>
      <c r="GP15" s="87">
        <f t="shared" si="16"/>
        <v>104.32643319166905</v>
      </c>
      <c r="GQ15" s="87">
        <f t="shared" si="16"/>
        <v>123.14711883903671</v>
      </c>
      <c r="GR15" s="87">
        <f t="shared" si="16"/>
        <v>110.49735250048089</v>
      </c>
      <c r="GS15" s="87">
        <f t="shared" si="16"/>
        <v>102.3373755597266</v>
      </c>
      <c r="GT15" s="87">
        <f t="shared" si="16"/>
        <v>125.8198145681465</v>
      </c>
      <c r="GU15" s="87">
        <f t="shared" si="16"/>
        <v>119.89757885522285</v>
      </c>
      <c r="GV15" s="87"/>
      <c r="GW15" s="87"/>
      <c r="GX15" s="87">
        <f t="shared" si="17"/>
        <v>174.02396958571478</v>
      </c>
      <c r="GY15" s="87"/>
      <c r="GZ15" s="87"/>
      <c r="HA15" s="87"/>
      <c r="HB15" s="87">
        <f t="shared" si="18"/>
        <v>122.82104599666435</v>
      </c>
      <c r="HC15" s="87">
        <f t="shared" si="18"/>
        <v>125.9019741416524</v>
      </c>
      <c r="HD15" s="87">
        <f t="shared" si="18"/>
        <v>115.03944140323784</v>
      </c>
      <c r="HE15" s="87">
        <f t="shared" si="18"/>
        <v>151.32724758975195</v>
      </c>
      <c r="HF15" s="87"/>
      <c r="HG15" s="87">
        <f t="shared" si="19"/>
        <v>128.96818333680886</v>
      </c>
      <c r="HH15" s="87">
        <f t="shared" si="19"/>
        <v>131.17672105294574</v>
      </c>
      <c r="HI15" s="87">
        <f t="shared" si="19"/>
        <v>106.91228370786673</v>
      </c>
      <c r="HL15" s="12">
        <v>29.216999999999999</v>
      </c>
      <c r="HM15" s="12">
        <v>0</v>
      </c>
      <c r="HN15" s="12">
        <v>4788.0770000000002</v>
      </c>
      <c r="HO15" s="12">
        <v>0</v>
      </c>
      <c r="HP15" s="12">
        <v>467.084</v>
      </c>
      <c r="HQ15" s="12">
        <v>45.860999999999997</v>
      </c>
      <c r="HU15" s="103">
        <f t="shared" si="10"/>
        <v>-1.4000000000000012</v>
      </c>
      <c r="HV15" s="103">
        <f t="shared" si="10"/>
        <v>-1.9569999999999976</v>
      </c>
      <c r="HW15" s="103">
        <f t="shared" si="4"/>
        <v>4.2530000000000179</v>
      </c>
      <c r="HX15" s="103">
        <f t="shared" si="4"/>
        <v>0.96099999999998964</v>
      </c>
      <c r="HY15" s="103" t="e">
        <f t="shared" si="4"/>
        <v>#DIV/0!</v>
      </c>
      <c r="HZ15" s="103">
        <f t="shared" si="4"/>
        <v>4.7230000000000105</v>
      </c>
      <c r="IA15" s="103">
        <f t="shared" si="4"/>
        <v>2.9099999999999904</v>
      </c>
      <c r="IB15" s="103" t="e">
        <f t="shared" si="4"/>
        <v>#DIV/0!</v>
      </c>
      <c r="IC15" s="103">
        <f t="shared" si="4"/>
        <v>0.26399999999999757</v>
      </c>
      <c r="ID15" s="103">
        <f t="shared" si="4"/>
        <v>2.4000000000000021</v>
      </c>
      <c r="IE15" s="103">
        <f t="shared" si="4"/>
        <v>4.4100000000000028</v>
      </c>
      <c r="IF15" s="103">
        <f t="shared" si="4"/>
        <v>7.2880000000000056</v>
      </c>
      <c r="IG15" s="103">
        <f t="shared" si="4"/>
        <v>4.0640000000000009</v>
      </c>
      <c r="IH15" s="103">
        <f t="shared" si="4"/>
        <v>3.4319999999999906</v>
      </c>
      <c r="II15" s="103" t="e">
        <f t="shared" si="4"/>
        <v>#DIV/0!</v>
      </c>
      <c r="IJ15" s="103" t="e">
        <f t="shared" si="4"/>
        <v>#DIV/0!</v>
      </c>
      <c r="IK15" s="103">
        <f t="shared" si="4"/>
        <v>-7.9999999999968985E-3</v>
      </c>
      <c r="IL15" s="103">
        <f t="shared" si="4"/>
        <v>10.485999999999995</v>
      </c>
      <c r="IM15" s="103">
        <f t="shared" si="5"/>
        <v>1.8780000000000019</v>
      </c>
      <c r="IN15" s="103" t="e">
        <f t="shared" si="5"/>
        <v>#DIV/0!</v>
      </c>
      <c r="IO15" s="103">
        <f t="shared" si="5"/>
        <v>5.2110000000000101</v>
      </c>
      <c r="IP15" s="103">
        <f t="shared" si="5"/>
        <v>4.5619999999999994</v>
      </c>
      <c r="IQ15" s="103">
        <f t="shared" si="5"/>
        <v>3.736000000000006</v>
      </c>
      <c r="IR15" s="103">
        <f t="shared" si="5"/>
        <v>4.2880000000000029</v>
      </c>
      <c r="IS15" s="103">
        <f t="shared" si="5"/>
        <v>3.8920000000000066</v>
      </c>
      <c r="IT15" s="103">
        <f t="shared" si="5"/>
        <v>4.610000000000003</v>
      </c>
      <c r="IU15" s="103">
        <f t="shared" si="5"/>
        <v>-6.5000000000003944E-2</v>
      </c>
      <c r="IV15" s="103">
        <f t="shared" si="5"/>
        <v>-9.000000000000119E-2</v>
      </c>
      <c r="IW15" s="103">
        <f t="shared" si="5"/>
        <v>9.627999999999993</v>
      </c>
      <c r="IX15" s="103">
        <f t="shared" si="5"/>
        <v>6.9790000000000019</v>
      </c>
      <c r="IY15" s="103">
        <f t="shared" si="5"/>
        <v>2.9979999999999896</v>
      </c>
      <c r="IZ15" s="103">
        <f t="shared" si="5"/>
        <v>3.5639999999999894</v>
      </c>
      <c r="JA15" s="103">
        <f t="shared" si="5"/>
        <v>4.0289999999999937</v>
      </c>
      <c r="JB15" s="103">
        <f t="shared" si="5"/>
        <v>6.7849999999999966</v>
      </c>
      <c r="JC15" s="103">
        <f t="shared" si="6"/>
        <v>11.988</v>
      </c>
      <c r="JD15" s="103" t="e">
        <f t="shared" si="6"/>
        <v>#DIV/0!</v>
      </c>
      <c r="JE15" s="103" t="e">
        <f t="shared" si="6"/>
        <v>#DIV/0!</v>
      </c>
      <c r="JF15" s="103">
        <f t="shared" si="6"/>
        <v>8.4640000000000057</v>
      </c>
      <c r="JG15" s="103">
        <f t="shared" si="6"/>
        <v>1.2829999999999897</v>
      </c>
      <c r="JH15" s="103" t="e">
        <f t="shared" si="6"/>
        <v>#DIV/0!</v>
      </c>
      <c r="JI15" s="103">
        <f t="shared" si="6"/>
        <v>4.5849999999999946</v>
      </c>
      <c r="JJ15" s="103">
        <f t="shared" si="6"/>
        <v>0.55499999999999439</v>
      </c>
      <c r="JK15" s="103">
        <f t="shared" si="6"/>
        <v>-12.4</v>
      </c>
      <c r="JL15" s="103" t="e">
        <f t="shared" si="6"/>
        <v>#DIV/0!</v>
      </c>
      <c r="JM15" s="103">
        <f t="shared" si="6"/>
        <v>-0.25500000000000522</v>
      </c>
      <c r="JN15" s="103">
        <f t="shared" si="6"/>
        <v>-13.380000000000003</v>
      </c>
      <c r="JO15" s="103">
        <f t="shared" si="6"/>
        <v>5.8810000000000029</v>
      </c>
      <c r="JP15" s="103">
        <f t="shared" si="6"/>
        <v>-9.421999999999997</v>
      </c>
      <c r="JQ15" s="103">
        <f t="shared" si="6"/>
        <v>3.2850000000000046</v>
      </c>
      <c r="JR15" s="103">
        <f t="shared" si="6"/>
        <v>5.3399999999999892</v>
      </c>
      <c r="JS15" s="103">
        <f t="shared" si="7"/>
        <v>-0.50000000000000044</v>
      </c>
      <c r="JT15" s="103" t="e">
        <f t="shared" si="7"/>
        <v>#DIV/0!</v>
      </c>
      <c r="JU15" s="103" t="e">
        <f t="shared" si="7"/>
        <v>#DIV/0!</v>
      </c>
      <c r="JV15" s="103">
        <f t="shared" si="7"/>
        <v>11.264000000000006</v>
      </c>
      <c r="JW15" s="103" t="e">
        <f t="shared" si="7"/>
        <v>#DIV/0!</v>
      </c>
      <c r="JX15" s="103" t="e">
        <f t="shared" si="7"/>
        <v>#DIV/0!</v>
      </c>
      <c r="JY15" s="103" t="e">
        <f t="shared" si="7"/>
        <v>#DIV/0!</v>
      </c>
      <c r="JZ15" s="103">
        <f t="shared" si="7"/>
        <v>5.2850000000000064</v>
      </c>
      <c r="KA15" s="103">
        <f t="shared" si="7"/>
        <v>2.4680000000000035</v>
      </c>
      <c r="KB15" s="103">
        <f t="shared" si="7"/>
        <v>3.1670000000000087</v>
      </c>
      <c r="KC15" s="103">
        <f t="shared" si="7"/>
        <v>2.1209999999999951</v>
      </c>
      <c r="KD15" s="103" t="e">
        <f t="shared" si="7"/>
        <v>#DIV/0!</v>
      </c>
      <c r="KE15" s="103">
        <f t="shared" si="7"/>
        <v>5.6019999999999959</v>
      </c>
      <c r="KF15" s="103">
        <f t="shared" si="7"/>
        <v>4.1770000000000085</v>
      </c>
      <c r="KG15" s="103">
        <f t="shared" si="7"/>
        <v>1.4669999999999961</v>
      </c>
      <c r="KH15" s="103" t="e">
        <f t="shared" si="7"/>
        <v>#DIV/0!</v>
      </c>
      <c r="KI15" s="103" t="e">
        <f t="shared" si="8"/>
        <v>#DIV/0!</v>
      </c>
      <c r="KJ15" s="103">
        <f t="shared" si="8"/>
        <v>10.486310694297373</v>
      </c>
      <c r="KK15" s="103" t="e">
        <f t="shared" si="8"/>
        <v>#DIV/0!</v>
      </c>
      <c r="KL15" s="103">
        <f t="shared" si="8"/>
        <v>6.7525474275346165</v>
      </c>
      <c r="KM15" s="103" t="e">
        <f t="shared" si="8"/>
        <v>#DIV/0!</v>
      </c>
    </row>
    <row r="16" spans="1:299" ht="13.5" customHeight="1" x14ac:dyDescent="0.25">
      <c r="A16" s="12">
        <v>1989</v>
      </c>
      <c r="B16" s="135">
        <f>+'CIT.34'!B86+PIT.35!B86+VAT.36!B86</f>
        <v>17.591815290158124</v>
      </c>
      <c r="C16" s="135"/>
      <c r="D16" s="135">
        <f>+'CIT.34'!D86+PIT.35!D86+VAT.36!D86</f>
        <v>35.435175478936785</v>
      </c>
      <c r="E16" s="145" t="e">
        <f>+'CIT.34'!E86+PIT.35!E86+VAT.36!E86</f>
        <v>#N/A</v>
      </c>
      <c r="F16" s="135">
        <f>+'CIT.34'!F86+PIT.35!F86+VAT.36!F86</f>
        <v>43.49754693682916</v>
      </c>
      <c r="G16" s="135"/>
      <c r="H16" s="145" t="e">
        <f>+'CIT.34'!H86+PIT.35!H86+VAT.36!H86</f>
        <v>#N/A</v>
      </c>
      <c r="I16" s="135">
        <f>+'CIT.34'!I86+PIT.35!I86+VAT.36!I86</f>
        <v>29.381646640725755</v>
      </c>
      <c r="J16" s="135"/>
      <c r="K16" s="135">
        <f>+'CIT.34'!K86+PIT.35!K86+VAT.36!K86</f>
        <v>23.069752824969555</v>
      </c>
      <c r="L16" s="135">
        <f>+'CIT.34'!L86+PIT.35!L86+VAT.36!L86</f>
        <v>14.923974565137229</v>
      </c>
      <c r="M16" s="135"/>
      <c r="N16" s="135">
        <f>+'CIT.34'!N86+PIT.35!N86+VAT.36!N86</f>
        <v>55.184912741516548</v>
      </c>
      <c r="O16" s="145" t="e">
        <f>+'CIT.34'!O86+PIT.35!O86+VAT.36!O86</f>
        <v>#VALUE!</v>
      </c>
      <c r="P16" s="135">
        <f>+'CIT.34'!P86+PIT.35!P86+VAT.36!P86</f>
        <v>34.499247542062456</v>
      </c>
      <c r="Q16" s="135">
        <f>+'CIT.34'!Q86+PIT.35!Q86+VAT.36!Q86</f>
        <v>40.882279981180709</v>
      </c>
      <c r="R16" s="135">
        <f>+'CIT.34'!R86+PIT.35!R86+VAT.36!R86</f>
        <v>31.663077683765362</v>
      </c>
      <c r="S16" s="135"/>
      <c r="T16" s="135">
        <f>+'CIT.34'!T86+PIT.35!T86+VAT.36!T86</f>
        <v>38.661874382043251</v>
      </c>
      <c r="U16" s="135">
        <f>+'CIT.34'!U86+PIT.35!U86+VAT.36!U86</f>
        <v>40.518239315929129</v>
      </c>
      <c r="V16" s="135">
        <f>+'CIT.34'!V86+PIT.35!V86+VAT.36!V86</f>
        <v>30.109045665784311</v>
      </c>
      <c r="W16" s="135"/>
      <c r="X16" s="135"/>
      <c r="Y16" s="135"/>
      <c r="Z16" s="135">
        <f>+'CIT.34'!Z86+PIT.35!Z86+VAT.36!Z86</f>
        <v>26.599999999999998</v>
      </c>
      <c r="AA16" s="135">
        <f>+'CIT.34'!AA86+PIT.35!AA86+VAT.36!AA86</f>
        <v>31.384672448361378</v>
      </c>
      <c r="AB16" s="135">
        <f>+'CIT.34'!AB86+PIT.35!AB86+VAT.36!AB86</f>
        <v>20.8166887778318</v>
      </c>
      <c r="AC16" s="135">
        <f>+'CIT.34'!AC86+PIT.35!AC86+VAT.36!AC86</f>
        <v>22.196823830818143</v>
      </c>
      <c r="AD16" s="135">
        <f>+'CIT.34'!AD86+PIT.35!AD86+VAT.36!AD86</f>
        <v>26.369503370325177</v>
      </c>
      <c r="AE16" s="135">
        <f>+'CIT.34'!AE86+PIT.35!AE86+VAT.36!AE86</f>
        <v>28.656248796502219</v>
      </c>
      <c r="AF16" s="145" t="e">
        <f>+'CIT.34'!AF86+PIT.35!AF86+VAT.36!AF86</f>
        <v>#N/A</v>
      </c>
      <c r="AG16" s="135"/>
      <c r="AH16" s="135">
        <f>+'CIT.34'!AH86+PIT.35!AH86+VAT.36!AH86</f>
        <v>38.003499311464601</v>
      </c>
      <c r="AI16" s="135">
        <f>+'CIT.34'!AI86+PIT.35!AI86+VAT.36!AI86</f>
        <v>54.438116867383307</v>
      </c>
      <c r="AJ16" s="145" t="e">
        <f>+'CIT.34'!AJ86+PIT.35!AJ86+VAT.36!AJ86</f>
        <v>#N/A</v>
      </c>
      <c r="AK16" s="135">
        <f>+'CIT.34'!AK86+PIT.35!AK86+VAT.36!AK86</f>
        <v>30.769690643816705</v>
      </c>
      <c r="AL16" s="135">
        <f>+'CIT.34'!AL86+PIT.35!AL86+VAT.36!AL86</f>
        <v>29.218707854851438</v>
      </c>
      <c r="AM16" s="135"/>
      <c r="AN16" s="145" t="e">
        <f>+'CIT.34'!AN86+PIT.35!AN86+VAT.36!AN86</f>
        <v>#VALUE!</v>
      </c>
      <c r="AO16" s="145" t="e">
        <f>+'CIT.34'!AO86+PIT.35!AO86+VAT.36!AO86</f>
        <v>#N/A</v>
      </c>
      <c r="BY16" s="71"/>
      <c r="BZ16" s="71"/>
      <c r="CA16" s="71"/>
      <c r="CB16" s="71"/>
      <c r="CC16" s="71"/>
      <c r="CD16" s="71"/>
      <c r="CI16" s="135">
        <v>9.8000000000000007</v>
      </c>
      <c r="CJ16" s="135">
        <v>-7.0069999999999997</v>
      </c>
      <c r="CK16" s="135">
        <v>4.6340000000000003</v>
      </c>
      <c r="CL16" s="135">
        <v>3.887</v>
      </c>
      <c r="CM16" s="135" t="s">
        <v>224</v>
      </c>
      <c r="CN16" s="135">
        <v>3.4689999999999999</v>
      </c>
      <c r="CO16" s="135">
        <v>3.79</v>
      </c>
      <c r="CP16" s="135" t="s">
        <v>224</v>
      </c>
      <c r="CQ16" s="135">
        <v>3.2</v>
      </c>
      <c r="CR16" s="135">
        <v>-0.5</v>
      </c>
      <c r="CS16" s="135">
        <v>2.3170000000000002</v>
      </c>
      <c r="CT16" s="135">
        <v>10.605</v>
      </c>
      <c r="CU16" s="135">
        <v>3.4140000000000001</v>
      </c>
      <c r="CV16" s="135">
        <v>5.6660000000000004</v>
      </c>
      <c r="CW16" s="135" t="s">
        <v>224</v>
      </c>
      <c r="CX16" s="135" t="s">
        <v>224</v>
      </c>
      <c r="CY16" s="135">
        <v>0.64200000000000002</v>
      </c>
      <c r="CZ16" s="135">
        <v>0.28499999999999998</v>
      </c>
      <c r="DA16" s="135">
        <v>0.96199999999999997</v>
      </c>
      <c r="DB16" s="135" t="s">
        <v>224</v>
      </c>
      <c r="DC16" s="135">
        <v>5.0869999999999997</v>
      </c>
      <c r="DD16" s="135">
        <v>4.4710000000000001</v>
      </c>
      <c r="DE16" s="135">
        <v>3.9129999999999998</v>
      </c>
      <c r="DF16" s="135">
        <v>3.7989999999999999</v>
      </c>
      <c r="DG16" s="135">
        <v>3.9430000000000001</v>
      </c>
      <c r="DH16" s="135">
        <v>4.3259999999999996</v>
      </c>
      <c r="DI16" s="135">
        <v>0.73599999999999999</v>
      </c>
      <c r="DJ16" s="135">
        <v>0.25800000000000001</v>
      </c>
      <c r="DK16" s="135">
        <v>5.9470000000000001</v>
      </c>
      <c r="DL16" s="135">
        <v>9.0850000000000009</v>
      </c>
      <c r="DM16" s="135">
        <v>5.6139999999999999</v>
      </c>
      <c r="DN16" s="135">
        <v>1.419</v>
      </c>
      <c r="DO16" s="135">
        <v>3.2519999999999998</v>
      </c>
      <c r="DP16" s="135">
        <v>4.8579999999999997</v>
      </c>
      <c r="DQ16" s="135">
        <v>7.0730000000000004</v>
      </c>
      <c r="DR16" s="135" t="s">
        <v>224</v>
      </c>
      <c r="DS16" s="135" t="s">
        <v>224</v>
      </c>
      <c r="DT16" s="135">
        <v>9.798</v>
      </c>
      <c r="DU16" s="135">
        <v>4.1059999999999999</v>
      </c>
      <c r="DV16" s="135" t="s">
        <v>224</v>
      </c>
      <c r="DW16" s="135">
        <v>4.4809999999999999</v>
      </c>
      <c r="DX16" s="135">
        <v>0.42799999999999999</v>
      </c>
      <c r="DY16" s="135">
        <v>-1.694</v>
      </c>
      <c r="DZ16" s="135" t="s">
        <v>224</v>
      </c>
      <c r="EA16" s="135">
        <v>1.038</v>
      </c>
      <c r="EB16" s="135">
        <v>1.5620000000000001</v>
      </c>
      <c r="EC16" s="135">
        <v>5.8170000000000002</v>
      </c>
      <c r="ED16" s="135">
        <v>-13.422000000000001</v>
      </c>
      <c r="EE16" s="135">
        <v>3.8119999999999998</v>
      </c>
      <c r="EF16" s="135">
        <v>6.649</v>
      </c>
      <c r="EG16" s="135">
        <v>-5.8</v>
      </c>
      <c r="EH16" s="135" t="s">
        <v>224</v>
      </c>
      <c r="EI16" s="135" t="s">
        <v>224</v>
      </c>
      <c r="EJ16" s="135">
        <v>10.159000000000001</v>
      </c>
      <c r="EK16" s="135" t="s">
        <v>224</v>
      </c>
      <c r="EL16" s="135" t="s">
        <v>224</v>
      </c>
      <c r="EM16" s="135" t="s">
        <v>224</v>
      </c>
      <c r="EN16" s="135">
        <v>5.0039999999999996</v>
      </c>
      <c r="EO16" s="135">
        <v>2.6579999999999999</v>
      </c>
      <c r="EP16" s="135">
        <v>4.4669999999999996</v>
      </c>
      <c r="EQ16" s="135">
        <v>0.253</v>
      </c>
      <c r="ER16" s="135" t="s">
        <v>224</v>
      </c>
      <c r="ES16" s="135">
        <v>2.444</v>
      </c>
      <c r="ET16" s="135">
        <v>3.6720000000000002</v>
      </c>
      <c r="EU16" s="135">
        <v>1.1040000000000001</v>
      </c>
      <c r="EW16" s="87">
        <f t="shared" si="9"/>
        <v>125.29471867184805</v>
      </c>
      <c r="EX16" s="87">
        <f t="shared" si="9"/>
        <v>90.018437171162958</v>
      </c>
      <c r="EY16" s="87">
        <f t="shared" si="9"/>
        <v>136.32555029523559</v>
      </c>
      <c r="EZ16" s="87">
        <f t="shared" si="9"/>
        <v>117.18323792067011</v>
      </c>
      <c r="FA16" s="87"/>
      <c r="FB16" s="87">
        <f t="shared" si="20"/>
        <v>118.308292098102</v>
      </c>
      <c r="FC16" s="87">
        <f t="shared" si="20"/>
        <v>96.731958627506359</v>
      </c>
      <c r="FD16" s="87"/>
      <c r="FE16" s="87">
        <f t="shared" si="21"/>
        <v>121.69515781686701</v>
      </c>
      <c r="FF16" s="87">
        <f t="shared" si="21"/>
        <v>135.17950992546886</v>
      </c>
      <c r="FG16" s="87">
        <f t="shared" si="21"/>
        <v>129.51264906490883</v>
      </c>
      <c r="FH16" s="87">
        <f t="shared" si="21"/>
        <v>128.63542442280146</v>
      </c>
      <c r="FI16" s="87">
        <f t="shared" si="21"/>
        <v>134.10283919888039</v>
      </c>
      <c r="FJ16" s="87">
        <f t="shared" si="11"/>
        <v>122.55537087281627</v>
      </c>
      <c r="FK16" s="87"/>
      <c r="FL16" s="87"/>
      <c r="FM16" s="87">
        <f t="shared" si="12"/>
        <v>121.16254990979903</v>
      </c>
      <c r="FN16" s="87">
        <f t="shared" si="12"/>
        <v>119.41650634307007</v>
      </c>
      <c r="FO16" s="87">
        <f t="shared" si="12"/>
        <v>96.605279451116161</v>
      </c>
      <c r="FP16" s="87"/>
      <c r="FQ16" s="87">
        <f t="shared" si="13"/>
        <v>135.34658323157308</v>
      </c>
      <c r="FR16" s="87">
        <f t="shared" si="13"/>
        <v>124.20164522483081</v>
      </c>
      <c r="FS16" s="87">
        <f t="shared" si="13"/>
        <v>118.73195772613961</v>
      </c>
      <c r="FT16" s="87">
        <f t="shared" si="13"/>
        <v>107.07785001589188</v>
      </c>
      <c r="FU16" s="87">
        <f t="shared" si="13"/>
        <v>105.84852780754656</v>
      </c>
      <c r="FV16" s="87">
        <f t="shared" si="13"/>
        <v>126.93151357748793</v>
      </c>
      <c r="FW16" s="87">
        <f t="shared" si="13"/>
        <v>116.04542140444923</v>
      </c>
      <c r="FX16" s="87">
        <f t="shared" si="13"/>
        <v>129.52255566960363</v>
      </c>
      <c r="FY16" s="87">
        <f t="shared" si="13"/>
        <v>162.70929606208702</v>
      </c>
      <c r="FZ16" s="87">
        <f t="shared" si="13"/>
        <v>170.81190438626641</v>
      </c>
      <c r="GA16" s="87">
        <f t="shared" si="13"/>
        <v>123.03597784467838</v>
      </c>
      <c r="GB16" s="87">
        <f t="shared" si="13"/>
        <v>135.9963950584833</v>
      </c>
      <c r="GC16" s="87">
        <f t="shared" si="13"/>
        <v>122.18040941217919</v>
      </c>
      <c r="GD16" s="87">
        <f t="shared" si="13"/>
        <v>148.51499080396752</v>
      </c>
      <c r="GE16" s="87">
        <f t="shared" si="13"/>
        <v>236.31639909320378</v>
      </c>
      <c r="GF16" s="87"/>
      <c r="GG16" s="87"/>
      <c r="GH16" s="87">
        <f t="shared" si="14"/>
        <v>156.24732087969076</v>
      </c>
      <c r="GI16" s="87">
        <f t="shared" si="14"/>
        <v>114.46356111642244</v>
      </c>
      <c r="GJ16" s="87"/>
      <c r="GK16" s="87">
        <f t="shared" si="15"/>
        <v>121.41636527175363</v>
      </c>
      <c r="GL16" s="87">
        <f t="shared" si="15"/>
        <v>120.50394858311492</v>
      </c>
      <c r="GM16" s="87">
        <f t="shared" si="15"/>
        <v>87.362248159069054</v>
      </c>
      <c r="GN16" s="87"/>
      <c r="GO16" s="87">
        <f t="shared" si="16"/>
        <v>126.45801577958011</v>
      </c>
      <c r="GP16" s="87">
        <f t="shared" si="16"/>
        <v>105.95601207812292</v>
      </c>
      <c r="GQ16" s="87">
        <f t="shared" si="16"/>
        <v>130.31058674190348</v>
      </c>
      <c r="GR16" s="87">
        <f t="shared" si="16"/>
        <v>95.666397847866335</v>
      </c>
      <c r="GS16" s="87">
        <f t="shared" si="16"/>
        <v>106.23847631606337</v>
      </c>
      <c r="GT16" s="87">
        <f t="shared" si="16"/>
        <v>134.18557403878256</v>
      </c>
      <c r="GU16" s="87">
        <f t="shared" si="16"/>
        <v>112.94351928161991</v>
      </c>
      <c r="GV16" s="87"/>
      <c r="GW16" s="87"/>
      <c r="GX16" s="87">
        <f t="shared" si="17"/>
        <v>191.70306465592756</v>
      </c>
      <c r="GY16" s="87"/>
      <c r="GZ16" s="87"/>
      <c r="HA16" s="87"/>
      <c r="HB16" s="87">
        <f t="shared" si="18"/>
        <v>128.96701113833745</v>
      </c>
      <c r="HC16" s="87">
        <f t="shared" si="18"/>
        <v>129.24844861433752</v>
      </c>
      <c r="HD16" s="87">
        <f t="shared" si="18"/>
        <v>120.17825325072047</v>
      </c>
      <c r="HE16" s="87">
        <f t="shared" si="18"/>
        <v>151.710105526154</v>
      </c>
      <c r="HF16" s="87"/>
      <c r="HG16" s="87">
        <f t="shared" si="19"/>
        <v>132.12016573756048</v>
      </c>
      <c r="HH16" s="87">
        <f t="shared" si="19"/>
        <v>135.99353025000991</v>
      </c>
      <c r="HI16" s="87">
        <f t="shared" si="19"/>
        <v>108.09259532000158</v>
      </c>
      <c r="HL16" s="12">
        <v>29.3</v>
      </c>
      <c r="HM16" s="12">
        <v>0</v>
      </c>
      <c r="HN16" s="12">
        <v>5085.192</v>
      </c>
      <c r="HO16" s="12">
        <v>0</v>
      </c>
      <c r="HP16" s="12">
        <v>468.26600000000002</v>
      </c>
      <c r="HQ16" s="12">
        <v>44.183</v>
      </c>
      <c r="HU16" s="103">
        <f t="shared" si="10"/>
        <v>9.8000000000000078</v>
      </c>
      <c r="HV16" s="103">
        <f t="shared" si="10"/>
        <v>-7.0069999999999961</v>
      </c>
      <c r="HW16" s="103">
        <f t="shared" si="4"/>
        <v>4.6340000000000048</v>
      </c>
      <c r="HX16" s="103">
        <f t="shared" si="4"/>
        <v>3.886999999999996</v>
      </c>
      <c r="HY16" s="103" t="e">
        <f t="shared" si="4"/>
        <v>#DIV/0!</v>
      </c>
      <c r="HZ16" s="103">
        <f t="shared" si="4"/>
        <v>3.4689999999999888</v>
      </c>
      <c r="IA16" s="103">
        <f t="shared" si="4"/>
        <v>3.7900000000000045</v>
      </c>
      <c r="IB16" s="103" t="e">
        <f t="shared" si="4"/>
        <v>#DIV/0!</v>
      </c>
      <c r="IC16" s="103">
        <f t="shared" si="4"/>
        <v>3.2000000000000028</v>
      </c>
      <c r="ID16" s="103">
        <f t="shared" si="4"/>
        <v>-0.50000000000000044</v>
      </c>
      <c r="IE16" s="103">
        <f t="shared" si="4"/>
        <v>2.3169999999999913</v>
      </c>
      <c r="IF16" s="103">
        <f t="shared" si="4"/>
        <v>10.604999999999976</v>
      </c>
      <c r="IG16" s="103">
        <f t="shared" si="4"/>
        <v>3.4140000000000059</v>
      </c>
      <c r="IH16" s="103">
        <f t="shared" si="4"/>
        <v>5.6659999999999933</v>
      </c>
      <c r="II16" s="103" t="e">
        <f t="shared" si="4"/>
        <v>#DIV/0!</v>
      </c>
      <c r="IJ16" s="103" t="e">
        <f t="shared" si="4"/>
        <v>#DIV/0!</v>
      </c>
      <c r="IK16" s="103">
        <f t="shared" si="4"/>
        <v>0.64200000000000923</v>
      </c>
      <c r="IL16" s="103">
        <f t="shared" si="4"/>
        <v>0.28500000000000192</v>
      </c>
      <c r="IM16" s="103">
        <f t="shared" si="5"/>
        <v>0.96199999999999619</v>
      </c>
      <c r="IN16" s="103" t="e">
        <f t="shared" si="5"/>
        <v>#DIV/0!</v>
      </c>
      <c r="IO16" s="103">
        <f t="shared" si="5"/>
        <v>5.0869999999999971</v>
      </c>
      <c r="IP16" s="103">
        <f t="shared" si="5"/>
        <v>4.4710000000000027</v>
      </c>
      <c r="IQ16" s="103">
        <f t="shared" si="5"/>
        <v>3.9130000000000109</v>
      </c>
      <c r="IR16" s="103">
        <f t="shared" si="5"/>
        <v>3.7989999999999968</v>
      </c>
      <c r="IS16" s="103">
        <f t="shared" si="5"/>
        <v>3.9430000000000076</v>
      </c>
      <c r="IT16" s="103">
        <f t="shared" si="5"/>
        <v>4.3260000000000076</v>
      </c>
      <c r="IU16" s="103">
        <f t="shared" si="5"/>
        <v>0.73600000000000332</v>
      </c>
      <c r="IV16" s="103">
        <f t="shared" si="5"/>
        <v>0.25800000000000267</v>
      </c>
      <c r="IW16" s="103">
        <f t="shared" si="5"/>
        <v>5.9469999999999912</v>
      </c>
      <c r="IX16" s="103">
        <f t="shared" si="5"/>
        <v>9.0850000000000097</v>
      </c>
      <c r="IY16" s="103">
        <f t="shared" si="5"/>
        <v>5.6140000000000079</v>
      </c>
      <c r="IZ16" s="103">
        <f t="shared" si="5"/>
        <v>1.4189999999999925</v>
      </c>
      <c r="JA16" s="103">
        <f t="shared" si="5"/>
        <v>3.2520000000000104</v>
      </c>
      <c r="JB16" s="103">
        <f t="shared" si="5"/>
        <v>4.8580000000000068</v>
      </c>
      <c r="JC16" s="103">
        <f t="shared" si="6"/>
        <v>7.072999999999996</v>
      </c>
      <c r="JD16" s="103" t="e">
        <f t="shared" si="6"/>
        <v>#DIV/0!</v>
      </c>
      <c r="JE16" s="103" t="e">
        <f t="shared" si="6"/>
        <v>#DIV/0!</v>
      </c>
      <c r="JF16" s="103">
        <f t="shared" si="6"/>
        <v>9.7979999999999947</v>
      </c>
      <c r="JG16" s="103">
        <f t="shared" si="6"/>
        <v>4.1060000000000096</v>
      </c>
      <c r="JH16" s="103" t="e">
        <f t="shared" si="6"/>
        <v>#DIV/0!</v>
      </c>
      <c r="JI16" s="103">
        <f t="shared" si="6"/>
        <v>4.4810000000000016</v>
      </c>
      <c r="JJ16" s="103">
        <f t="shared" si="6"/>
        <v>0.42800000000000615</v>
      </c>
      <c r="JK16" s="103">
        <f t="shared" si="6"/>
        <v>-1.6939999999999955</v>
      </c>
      <c r="JL16" s="103" t="e">
        <f t="shared" si="6"/>
        <v>#DIV/0!</v>
      </c>
      <c r="JM16" s="103">
        <f t="shared" si="6"/>
        <v>1.0380000000000056</v>
      </c>
      <c r="JN16" s="103">
        <f t="shared" si="6"/>
        <v>1.5619999999999967</v>
      </c>
      <c r="JO16" s="103">
        <f t="shared" si="6"/>
        <v>5.8170000000000055</v>
      </c>
      <c r="JP16" s="103">
        <f t="shared" si="6"/>
        <v>-13.422000000000001</v>
      </c>
      <c r="JQ16" s="103">
        <f t="shared" si="6"/>
        <v>3.8119999999999932</v>
      </c>
      <c r="JR16" s="103">
        <f t="shared" si="6"/>
        <v>6.6489999999999938</v>
      </c>
      <c r="JS16" s="103">
        <f t="shared" si="7"/>
        <v>-5.8000000000000052</v>
      </c>
      <c r="JT16" s="103" t="e">
        <f t="shared" si="7"/>
        <v>#DIV/0!</v>
      </c>
      <c r="JU16" s="103" t="e">
        <f t="shared" si="7"/>
        <v>#DIV/0!</v>
      </c>
      <c r="JV16" s="103">
        <f t="shared" si="7"/>
        <v>10.159000000000006</v>
      </c>
      <c r="JW16" s="103" t="e">
        <f t="shared" si="7"/>
        <v>#DIV/0!</v>
      </c>
      <c r="JX16" s="103" t="e">
        <f t="shared" si="7"/>
        <v>#DIV/0!</v>
      </c>
      <c r="JY16" s="103" t="e">
        <f t="shared" si="7"/>
        <v>#DIV/0!</v>
      </c>
      <c r="JZ16" s="103">
        <f t="shared" si="7"/>
        <v>5.0040000000000084</v>
      </c>
      <c r="KA16" s="103">
        <f t="shared" si="7"/>
        <v>2.6580000000000048</v>
      </c>
      <c r="KB16" s="103">
        <f t="shared" si="7"/>
        <v>4.4669999999999987</v>
      </c>
      <c r="KC16" s="103">
        <f t="shared" si="7"/>
        <v>0.25299999999999212</v>
      </c>
      <c r="KD16" s="103" t="e">
        <f t="shared" si="7"/>
        <v>#DIV/0!</v>
      </c>
      <c r="KE16" s="103">
        <f t="shared" si="7"/>
        <v>2.4440000000000017</v>
      </c>
      <c r="KF16" s="103">
        <f t="shared" si="7"/>
        <v>3.6720000000000086</v>
      </c>
      <c r="KG16" s="103">
        <f t="shared" si="7"/>
        <v>1.1039999999999939</v>
      </c>
      <c r="KH16" s="103" t="e">
        <f t="shared" si="7"/>
        <v>#DIV/0!</v>
      </c>
      <c r="KI16" s="103" t="e">
        <f t="shared" si="8"/>
        <v>#DIV/0!</v>
      </c>
      <c r="KJ16" s="103">
        <f t="shared" si="8"/>
        <v>0.28408118561111806</v>
      </c>
      <c r="KK16" s="103" t="e">
        <f t="shared" si="8"/>
        <v>#DIV/0!</v>
      </c>
      <c r="KL16" s="103">
        <f t="shared" si="8"/>
        <v>6.2053095637350841</v>
      </c>
      <c r="KM16" s="103" t="e">
        <f t="shared" si="8"/>
        <v>#DIV/0!</v>
      </c>
    </row>
    <row r="17" spans="1:299" x14ac:dyDescent="0.25">
      <c r="A17" s="12">
        <v>1990</v>
      </c>
      <c r="B17" s="135">
        <f>+'CIT.34'!B87+PIT.35!B87+VAT.36!B87</f>
        <v>15.679116500166032</v>
      </c>
      <c r="C17" s="135"/>
      <c r="D17" s="135">
        <f>+'CIT.34'!D87+PIT.35!D87+VAT.36!D87</f>
        <v>35.435175478936785</v>
      </c>
      <c r="E17" s="145" t="e">
        <f>+'CIT.34'!E87+PIT.35!E87+VAT.36!E87</f>
        <v>#N/A</v>
      </c>
      <c r="F17" s="135">
        <f>+'CIT.34'!F87+PIT.35!F87+VAT.36!F87</f>
        <v>43.295021089529293</v>
      </c>
      <c r="G17" s="135"/>
      <c r="H17" s="145" t="e">
        <f>+'CIT.34'!H87+PIT.35!H87+VAT.36!H87</f>
        <v>#N/A</v>
      </c>
      <c r="I17" s="135">
        <f>+'CIT.34'!I87+PIT.35!I87+VAT.36!I87</f>
        <v>29.381646640725755</v>
      </c>
      <c r="J17" s="135"/>
      <c r="K17" s="135">
        <f>+'CIT.34'!K87+PIT.35!K87+VAT.36!K87</f>
        <v>25.026123266991171</v>
      </c>
      <c r="L17" s="135">
        <f>+'CIT.34'!L87+PIT.35!L87+VAT.36!L87</f>
        <v>14.923974565137229</v>
      </c>
      <c r="M17" s="135"/>
      <c r="N17" s="135">
        <f>+'CIT.34'!N87+PIT.35!N87+VAT.36!N87</f>
        <v>54.559723518426964</v>
      </c>
      <c r="O17" s="145" t="e">
        <f>+'CIT.34'!O87+PIT.35!O87+VAT.36!O87</f>
        <v>#VALUE!</v>
      </c>
      <c r="P17" s="135">
        <f>+'CIT.34'!P87+PIT.35!P87+VAT.36!P87</f>
        <v>34.209683111255835</v>
      </c>
      <c r="Q17" s="135">
        <f>+'CIT.34'!Q87+PIT.35!Q87+VAT.36!Q87</f>
        <v>38.832772668901903</v>
      </c>
      <c r="R17" s="135">
        <f>+'CIT.34'!R87+PIT.35!R87+VAT.36!R87</f>
        <v>32.69537877816493</v>
      </c>
      <c r="S17" s="135">
        <f>+'CIT.34'!S87+PIT.35!S87+VAT.36!S87</f>
        <v>35.667107963757203</v>
      </c>
      <c r="T17" s="135">
        <f>+'CIT.34'!T87+PIT.35!T87+VAT.36!T87</f>
        <v>38.661874382043251</v>
      </c>
      <c r="U17" s="135">
        <f>+'CIT.34'!U87+PIT.35!U87+VAT.36!U87</f>
        <v>39.607872050857615</v>
      </c>
      <c r="V17" s="135">
        <f>+'CIT.34'!V87+PIT.35!V87+VAT.36!V87</f>
        <v>30.109045665784311</v>
      </c>
      <c r="W17" s="135"/>
      <c r="X17" s="135"/>
      <c r="Y17" s="135"/>
      <c r="Z17" s="135">
        <f>+'CIT.34'!Z87+PIT.35!Z87+VAT.36!Z87</f>
        <v>24.9</v>
      </c>
      <c r="AA17" s="135">
        <f>+'CIT.34'!AA87+PIT.35!AA87+VAT.36!AA87</f>
        <v>27.145081955247825</v>
      </c>
      <c r="AB17" s="135">
        <f>+'CIT.34'!AB87+PIT.35!AB87+VAT.36!AB87</f>
        <v>19.897120918061695</v>
      </c>
      <c r="AC17" s="135">
        <f>+'CIT.34'!AC87+PIT.35!AC87+VAT.36!AC87</f>
        <v>22.028586443856526</v>
      </c>
      <c r="AD17" s="135">
        <f>+'CIT.34'!AD87+PIT.35!AD87+VAT.36!AD87</f>
        <v>26.369503370325177</v>
      </c>
      <c r="AE17" s="135">
        <f>+'CIT.34'!AE87+PIT.35!AE87+VAT.36!AE87</f>
        <v>28.656248796502219</v>
      </c>
      <c r="AF17" s="145" t="e">
        <f>+'CIT.34'!AF87+PIT.35!AF87+VAT.36!AF87</f>
        <v>#N/A</v>
      </c>
      <c r="AG17" s="135"/>
      <c r="AH17" s="135">
        <f>+'CIT.34'!AH87+PIT.35!AH87+VAT.36!AH87</f>
        <v>38.003499311464601</v>
      </c>
      <c r="AI17" s="135">
        <f>+'CIT.34'!AI87+PIT.35!AI87+VAT.36!AI87</f>
        <v>49.485746168830325</v>
      </c>
      <c r="AJ17" s="145" t="e">
        <f>+'CIT.34'!AJ87+PIT.35!AJ87+VAT.36!AJ87</f>
        <v>#N/A</v>
      </c>
      <c r="AK17" s="135">
        <f>+'CIT.34'!AK87+PIT.35!AK87+VAT.36!AK87</f>
        <v>30.769690643816705</v>
      </c>
      <c r="AL17" s="135">
        <f>+'CIT.34'!AL87+PIT.35!AL87+VAT.36!AL87</f>
        <v>29.218707854851438</v>
      </c>
      <c r="AM17" s="135"/>
      <c r="AN17" s="145" t="e">
        <f>+'CIT.34'!AN87+PIT.35!AN87+VAT.36!AN87</f>
        <v>#VALUE!</v>
      </c>
      <c r="AO17" s="145" t="e">
        <f>+'CIT.34'!AO87+PIT.35!AO87+VAT.36!AO87</f>
        <v>#N/A</v>
      </c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I17" s="135">
        <v>-10</v>
      </c>
      <c r="CJ17" s="135">
        <v>-1.3380000000000001</v>
      </c>
      <c r="CK17" s="135">
        <v>1.49</v>
      </c>
      <c r="CL17" s="135">
        <v>4.3460000000000001</v>
      </c>
      <c r="CM17" s="135" t="s">
        <v>224</v>
      </c>
      <c r="CN17" s="135">
        <v>3.137</v>
      </c>
      <c r="CO17" s="135">
        <v>4.6360000000000001</v>
      </c>
      <c r="CP17" s="135" t="s">
        <v>224</v>
      </c>
      <c r="CQ17" s="135">
        <v>-4.1680000000000001</v>
      </c>
      <c r="CR17" s="135">
        <v>-9.1</v>
      </c>
      <c r="CS17" s="135">
        <v>0.16500000000000001</v>
      </c>
      <c r="CT17" s="135">
        <v>3.6709999999999998</v>
      </c>
      <c r="CU17" s="135">
        <v>4.282</v>
      </c>
      <c r="CV17" s="135">
        <v>3.6</v>
      </c>
      <c r="CW17" s="135" t="s">
        <v>224</v>
      </c>
      <c r="CX17" s="135" t="s">
        <v>224</v>
      </c>
      <c r="CY17" s="135">
        <v>1.4730000000000001</v>
      </c>
      <c r="CZ17" s="135">
        <v>3.008</v>
      </c>
      <c r="DA17" s="135">
        <v>4.8310000000000004</v>
      </c>
      <c r="DB17" s="135" t="s">
        <v>224</v>
      </c>
      <c r="DC17" s="135">
        <v>0.21099999999999999</v>
      </c>
      <c r="DD17" s="135">
        <v>3.0329999999999999</v>
      </c>
      <c r="DE17" s="135">
        <v>5.7229999999999999</v>
      </c>
      <c r="DF17" s="135">
        <v>3</v>
      </c>
      <c r="DG17" s="135">
        <v>3.101</v>
      </c>
      <c r="DH17" s="135">
        <v>9.7000000000000003E-2</v>
      </c>
      <c r="DI17" s="135">
        <v>-3.4969999999999999</v>
      </c>
      <c r="DJ17" s="135">
        <v>1.169</v>
      </c>
      <c r="DK17" s="135">
        <v>5.5339999999999998</v>
      </c>
      <c r="DL17" s="135">
        <v>9.0020000000000007</v>
      </c>
      <c r="DM17" s="135">
        <v>7.7110000000000003</v>
      </c>
      <c r="DN17" s="135">
        <v>6.633</v>
      </c>
      <c r="DO17" s="135">
        <v>1.982</v>
      </c>
      <c r="DP17" s="135">
        <v>4.8929999999999998</v>
      </c>
      <c r="DQ17" s="135">
        <v>9.8780000000000001</v>
      </c>
      <c r="DR17" s="135" t="s">
        <v>224</v>
      </c>
      <c r="DS17" s="135" t="s">
        <v>224</v>
      </c>
      <c r="DT17" s="135">
        <v>5.32</v>
      </c>
      <c r="DU17" s="135">
        <v>5.1760000000000002</v>
      </c>
      <c r="DV17" s="135" t="s">
        <v>224</v>
      </c>
      <c r="DW17" s="135">
        <v>4.1779999999999999</v>
      </c>
      <c r="DX17" s="135">
        <v>0.02</v>
      </c>
      <c r="DY17" s="135">
        <v>-0.13200000000000001</v>
      </c>
      <c r="DZ17" s="135" t="s">
        <v>224</v>
      </c>
      <c r="EA17" s="135">
        <v>1.9319999999999999</v>
      </c>
      <c r="EB17" s="135">
        <v>8.0990000000000002</v>
      </c>
      <c r="EC17" s="135">
        <v>4.12</v>
      </c>
      <c r="ED17" s="135">
        <v>-5.09</v>
      </c>
      <c r="EE17" s="135">
        <v>-7.1710000000000003</v>
      </c>
      <c r="EF17" s="135">
        <v>7.859</v>
      </c>
      <c r="EG17" s="135">
        <v>-5.6120000000000001</v>
      </c>
      <c r="EH17" s="135" t="s">
        <v>224</v>
      </c>
      <c r="EI17" s="135" t="s">
        <v>224</v>
      </c>
      <c r="EJ17" s="135">
        <v>9.8209999999999997</v>
      </c>
      <c r="EK17" s="135" t="s">
        <v>224</v>
      </c>
      <c r="EL17" s="135" t="s">
        <v>224</v>
      </c>
      <c r="EM17" s="135" t="s">
        <v>224</v>
      </c>
      <c r="EN17" s="135">
        <v>3.847</v>
      </c>
      <c r="EO17" s="135">
        <v>0.751</v>
      </c>
      <c r="EP17" s="135">
        <v>3.6949999999999998</v>
      </c>
      <c r="EQ17" s="135">
        <v>9.2550000000000008</v>
      </c>
      <c r="ER17" s="135" t="s">
        <v>224</v>
      </c>
      <c r="ES17" s="135">
        <v>0.63400000000000001</v>
      </c>
      <c r="ET17" s="135">
        <v>1.8859999999999999</v>
      </c>
      <c r="EU17" s="135">
        <v>0.29699999999999999</v>
      </c>
      <c r="EW17" s="87">
        <f t="shared" si="9"/>
        <v>112.76524680466325</v>
      </c>
      <c r="EX17" s="87">
        <f t="shared" si="9"/>
        <v>88.813990481812809</v>
      </c>
      <c r="EY17" s="87">
        <f t="shared" si="9"/>
        <v>138.3568009946346</v>
      </c>
      <c r="EZ17" s="87">
        <f t="shared" si="9"/>
        <v>122.27602144070244</v>
      </c>
      <c r="FA17" s="87"/>
      <c r="FB17" s="87">
        <f t="shared" si="20"/>
        <v>122.01962322121945</v>
      </c>
      <c r="FC17" s="87">
        <f t="shared" si="20"/>
        <v>101.21645222947755</v>
      </c>
      <c r="FD17" s="87"/>
      <c r="FE17" s="87">
        <f t="shared" si="21"/>
        <v>116.62290363905998</v>
      </c>
      <c r="FF17" s="87">
        <f t="shared" si="21"/>
        <v>122.8781745222512</v>
      </c>
      <c r="FG17" s="87">
        <f t="shared" si="21"/>
        <v>129.72634493586591</v>
      </c>
      <c r="FH17" s="87">
        <f t="shared" si="21"/>
        <v>133.35763085336251</v>
      </c>
      <c r="FI17" s="87">
        <f t="shared" si="21"/>
        <v>139.84512277337646</v>
      </c>
      <c r="FJ17" s="87">
        <f t="shared" si="11"/>
        <v>126.96736422423766</v>
      </c>
      <c r="FK17" s="87"/>
      <c r="FL17" s="87"/>
      <c r="FM17" s="87">
        <f t="shared" si="12"/>
        <v>122.94727426997035</v>
      </c>
      <c r="FN17" s="87">
        <f t="shared" si="12"/>
        <v>123.00855485386963</v>
      </c>
      <c r="FO17" s="87">
        <f t="shared" si="12"/>
        <v>101.27228050139959</v>
      </c>
      <c r="FP17" s="87"/>
      <c r="FQ17" s="87">
        <f t="shared" si="13"/>
        <v>135.63216452219172</v>
      </c>
      <c r="FR17" s="87">
        <f t="shared" si="13"/>
        <v>127.96868112449992</v>
      </c>
      <c r="FS17" s="87">
        <f t="shared" si="13"/>
        <v>125.52698766680656</v>
      </c>
      <c r="FT17" s="87">
        <f t="shared" si="13"/>
        <v>110.29018551636864</v>
      </c>
      <c r="FU17" s="87">
        <f t="shared" si="13"/>
        <v>109.13089065485858</v>
      </c>
      <c r="FV17" s="87">
        <f t="shared" si="13"/>
        <v>127.05463714565809</v>
      </c>
      <c r="FW17" s="87">
        <f t="shared" si="13"/>
        <v>111.98731301793565</v>
      </c>
      <c r="FX17" s="87">
        <f t="shared" si="13"/>
        <v>131.0366743453813</v>
      </c>
      <c r="FY17" s="87">
        <f t="shared" si="13"/>
        <v>171.71362850616291</v>
      </c>
      <c r="FZ17" s="87">
        <f t="shared" si="13"/>
        <v>186.18839201911811</v>
      </c>
      <c r="GA17" s="87">
        <f t="shared" si="13"/>
        <v>132.52328209628155</v>
      </c>
      <c r="GB17" s="87">
        <f t="shared" si="13"/>
        <v>145.01703594271251</v>
      </c>
      <c r="GC17" s="87">
        <f t="shared" si="13"/>
        <v>124.60202512672858</v>
      </c>
      <c r="GD17" s="87">
        <f t="shared" si="13"/>
        <v>155.78182930400564</v>
      </c>
      <c r="GE17" s="87">
        <f t="shared" si="13"/>
        <v>259.65973299563046</v>
      </c>
      <c r="GF17" s="87"/>
      <c r="GG17" s="87"/>
      <c r="GH17" s="87">
        <f t="shared" si="14"/>
        <v>164.55967835049029</v>
      </c>
      <c r="GI17" s="87">
        <f t="shared" si="14"/>
        <v>120.38819503980847</v>
      </c>
      <c r="GJ17" s="87"/>
      <c r="GK17" s="87">
        <f t="shared" si="15"/>
        <v>126.48914101280749</v>
      </c>
      <c r="GL17" s="87">
        <f t="shared" si="15"/>
        <v>120.52804937283155</v>
      </c>
      <c r="GM17" s="87">
        <f t="shared" si="15"/>
        <v>87.246929991499087</v>
      </c>
      <c r="GN17" s="87"/>
      <c r="GO17" s="87">
        <f t="shared" si="16"/>
        <v>128.9011846444416</v>
      </c>
      <c r="GP17" s="87">
        <f t="shared" si="16"/>
        <v>114.53738949633009</v>
      </c>
      <c r="GQ17" s="87">
        <f t="shared" si="16"/>
        <v>135.67938291566989</v>
      </c>
      <c r="GR17" s="87">
        <f t="shared" si="16"/>
        <v>90.796978197409942</v>
      </c>
      <c r="GS17" s="87">
        <f t="shared" si="16"/>
        <v>98.620115179438471</v>
      </c>
      <c r="GT17" s="87">
        <f t="shared" si="16"/>
        <v>144.73121830249048</v>
      </c>
      <c r="GU17" s="87">
        <f t="shared" si="16"/>
        <v>106.60512897953541</v>
      </c>
      <c r="GV17" s="87"/>
      <c r="GW17" s="87"/>
      <c r="GX17" s="87">
        <f t="shared" si="17"/>
        <v>210.5302226357862</v>
      </c>
      <c r="GY17" s="87"/>
      <c r="GZ17" s="87"/>
      <c r="HA17" s="87"/>
      <c r="HB17" s="87">
        <f t="shared" si="18"/>
        <v>133.92837205682929</v>
      </c>
      <c r="HC17" s="87">
        <f t="shared" si="18"/>
        <v>130.21910446343119</v>
      </c>
      <c r="HD17" s="87">
        <f t="shared" si="18"/>
        <v>124.6188397083346</v>
      </c>
      <c r="HE17" s="87">
        <f t="shared" si="18"/>
        <v>165.75087579259954</v>
      </c>
      <c r="HF17" s="87"/>
      <c r="HG17" s="87">
        <f t="shared" si="19"/>
        <v>132.95780758833661</v>
      </c>
      <c r="HH17" s="87">
        <f t="shared" si="19"/>
        <v>138.5583682305251</v>
      </c>
      <c r="HI17" s="87">
        <f t="shared" si="19"/>
        <v>108.41363032810197</v>
      </c>
      <c r="HL17" s="12">
        <v>30.181000000000001</v>
      </c>
      <c r="HM17" s="12">
        <v>0</v>
      </c>
      <c r="HN17" s="12">
        <v>5239.6279999999997</v>
      </c>
      <c r="HO17" s="12">
        <v>0</v>
      </c>
      <c r="HP17" s="12">
        <v>511.60399999999998</v>
      </c>
      <c r="HQ17" s="12">
        <v>43.927999999999997</v>
      </c>
      <c r="HU17" s="103">
        <f t="shared" si="10"/>
        <v>-9.9999999999999982</v>
      </c>
      <c r="HV17" s="103">
        <f t="shared" si="10"/>
        <v>-1.3379999999999836</v>
      </c>
      <c r="HW17" s="103">
        <f t="shared" si="4"/>
        <v>1.4899999999999913</v>
      </c>
      <c r="HX17" s="103">
        <f t="shared" si="4"/>
        <v>4.3460000000000054</v>
      </c>
      <c r="HY17" s="103" t="e">
        <f t="shared" si="4"/>
        <v>#DIV/0!</v>
      </c>
      <c r="HZ17" s="103">
        <f t="shared" si="4"/>
        <v>3.1369999999999898</v>
      </c>
      <c r="IA17" s="103">
        <f t="shared" si="4"/>
        <v>4.6359999999999957</v>
      </c>
      <c r="IB17" s="103" t="e">
        <f t="shared" si="4"/>
        <v>#DIV/0!</v>
      </c>
      <c r="IC17" s="103">
        <f t="shared" si="4"/>
        <v>-4.1680000000000046</v>
      </c>
      <c r="ID17" s="103">
        <f t="shared" si="4"/>
        <v>-9.0999999999999979</v>
      </c>
      <c r="IE17" s="103">
        <f t="shared" si="4"/>
        <v>0.16499999999999293</v>
      </c>
      <c r="IF17" s="103">
        <f t="shared" si="4"/>
        <v>3.671000000000002</v>
      </c>
      <c r="IG17" s="103">
        <f t="shared" si="4"/>
        <v>4.282000000000008</v>
      </c>
      <c r="IH17" s="103">
        <f t="shared" si="4"/>
        <v>3.6000000000000032</v>
      </c>
      <c r="II17" s="103" t="e">
        <f t="shared" si="4"/>
        <v>#DIV/0!</v>
      </c>
      <c r="IJ17" s="103" t="e">
        <f t="shared" si="4"/>
        <v>#DIV/0!</v>
      </c>
      <c r="IK17" s="103">
        <f t="shared" si="4"/>
        <v>1.472999999999991</v>
      </c>
      <c r="IL17" s="103">
        <f t="shared" si="4"/>
        <v>3.0080000000000107</v>
      </c>
      <c r="IM17" s="103">
        <f t="shared" si="5"/>
        <v>4.8310000000000075</v>
      </c>
      <c r="IN17" s="103" t="e">
        <f t="shared" si="5"/>
        <v>#DIV/0!</v>
      </c>
      <c r="IO17" s="103">
        <f t="shared" si="5"/>
        <v>0.21100000000000563</v>
      </c>
      <c r="IP17" s="103">
        <f t="shared" si="5"/>
        <v>3.0329999999999968</v>
      </c>
      <c r="IQ17" s="103">
        <f t="shared" si="5"/>
        <v>5.7229999999999892</v>
      </c>
      <c r="IR17" s="103">
        <f t="shared" si="5"/>
        <v>3.0000000000000027</v>
      </c>
      <c r="IS17" s="103">
        <f t="shared" si="5"/>
        <v>3.1009999999999982</v>
      </c>
      <c r="IT17" s="103">
        <f t="shared" si="5"/>
        <v>9.6999999999991537E-2</v>
      </c>
      <c r="IU17" s="103">
        <f t="shared" si="5"/>
        <v>-3.4969999999999946</v>
      </c>
      <c r="IV17" s="103">
        <f t="shared" si="5"/>
        <v>1.1689999999999978</v>
      </c>
      <c r="IW17" s="103">
        <f t="shared" si="5"/>
        <v>5.5339999999999945</v>
      </c>
      <c r="IX17" s="103">
        <f t="shared" si="5"/>
        <v>9.0019999999999989</v>
      </c>
      <c r="IY17" s="103">
        <f t="shared" si="5"/>
        <v>7.7110000000000012</v>
      </c>
      <c r="IZ17" s="103">
        <f t="shared" si="5"/>
        <v>6.633</v>
      </c>
      <c r="JA17" s="103">
        <f t="shared" si="5"/>
        <v>1.9819999999999949</v>
      </c>
      <c r="JB17" s="103">
        <f t="shared" si="5"/>
        <v>4.8929999999999918</v>
      </c>
      <c r="JC17" s="103">
        <f t="shared" si="6"/>
        <v>9.878000000000009</v>
      </c>
      <c r="JD17" s="103" t="e">
        <f t="shared" si="6"/>
        <v>#DIV/0!</v>
      </c>
      <c r="JE17" s="103" t="e">
        <f t="shared" si="6"/>
        <v>#DIV/0!</v>
      </c>
      <c r="JF17" s="103">
        <f t="shared" si="6"/>
        <v>5.3199999999999914</v>
      </c>
      <c r="JG17" s="103">
        <f t="shared" si="6"/>
        <v>5.1760000000000028</v>
      </c>
      <c r="JH17" s="103" t="e">
        <f t="shared" si="6"/>
        <v>#DIV/0!</v>
      </c>
      <c r="JI17" s="103">
        <f t="shared" si="6"/>
        <v>4.1779999999999928</v>
      </c>
      <c r="JJ17" s="103">
        <f t="shared" si="6"/>
        <v>1.9999999999997797E-2</v>
      </c>
      <c r="JK17" s="103">
        <f t="shared" si="6"/>
        <v>-0.13199999999999878</v>
      </c>
      <c r="JL17" s="103" t="e">
        <f t="shared" si="6"/>
        <v>#DIV/0!</v>
      </c>
      <c r="JM17" s="103">
        <f t="shared" si="6"/>
        <v>1.9320000000000004</v>
      </c>
      <c r="JN17" s="103">
        <f t="shared" si="6"/>
        <v>8.0989999999999895</v>
      </c>
      <c r="JO17" s="103">
        <f t="shared" si="6"/>
        <v>4.1199999999999903</v>
      </c>
      <c r="JP17" s="103">
        <f t="shared" si="6"/>
        <v>-5.0899999999999945</v>
      </c>
      <c r="JQ17" s="103">
        <f t="shared" si="6"/>
        <v>-7.170999999999994</v>
      </c>
      <c r="JR17" s="103">
        <f t="shared" si="6"/>
        <v>7.8589999999999938</v>
      </c>
      <c r="JS17" s="103">
        <f t="shared" si="7"/>
        <v>-5.6119999999999948</v>
      </c>
      <c r="JT17" s="103" t="e">
        <f t="shared" si="7"/>
        <v>#DIV/0!</v>
      </c>
      <c r="JU17" s="103" t="e">
        <f t="shared" si="7"/>
        <v>#DIV/0!</v>
      </c>
      <c r="JV17" s="103">
        <f t="shared" si="7"/>
        <v>9.8209999999999908</v>
      </c>
      <c r="JW17" s="103" t="e">
        <f t="shared" si="7"/>
        <v>#DIV/0!</v>
      </c>
      <c r="JX17" s="103" t="e">
        <f t="shared" si="7"/>
        <v>#DIV/0!</v>
      </c>
      <c r="JY17" s="103" t="e">
        <f t="shared" si="7"/>
        <v>#DIV/0!</v>
      </c>
      <c r="JZ17" s="103">
        <f t="shared" si="7"/>
        <v>3.8470000000000004</v>
      </c>
      <c r="KA17" s="103">
        <f t="shared" si="7"/>
        <v>0.75099999999999056</v>
      </c>
      <c r="KB17" s="103">
        <f t="shared" si="7"/>
        <v>3.6950000000000038</v>
      </c>
      <c r="KC17" s="103">
        <f t="shared" si="7"/>
        <v>9.2549999999999919</v>
      </c>
      <c r="KD17" s="103" t="e">
        <f t="shared" si="7"/>
        <v>#DIV/0!</v>
      </c>
      <c r="KE17" s="103">
        <f t="shared" si="7"/>
        <v>0.63400000000000123</v>
      </c>
      <c r="KF17" s="103">
        <f t="shared" si="7"/>
        <v>1.8860000000000099</v>
      </c>
      <c r="KG17" s="103">
        <f t="shared" si="7"/>
        <v>0.29699999999999172</v>
      </c>
      <c r="KH17" s="103" t="e">
        <f t="shared" si="7"/>
        <v>#DIV/0!</v>
      </c>
      <c r="KI17" s="103" t="e">
        <f t="shared" si="8"/>
        <v>#DIV/0!</v>
      </c>
      <c r="KJ17" s="103">
        <f t="shared" si="8"/>
        <v>3.0068259385665597</v>
      </c>
      <c r="KK17" s="103" t="e">
        <f t="shared" si="8"/>
        <v>#DIV/0!</v>
      </c>
      <c r="KL17" s="103">
        <f t="shared" si="8"/>
        <v>3.036974808424131</v>
      </c>
      <c r="KM17" s="103" t="e">
        <f t="shared" si="8"/>
        <v>#DIV/0!</v>
      </c>
    </row>
    <row r="18" spans="1:299" x14ac:dyDescent="0.25">
      <c r="A18" s="12">
        <v>1991</v>
      </c>
      <c r="B18" s="135">
        <f>+'CIT.34'!B88+PIT.35!B88+VAT.36!B88</f>
        <v>17.900829521934618</v>
      </c>
      <c r="C18" s="135"/>
      <c r="D18" s="135">
        <f>+'CIT.34'!D88+PIT.35!D88+VAT.36!D88</f>
        <v>35.435175478936785</v>
      </c>
      <c r="E18" s="145" t="e">
        <f>+'CIT.34'!E88+PIT.35!E88+VAT.36!E88</f>
        <v>#N/A</v>
      </c>
      <c r="F18" s="135">
        <f>+'CIT.34'!F88+PIT.35!F88+VAT.36!F88</f>
        <v>43.092495242229425</v>
      </c>
      <c r="G18" s="135"/>
      <c r="H18" s="145" t="e">
        <f>+'CIT.34'!H88+PIT.35!H88+VAT.36!H88</f>
        <v>#N/A</v>
      </c>
      <c r="I18" s="135">
        <f>+'CIT.34'!I88+PIT.35!I88+VAT.36!I88</f>
        <v>29.381646640725755</v>
      </c>
      <c r="J18" s="135">
        <f>+'CIT.34'!J88+PIT.35!J88+VAT.36!J88</f>
        <v>28.544792861029372</v>
      </c>
      <c r="K18" s="135">
        <f>+'CIT.34'!K88+PIT.35!K88+VAT.36!K88</f>
        <v>25.026123266991171</v>
      </c>
      <c r="L18" s="135">
        <f>+'CIT.34'!L88+PIT.35!L88+VAT.36!L88</f>
        <v>14.923974565137229</v>
      </c>
      <c r="M18" s="135"/>
      <c r="N18" s="135">
        <f>+'CIT.34'!N88+PIT.35!N88+VAT.36!N88</f>
        <v>54.863105708355938</v>
      </c>
      <c r="O18" s="145" t="e">
        <f>+'CIT.34'!O88+PIT.35!O88+VAT.36!O88</f>
        <v>#VALUE!</v>
      </c>
      <c r="P18" s="135">
        <f>+'CIT.34'!P88+PIT.35!P88+VAT.36!P88</f>
        <v>33.77533646504591</v>
      </c>
      <c r="Q18" s="135">
        <f>+'CIT.34'!Q88+PIT.35!Q88+VAT.36!Q88</f>
        <v>38.937917194814823</v>
      </c>
      <c r="R18" s="135">
        <f>+'CIT.34'!R88+PIT.35!R88+VAT.36!R88</f>
        <v>32.69537877816493</v>
      </c>
      <c r="S18" s="135">
        <f>+'CIT.34'!S88+PIT.35!S88+VAT.36!S88</f>
        <v>35.667107963757203</v>
      </c>
      <c r="T18" s="135">
        <f>+'CIT.34'!T88+PIT.35!T88+VAT.36!T88</f>
        <v>38.661874382043251</v>
      </c>
      <c r="U18" s="135">
        <f>+'CIT.34'!U88+PIT.35!U88+VAT.36!U88</f>
        <v>39.607872050857615</v>
      </c>
      <c r="V18" s="135">
        <f>+'CIT.34'!V88+PIT.35!V88+VAT.36!V88</f>
        <v>31.087782303850812</v>
      </c>
      <c r="W18" s="135"/>
      <c r="X18" s="135"/>
      <c r="Y18" s="135"/>
      <c r="Z18" s="135">
        <f>+'CIT.34'!Z88+PIT.35!Z88+VAT.36!Z88</f>
        <v>24.7</v>
      </c>
      <c r="AA18" s="135">
        <f>+'CIT.34'!AA88+PIT.35!AA88+VAT.36!AA88</f>
        <v>27.145081955247825</v>
      </c>
      <c r="AB18" s="135">
        <f>+'CIT.34'!AB88+PIT.35!AB88+VAT.36!AB88</f>
        <v>18.517769128406545</v>
      </c>
      <c r="AC18" s="135">
        <f>+'CIT.34'!AC88+PIT.35!AC88+VAT.36!AC88</f>
        <v>20.136334958923435</v>
      </c>
      <c r="AD18" s="135">
        <f>+'CIT.34'!AD88+PIT.35!AD88+VAT.36!AD88</f>
        <v>26.369503370325177</v>
      </c>
      <c r="AE18" s="135">
        <f>+'CIT.34'!AE88+PIT.35!AE88+VAT.36!AE88</f>
        <v>28.578322037659078</v>
      </c>
      <c r="AF18" s="145" t="e">
        <f>+'CIT.34'!AF88+PIT.35!AF88+VAT.36!AF88</f>
        <v>#N/A</v>
      </c>
      <c r="AG18" s="135"/>
      <c r="AH18" s="135">
        <f>+'CIT.34'!AH88+PIT.35!AH88+VAT.36!AH88</f>
        <v>38.003499311464601</v>
      </c>
      <c r="AI18" s="135">
        <f>+'CIT.34'!AI88+PIT.35!AI88+VAT.36!AI88</f>
        <v>40.446171696720185</v>
      </c>
      <c r="AJ18" s="145" t="e">
        <f>+'CIT.34'!AJ88+PIT.35!AJ88+VAT.36!AJ88</f>
        <v>#N/A</v>
      </c>
      <c r="AK18" s="135">
        <f>+'CIT.34'!AK88+PIT.35!AK88+VAT.36!AK88</f>
        <v>31.620509617551598</v>
      </c>
      <c r="AL18" s="135">
        <f>+'CIT.34'!AL88+PIT.35!AL88+VAT.36!AL88</f>
        <v>31.609353927425715</v>
      </c>
      <c r="AM18" s="135"/>
      <c r="AN18" s="145" t="e">
        <f>+'CIT.34'!AN88+PIT.35!AN88+VAT.36!AN88</f>
        <v>#VALUE!</v>
      </c>
      <c r="AO18" s="145" t="e">
        <f>+'CIT.34'!AO88+PIT.35!AO88+VAT.36!AO88</f>
        <v>#N/A</v>
      </c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I18" s="135">
        <v>-28</v>
      </c>
      <c r="CJ18" s="135">
        <v>10.497999999999999</v>
      </c>
      <c r="CK18" s="135">
        <v>-0.997</v>
      </c>
      <c r="CL18" s="135">
        <v>3.4420000000000002</v>
      </c>
      <c r="CM18" s="135" t="s">
        <v>224</v>
      </c>
      <c r="CN18" s="135">
        <v>1.833</v>
      </c>
      <c r="CO18" s="135">
        <v>5.2670000000000003</v>
      </c>
      <c r="CP18" s="135" t="s">
        <v>224</v>
      </c>
      <c r="CQ18" s="135">
        <v>1.0309999999999999</v>
      </c>
      <c r="CR18" s="135">
        <v>-10.755000000000001</v>
      </c>
      <c r="CS18" s="135">
        <v>-2.0859999999999999</v>
      </c>
      <c r="CT18" s="135">
        <v>7.7690000000000001</v>
      </c>
      <c r="CU18" s="135">
        <v>2.3719999999999999</v>
      </c>
      <c r="CV18" s="135">
        <v>2.2629999999999999</v>
      </c>
      <c r="CW18" s="135" t="s">
        <v>224</v>
      </c>
      <c r="CX18" s="135" t="s">
        <v>224</v>
      </c>
      <c r="CY18" s="135">
        <v>1.397</v>
      </c>
      <c r="CZ18" s="135">
        <v>5.1130000000000004</v>
      </c>
      <c r="DA18" s="135">
        <v>1.494</v>
      </c>
      <c r="DB18" s="135" t="s">
        <v>224</v>
      </c>
      <c r="DC18" s="135">
        <v>-5.8860000000000001</v>
      </c>
      <c r="DD18" s="135">
        <v>0.94499999999999995</v>
      </c>
      <c r="DE18" s="135">
        <v>5.0110000000000001</v>
      </c>
      <c r="DF18" s="135">
        <v>3.1019999999999999</v>
      </c>
      <c r="DG18" s="135">
        <v>3</v>
      </c>
      <c r="DH18" s="135">
        <v>3.2519999999999998</v>
      </c>
      <c r="DI18" s="135">
        <v>-11.891999999999999</v>
      </c>
      <c r="DJ18" s="135">
        <v>-0.224</v>
      </c>
      <c r="DK18" s="135">
        <v>1.0569999999999999</v>
      </c>
      <c r="DL18" s="135">
        <v>8.9280000000000008</v>
      </c>
      <c r="DM18" s="135">
        <v>1.6419999999999999</v>
      </c>
      <c r="DN18" s="135">
        <v>4.6180000000000003</v>
      </c>
      <c r="DO18" s="135">
        <v>1.4390000000000001</v>
      </c>
      <c r="DP18" s="135">
        <v>3.4169999999999998</v>
      </c>
      <c r="DQ18" s="135">
        <v>10.778</v>
      </c>
      <c r="DR18" s="135" t="s">
        <v>224</v>
      </c>
      <c r="DS18" s="135" t="s">
        <v>224</v>
      </c>
      <c r="DT18" s="135">
        <v>8.6449999999999996</v>
      </c>
      <c r="DU18" s="135">
        <v>4.2149999999999999</v>
      </c>
      <c r="DV18" s="135" t="s">
        <v>224</v>
      </c>
      <c r="DW18" s="135">
        <v>2.4510000000000001</v>
      </c>
      <c r="DX18" s="135">
        <v>-1.32</v>
      </c>
      <c r="DY18" s="135">
        <v>-0.154</v>
      </c>
      <c r="DZ18" s="135" t="s">
        <v>224</v>
      </c>
      <c r="EA18" s="135">
        <v>3.085</v>
      </c>
      <c r="EB18" s="135">
        <v>9.4179999999999993</v>
      </c>
      <c r="EC18" s="135">
        <v>3.49</v>
      </c>
      <c r="ED18" s="135">
        <v>2.2189999999999999</v>
      </c>
      <c r="EE18" s="135">
        <v>-7.0049999999999999</v>
      </c>
      <c r="EF18" s="135">
        <v>3.37</v>
      </c>
      <c r="EG18" s="135">
        <v>-12.927</v>
      </c>
      <c r="EH18" s="135" t="s">
        <v>224</v>
      </c>
      <c r="EI18" s="135" t="s">
        <v>224</v>
      </c>
      <c r="EJ18" s="135">
        <v>6.6879999999999997</v>
      </c>
      <c r="EK18" s="135" t="s">
        <v>224</v>
      </c>
      <c r="EL18" s="135" t="s">
        <v>224</v>
      </c>
      <c r="EM18" s="135" t="s">
        <v>224</v>
      </c>
      <c r="EN18" s="135">
        <v>2.5249999999999999</v>
      </c>
      <c r="EO18" s="135">
        <v>-1.103</v>
      </c>
      <c r="EP18" s="135">
        <v>-0.84399999999999997</v>
      </c>
      <c r="EQ18" s="135">
        <v>0.92600000000000005</v>
      </c>
      <c r="ER18" s="135" t="s">
        <v>224</v>
      </c>
      <c r="ES18" s="135">
        <v>-1.1859999999999999</v>
      </c>
      <c r="ET18" s="135">
        <v>-0.108</v>
      </c>
      <c r="EU18" s="135">
        <v>3.5390000000000001</v>
      </c>
      <c r="EW18" s="87">
        <f t="shared" si="9"/>
        <v>81.190977699357532</v>
      </c>
      <c r="EX18" s="87">
        <f t="shared" si="9"/>
        <v>98.137683202593522</v>
      </c>
      <c r="EY18" s="87">
        <f t="shared" si="9"/>
        <v>136.97738368871808</v>
      </c>
      <c r="EZ18" s="87">
        <f t="shared" si="9"/>
        <v>126.48476209869141</v>
      </c>
      <c r="FA18" s="87"/>
      <c r="FB18" s="87">
        <f t="shared" si="20"/>
        <v>124.2562429148644</v>
      </c>
      <c r="FC18" s="87">
        <f t="shared" si="20"/>
        <v>106.54752276840414</v>
      </c>
      <c r="FD18" s="87"/>
      <c r="FE18" s="87">
        <f t="shared" si="21"/>
        <v>117.82528577557869</v>
      </c>
      <c r="FF18" s="87">
        <f t="shared" si="21"/>
        <v>109.66262685238308</v>
      </c>
      <c r="FG18" s="87">
        <f t="shared" si="21"/>
        <v>127.02025338050375</v>
      </c>
      <c r="FH18" s="87">
        <f t="shared" si="21"/>
        <v>143.71818519436025</v>
      </c>
      <c r="FI18" s="87">
        <f t="shared" si="21"/>
        <v>143.16224908556094</v>
      </c>
      <c r="FJ18" s="87">
        <f t="shared" si="11"/>
        <v>129.84063567663213</v>
      </c>
      <c r="FK18" s="87"/>
      <c r="FL18" s="87"/>
      <c r="FM18" s="87">
        <f t="shared" si="12"/>
        <v>124.66484769152184</v>
      </c>
      <c r="FN18" s="87">
        <f t="shared" si="12"/>
        <v>129.29798226354796</v>
      </c>
      <c r="FO18" s="87">
        <f t="shared" si="12"/>
        <v>102.78528837209049</v>
      </c>
      <c r="FP18" s="87"/>
      <c r="FQ18" s="87">
        <f t="shared" si="13"/>
        <v>127.64885531841551</v>
      </c>
      <c r="FR18" s="87">
        <f t="shared" si="13"/>
        <v>129.17798516112643</v>
      </c>
      <c r="FS18" s="87">
        <f t="shared" si="13"/>
        <v>131.81714501879026</v>
      </c>
      <c r="FT18" s="87">
        <f t="shared" si="13"/>
        <v>113.71138707108639</v>
      </c>
      <c r="FU18" s="87">
        <f t="shared" si="13"/>
        <v>112.40481737450433</v>
      </c>
      <c r="FV18" s="87">
        <f t="shared" si="13"/>
        <v>131.1864539456349</v>
      </c>
      <c r="FW18" s="87">
        <f t="shared" si="13"/>
        <v>98.669781753842742</v>
      </c>
      <c r="FX18" s="87">
        <f t="shared" si="13"/>
        <v>130.74315219484765</v>
      </c>
      <c r="FY18" s="87">
        <f t="shared" si="13"/>
        <v>173.52864155947304</v>
      </c>
      <c r="FZ18" s="87">
        <f t="shared" si="13"/>
        <v>202.81129165858499</v>
      </c>
      <c r="GA18" s="87">
        <f t="shared" si="13"/>
        <v>134.6993143883025</v>
      </c>
      <c r="GB18" s="87">
        <f t="shared" si="13"/>
        <v>151.71392266254699</v>
      </c>
      <c r="GC18" s="87">
        <f t="shared" si="13"/>
        <v>126.39504826830219</v>
      </c>
      <c r="GD18" s="87">
        <f t="shared" si="13"/>
        <v>161.10489441132353</v>
      </c>
      <c r="GE18" s="87">
        <f t="shared" si="13"/>
        <v>287.64585901789951</v>
      </c>
      <c r="GF18" s="87"/>
      <c r="GG18" s="87"/>
      <c r="GH18" s="87">
        <f t="shared" si="14"/>
        <v>178.78586254389015</v>
      </c>
      <c r="GI18" s="87">
        <f t="shared" si="14"/>
        <v>125.46255746073638</v>
      </c>
      <c r="GJ18" s="87"/>
      <c r="GK18" s="87">
        <f t="shared" si="15"/>
        <v>129.5893898590314</v>
      </c>
      <c r="GL18" s="87">
        <f t="shared" si="15"/>
        <v>118.93707912111017</v>
      </c>
      <c r="GM18" s="87">
        <f t="shared" si="15"/>
        <v>87.112569719312177</v>
      </c>
      <c r="GN18" s="87"/>
      <c r="GO18" s="87">
        <f t="shared" si="16"/>
        <v>132.87778619072262</v>
      </c>
      <c r="GP18" s="87">
        <f t="shared" si="16"/>
        <v>125.32452083909445</v>
      </c>
      <c r="GQ18" s="87">
        <f t="shared" si="16"/>
        <v>140.41459337942675</v>
      </c>
      <c r="GR18" s="87">
        <f t="shared" si="16"/>
        <v>92.811763143610463</v>
      </c>
      <c r="GS18" s="87">
        <f t="shared" si="16"/>
        <v>91.711776111118809</v>
      </c>
      <c r="GT18" s="87">
        <f t="shared" si="16"/>
        <v>149.60866035928441</v>
      </c>
      <c r="GU18" s="87">
        <f t="shared" si="16"/>
        <v>92.824283956350868</v>
      </c>
      <c r="GV18" s="87"/>
      <c r="GW18" s="87"/>
      <c r="GX18" s="87">
        <f t="shared" si="17"/>
        <v>224.61048392566758</v>
      </c>
      <c r="GY18" s="87"/>
      <c r="GZ18" s="87"/>
      <c r="HA18" s="87"/>
      <c r="HB18" s="87">
        <f t="shared" si="18"/>
        <v>137.31006345126423</v>
      </c>
      <c r="HC18" s="87">
        <f t="shared" si="18"/>
        <v>128.78278774119954</v>
      </c>
      <c r="HD18" s="87">
        <f t="shared" si="18"/>
        <v>123.56705670119626</v>
      </c>
      <c r="HE18" s="87">
        <f t="shared" si="18"/>
        <v>167.28572890243902</v>
      </c>
      <c r="HF18" s="87"/>
      <c r="HG18" s="87">
        <f t="shared" si="19"/>
        <v>131.38092799033893</v>
      </c>
      <c r="HH18" s="87">
        <f t="shared" si="19"/>
        <v>138.40872519283613</v>
      </c>
      <c r="HI18" s="87">
        <f t="shared" si="19"/>
        <v>112.2503887054135</v>
      </c>
      <c r="HL18" s="12">
        <v>31.725000000000001</v>
      </c>
      <c r="HM18" s="12">
        <v>0</v>
      </c>
      <c r="HN18" s="12">
        <v>5216.7640000000001</v>
      </c>
      <c r="HO18" s="12">
        <v>0</v>
      </c>
      <c r="HP18" s="12">
        <v>516.34199999999998</v>
      </c>
      <c r="HQ18" s="12">
        <v>43.634999999999998</v>
      </c>
      <c r="HU18" s="103">
        <f t="shared" si="10"/>
        <v>-28.000000000000004</v>
      </c>
      <c r="HV18" s="103">
        <f t="shared" si="10"/>
        <v>10.498000000000008</v>
      </c>
      <c r="HW18" s="103">
        <f t="shared" si="4"/>
        <v>-0.99700000000000344</v>
      </c>
      <c r="HX18" s="103">
        <f t="shared" si="4"/>
        <v>3.4419999999999895</v>
      </c>
      <c r="HY18" s="103" t="e">
        <f t="shared" si="4"/>
        <v>#DIV/0!</v>
      </c>
      <c r="HZ18" s="103">
        <f t="shared" si="4"/>
        <v>1.8329999999999957</v>
      </c>
      <c r="IA18" s="103">
        <f t="shared" si="4"/>
        <v>5.2669999999999995</v>
      </c>
      <c r="IB18" s="103" t="e">
        <f t="shared" si="4"/>
        <v>#DIV/0!</v>
      </c>
      <c r="IC18" s="103">
        <f t="shared" si="4"/>
        <v>1.0310000000000041</v>
      </c>
      <c r="ID18" s="103">
        <f t="shared" si="4"/>
        <v>-10.755000000000003</v>
      </c>
      <c r="IE18" s="103">
        <f t="shared" si="4"/>
        <v>-2.085999999999999</v>
      </c>
      <c r="IF18" s="103">
        <f t="shared" si="4"/>
        <v>7.7690000000000037</v>
      </c>
      <c r="IG18" s="103">
        <f t="shared" si="4"/>
        <v>2.3719999999999963</v>
      </c>
      <c r="IH18" s="103">
        <f t="shared" si="4"/>
        <v>2.2629999999999928</v>
      </c>
      <c r="II18" s="103" t="e">
        <f t="shared" si="4"/>
        <v>#DIV/0!</v>
      </c>
      <c r="IJ18" s="103" t="e">
        <f t="shared" si="4"/>
        <v>#DIV/0!</v>
      </c>
      <c r="IK18" s="103">
        <f t="shared" si="4"/>
        <v>1.3970000000000038</v>
      </c>
      <c r="IL18" s="103">
        <f t="shared" si="4"/>
        <v>5.1129999999999898</v>
      </c>
      <c r="IM18" s="103">
        <f t="shared" si="5"/>
        <v>1.4939999999999953</v>
      </c>
      <c r="IN18" s="103" t="e">
        <f t="shared" si="5"/>
        <v>#DIV/0!</v>
      </c>
      <c r="IO18" s="103">
        <f t="shared" si="5"/>
        <v>-5.8860000000000028</v>
      </c>
      <c r="IP18" s="103">
        <f t="shared" si="5"/>
        <v>0.94499999999999584</v>
      </c>
      <c r="IQ18" s="103">
        <f t="shared" si="5"/>
        <v>5.0110000000000099</v>
      </c>
      <c r="IR18" s="103">
        <f t="shared" si="5"/>
        <v>3.1020000000000048</v>
      </c>
      <c r="IS18" s="103">
        <f t="shared" si="5"/>
        <v>3.0000000000000027</v>
      </c>
      <c r="IT18" s="103">
        <f t="shared" si="5"/>
        <v>3.2520000000000104</v>
      </c>
      <c r="IU18" s="103">
        <f t="shared" si="5"/>
        <v>-11.892000000000003</v>
      </c>
      <c r="IV18" s="103">
        <f t="shared" si="5"/>
        <v>-0.22399999999999087</v>
      </c>
      <c r="IW18" s="103">
        <f t="shared" si="5"/>
        <v>1.0569999999999968</v>
      </c>
      <c r="IX18" s="103">
        <f t="shared" si="5"/>
        <v>8.9280000000000026</v>
      </c>
      <c r="IY18" s="103">
        <f t="shared" si="5"/>
        <v>1.6420000000000101</v>
      </c>
      <c r="IZ18" s="103">
        <f t="shared" si="5"/>
        <v>4.618000000000011</v>
      </c>
      <c r="JA18" s="103">
        <f t="shared" si="5"/>
        <v>1.4389999999999903</v>
      </c>
      <c r="JB18" s="103">
        <f t="shared" si="5"/>
        <v>3.4170000000000034</v>
      </c>
      <c r="JC18" s="103">
        <f t="shared" si="6"/>
        <v>10.777999999999999</v>
      </c>
      <c r="JD18" s="103" t="e">
        <f t="shared" si="6"/>
        <v>#DIV/0!</v>
      </c>
      <c r="JE18" s="103" t="e">
        <f t="shared" si="6"/>
        <v>#DIV/0!</v>
      </c>
      <c r="JF18" s="103">
        <f t="shared" si="6"/>
        <v>8.6449999999999925</v>
      </c>
      <c r="JG18" s="103">
        <f t="shared" si="6"/>
        <v>4.214999999999991</v>
      </c>
      <c r="JH18" s="103" t="e">
        <f t="shared" si="6"/>
        <v>#DIV/0!</v>
      </c>
      <c r="JI18" s="103">
        <f t="shared" si="6"/>
        <v>2.4510000000000032</v>
      </c>
      <c r="JJ18" s="103">
        <f t="shared" si="6"/>
        <v>-1.319999999999999</v>
      </c>
      <c r="JK18" s="103">
        <f t="shared" si="6"/>
        <v>-0.15399999999999858</v>
      </c>
      <c r="JL18" s="103" t="e">
        <f t="shared" si="6"/>
        <v>#DIV/0!</v>
      </c>
      <c r="JM18" s="103">
        <f t="shared" si="6"/>
        <v>3.0850000000000044</v>
      </c>
      <c r="JN18" s="103">
        <f t="shared" si="6"/>
        <v>9.4179999999999922</v>
      </c>
      <c r="JO18" s="103">
        <f t="shared" si="6"/>
        <v>3.4899999999999931</v>
      </c>
      <c r="JP18" s="103">
        <f t="shared" si="6"/>
        <v>2.2189999999999932</v>
      </c>
      <c r="JQ18" s="103">
        <f t="shared" si="6"/>
        <v>-7.0049999999999946</v>
      </c>
      <c r="JR18" s="103">
        <f t="shared" si="6"/>
        <v>3.3700000000000063</v>
      </c>
      <c r="JS18" s="103">
        <f t="shared" si="7"/>
        <v>-12.927</v>
      </c>
      <c r="JT18" s="103" t="e">
        <f t="shared" si="7"/>
        <v>#DIV/0!</v>
      </c>
      <c r="JU18" s="103" t="e">
        <f t="shared" si="7"/>
        <v>#DIV/0!</v>
      </c>
      <c r="JV18" s="103">
        <f t="shared" si="7"/>
        <v>6.6880000000000051</v>
      </c>
      <c r="JW18" s="103" t="e">
        <f t="shared" si="7"/>
        <v>#DIV/0!</v>
      </c>
      <c r="JX18" s="103" t="e">
        <f t="shared" si="7"/>
        <v>#DIV/0!</v>
      </c>
      <c r="JY18" s="103" t="e">
        <f t="shared" si="7"/>
        <v>#DIV/0!</v>
      </c>
      <c r="JZ18" s="103">
        <f t="shared" si="7"/>
        <v>2.5249999999999995</v>
      </c>
      <c r="KA18" s="103">
        <f t="shared" si="7"/>
        <v>-1.1030000000000095</v>
      </c>
      <c r="KB18" s="103">
        <f t="shared" si="7"/>
        <v>-0.84400000000000031</v>
      </c>
      <c r="KC18" s="103">
        <f t="shared" si="7"/>
        <v>0.9260000000000046</v>
      </c>
      <c r="KD18" s="103" t="e">
        <f t="shared" si="7"/>
        <v>#DIV/0!</v>
      </c>
      <c r="KE18" s="103">
        <f t="shared" si="7"/>
        <v>-1.1859999999999982</v>
      </c>
      <c r="KF18" s="103">
        <f t="shared" si="7"/>
        <v>-0.10800000000000809</v>
      </c>
      <c r="KG18" s="103">
        <f t="shared" si="7"/>
        <v>3.5390000000000033</v>
      </c>
      <c r="KH18" s="103" t="e">
        <f t="shared" si="7"/>
        <v>#DIV/0!</v>
      </c>
      <c r="KI18" s="103" t="e">
        <f t="shared" si="8"/>
        <v>#DIV/0!</v>
      </c>
      <c r="KJ18" s="103">
        <f t="shared" si="8"/>
        <v>5.1158013319638096</v>
      </c>
      <c r="KK18" s="103" t="e">
        <f t="shared" si="8"/>
        <v>#DIV/0!</v>
      </c>
      <c r="KL18" s="103">
        <f t="shared" si="8"/>
        <v>-0.43636685657836294</v>
      </c>
      <c r="KM18" s="103" t="e">
        <f t="shared" si="8"/>
        <v>#DIV/0!</v>
      </c>
    </row>
    <row r="19" spans="1:299" x14ac:dyDescent="0.25">
      <c r="A19" s="12">
        <v>1992</v>
      </c>
      <c r="B19" s="135">
        <f>+'CIT.34'!B89+PIT.35!B89+VAT.36!B89</f>
        <v>21.113147912925644</v>
      </c>
      <c r="C19" s="135"/>
      <c r="D19" s="135">
        <f>+'CIT.34'!D89+PIT.35!D89+VAT.36!D89</f>
        <v>35.435175478936785</v>
      </c>
      <c r="E19" s="145" t="e">
        <f>+'CIT.34'!E89+PIT.35!E89+VAT.36!E89</f>
        <v>#N/A</v>
      </c>
      <c r="F19" s="135">
        <f>+'CIT.34'!F89+PIT.35!F89+VAT.36!F89</f>
        <v>43.235374380831807</v>
      </c>
      <c r="G19" s="135"/>
      <c r="H19" s="145" t="e">
        <f>+'CIT.34'!H89+PIT.35!H89+VAT.36!H89</f>
        <v>#N/A</v>
      </c>
      <c r="I19" s="135">
        <f>+'CIT.34'!I89+PIT.35!I89+VAT.36!I89</f>
        <v>32.886963953306363</v>
      </c>
      <c r="J19" s="135">
        <f>+'CIT.34'!J89+PIT.35!J89+VAT.36!J89</f>
        <v>28.650426982250714</v>
      </c>
      <c r="K19" s="135">
        <f>+'CIT.34'!K89+PIT.35!K89+VAT.36!K89</f>
        <v>25.026123266991171</v>
      </c>
      <c r="L19" s="135">
        <f>+'CIT.34'!L89+PIT.35!L89+VAT.36!L89</f>
        <v>14.923974565137229</v>
      </c>
      <c r="M19" s="135"/>
      <c r="N19" s="135">
        <f>+'CIT.34'!N89+PIT.35!N89+VAT.36!N89</f>
        <v>55.597540053293457</v>
      </c>
      <c r="O19" s="145" t="e">
        <f>+'CIT.34'!O89+PIT.35!O89+VAT.36!O89</f>
        <v>#VALUE!</v>
      </c>
      <c r="P19" s="135">
        <f>+'CIT.34'!P89+PIT.35!P89+VAT.36!P89</f>
        <v>33.77533646504591</v>
      </c>
      <c r="Q19" s="135">
        <f>+'CIT.34'!Q89+PIT.35!Q89+VAT.36!Q89</f>
        <v>39.048903083278468</v>
      </c>
      <c r="R19" s="135">
        <f>+'CIT.34'!R89+PIT.35!R89+VAT.36!R89</f>
        <v>32.69537877816493</v>
      </c>
      <c r="S19" s="135">
        <f>+'CIT.34'!S89+PIT.35!S89+VAT.36!S89</f>
        <v>33.806124049003543</v>
      </c>
      <c r="T19" s="135">
        <f>+'CIT.34'!T89+PIT.35!T89+VAT.36!T89</f>
        <v>39.198008175512072</v>
      </c>
      <c r="U19" s="135">
        <f>+'CIT.34'!U89+PIT.35!U89+VAT.36!U89</f>
        <v>39.607872050857615</v>
      </c>
      <c r="V19" s="135">
        <f>+'CIT.34'!V89+PIT.35!V89+VAT.36!V89</f>
        <v>31.087782303850812</v>
      </c>
      <c r="W19" s="135"/>
      <c r="X19" s="135"/>
      <c r="Y19" s="135"/>
      <c r="Z19" s="135">
        <f>+'CIT.34'!Z89+PIT.35!Z89+VAT.36!Z89</f>
        <v>22.3</v>
      </c>
      <c r="AA19" s="135">
        <f>+'CIT.34'!AA89+PIT.35!AA89+VAT.36!AA89</f>
        <v>27.145081955247825</v>
      </c>
      <c r="AB19" s="135">
        <f>+'CIT.34'!AB89+PIT.35!AB89+VAT.36!AB89</f>
        <v>18.090715267950131</v>
      </c>
      <c r="AC19" s="135">
        <f>+'CIT.34'!AC89+PIT.35!AC89+VAT.36!AC89</f>
        <v>22.216585088114044</v>
      </c>
      <c r="AD19" s="135">
        <f>+'CIT.34'!AD89+PIT.35!AD89+VAT.36!AD89</f>
        <v>26.369503370325177</v>
      </c>
      <c r="AE19" s="135">
        <f>+'CIT.34'!AE89+PIT.35!AE89+VAT.36!AE89</f>
        <v>28.108832303241869</v>
      </c>
      <c r="AF19" s="145" t="e">
        <f>+'CIT.34'!AF89+PIT.35!AF89+VAT.36!AF89</f>
        <v>#N/A</v>
      </c>
      <c r="AG19" s="135">
        <f>+'CIT.34'!AG89+PIT.35!AG89+VAT.36!AG89</f>
        <v>32.810092857094681</v>
      </c>
      <c r="AH19" s="135">
        <f>+'CIT.34'!AH89+PIT.35!AH89+VAT.36!AH89</f>
        <v>36.766764300861524</v>
      </c>
      <c r="AI19" s="135">
        <f>+'CIT.34'!AI89+PIT.35!AI89+VAT.36!AI89</f>
        <v>40.332033667674082</v>
      </c>
      <c r="AJ19" s="145" t="e">
        <f>+'CIT.34'!AJ89+PIT.35!AJ89+VAT.36!AJ89</f>
        <v>#N/A</v>
      </c>
      <c r="AK19" s="135">
        <f>+'CIT.34'!AK89+PIT.35!AK89+VAT.36!AK89</f>
        <v>31.331661770017853</v>
      </c>
      <c r="AL19" s="135">
        <f>+'CIT.34'!AL89+PIT.35!AL89+VAT.36!AL89</f>
        <v>31.609353927425715</v>
      </c>
      <c r="AM19" s="135"/>
      <c r="AN19" s="145" t="e">
        <f>+'CIT.34'!AN89+PIT.35!AN89+VAT.36!AN89</f>
        <v>#VALUE!</v>
      </c>
      <c r="AO19" s="145" t="e">
        <f>+'CIT.34'!AO89+PIT.35!AO89+VAT.36!AO89</f>
        <v>#N/A</v>
      </c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I19" s="135">
        <v>-7.2</v>
      </c>
      <c r="CJ19" s="135">
        <v>10.298999999999999</v>
      </c>
      <c r="CK19" s="135">
        <v>2.5640000000000001</v>
      </c>
      <c r="CL19" s="135">
        <v>2.0939999999999999</v>
      </c>
      <c r="CM19" s="135" t="s">
        <v>224</v>
      </c>
      <c r="CN19" s="135">
        <v>1.5309999999999999</v>
      </c>
      <c r="CO19" s="135">
        <v>1.647</v>
      </c>
      <c r="CP19" s="135" t="s">
        <v>224</v>
      </c>
      <c r="CQ19" s="135">
        <v>-0.46700000000000003</v>
      </c>
      <c r="CR19" s="135">
        <v>-8.4260000000000002</v>
      </c>
      <c r="CS19" s="135">
        <v>0.9</v>
      </c>
      <c r="CT19" s="135">
        <v>11.132999999999999</v>
      </c>
      <c r="CU19" s="135">
        <v>4.3529999999999998</v>
      </c>
      <c r="CV19" s="135">
        <v>9.2010000000000005</v>
      </c>
      <c r="CW19" s="135" t="s">
        <v>224</v>
      </c>
      <c r="CX19" s="135" t="s">
        <v>224</v>
      </c>
      <c r="CY19" s="135">
        <v>1.9590000000000001</v>
      </c>
      <c r="CZ19" s="135">
        <v>3.6139999999999999</v>
      </c>
      <c r="DA19" s="135">
        <v>7.0179999999999998</v>
      </c>
      <c r="DB19" s="135" t="s">
        <v>224</v>
      </c>
      <c r="DC19" s="135">
        <v>-3.2949999999999999</v>
      </c>
      <c r="DD19" s="135">
        <v>1.4810000000000001</v>
      </c>
      <c r="DE19" s="135">
        <v>1.92</v>
      </c>
      <c r="DF19" s="135">
        <v>0.69699999999999995</v>
      </c>
      <c r="DG19" s="135">
        <v>4.5999999999999996</v>
      </c>
      <c r="DH19" s="135">
        <v>5.6239999999999997</v>
      </c>
      <c r="DI19" s="135">
        <v>-3.0640000000000001</v>
      </c>
      <c r="DJ19" s="135">
        <v>-3.3740000000000001</v>
      </c>
      <c r="DK19" s="135">
        <v>5.4820000000000002</v>
      </c>
      <c r="DL19" s="135">
        <v>6.5229999999999997</v>
      </c>
      <c r="DM19" s="135">
        <v>3.5790000000000002</v>
      </c>
      <c r="DN19" s="135">
        <v>7.1550000000000002</v>
      </c>
      <c r="DO19" s="135">
        <v>0.72299999999999998</v>
      </c>
      <c r="DP19" s="135">
        <v>0.84799999999999998</v>
      </c>
      <c r="DQ19" s="135">
        <v>6.1989999999999998</v>
      </c>
      <c r="DR19" s="135" t="s">
        <v>224</v>
      </c>
      <c r="DS19" s="135" t="s">
        <v>224</v>
      </c>
      <c r="DT19" s="135">
        <v>1.819</v>
      </c>
      <c r="DU19" s="135">
        <v>3.5409999999999999</v>
      </c>
      <c r="DV19" s="135" t="s">
        <v>224</v>
      </c>
      <c r="DW19" s="135">
        <v>1.589</v>
      </c>
      <c r="DX19" s="135">
        <v>0.70299999999999996</v>
      </c>
      <c r="DY19" s="135">
        <v>0.4</v>
      </c>
      <c r="DZ19" s="135" t="s">
        <v>224</v>
      </c>
      <c r="EA19" s="135">
        <v>3.5739999999999998</v>
      </c>
      <c r="EB19" s="135">
        <v>8.2029999999999994</v>
      </c>
      <c r="EC19" s="135">
        <v>1.696</v>
      </c>
      <c r="ED19" s="135">
        <v>-0.54100000000000004</v>
      </c>
      <c r="EE19" s="135">
        <v>2.0329999999999999</v>
      </c>
      <c r="EF19" s="135">
        <v>3.13</v>
      </c>
      <c r="EG19" s="135">
        <v>-8.766</v>
      </c>
      <c r="EH19" s="135" t="s">
        <v>224</v>
      </c>
      <c r="EI19" s="135" t="s">
        <v>224</v>
      </c>
      <c r="EJ19" s="135">
        <v>6.64</v>
      </c>
      <c r="EK19" s="135" t="s">
        <v>224</v>
      </c>
      <c r="EL19" s="135" t="s">
        <v>224</v>
      </c>
      <c r="EM19" s="135" t="s">
        <v>224</v>
      </c>
      <c r="EN19" s="135">
        <v>0.85099999999999998</v>
      </c>
      <c r="EO19" s="135">
        <v>-0.93500000000000005</v>
      </c>
      <c r="EP19" s="135">
        <v>-0.223</v>
      </c>
      <c r="EQ19" s="135">
        <v>5.984</v>
      </c>
      <c r="ER19" s="135" t="s">
        <v>224</v>
      </c>
      <c r="ES19" s="135">
        <v>0.313</v>
      </c>
      <c r="ET19" s="135">
        <v>3.5219999999999998</v>
      </c>
      <c r="EU19" s="135">
        <v>7.9320000000000004</v>
      </c>
      <c r="EW19" s="87">
        <f t="shared" si="9"/>
        <v>75.345227305003789</v>
      </c>
      <c r="EX19" s="87">
        <f t="shared" si="9"/>
        <v>108.24488319562862</v>
      </c>
      <c r="EY19" s="87">
        <f t="shared" si="9"/>
        <v>140.48948380649682</v>
      </c>
      <c r="EZ19" s="87">
        <f t="shared" si="9"/>
        <v>129.13335301703799</v>
      </c>
      <c r="FA19" s="87"/>
      <c r="FB19" s="87">
        <f t="shared" si="20"/>
        <v>126.15860599389097</v>
      </c>
      <c r="FC19" s="87">
        <f t="shared" si="20"/>
        <v>108.30236046839975</v>
      </c>
      <c r="FD19" s="87"/>
      <c r="FE19" s="87">
        <f t="shared" si="21"/>
        <v>117.27504169100675</v>
      </c>
      <c r="FF19" s="87">
        <f t="shared" si="21"/>
        <v>100.42245391380129</v>
      </c>
      <c r="FG19" s="87">
        <f t="shared" si="21"/>
        <v>128.16343566092826</v>
      </c>
      <c r="FH19" s="87">
        <f t="shared" si="21"/>
        <v>159.71833075204836</v>
      </c>
      <c r="FI19" s="87">
        <f t="shared" si="21"/>
        <v>149.39410178825543</v>
      </c>
      <c r="FJ19" s="87">
        <f t="shared" si="11"/>
        <v>141.78727256523905</v>
      </c>
      <c r="FK19" s="87"/>
      <c r="FL19" s="87"/>
      <c r="FM19" s="87">
        <f t="shared" si="12"/>
        <v>127.10703205779876</v>
      </c>
      <c r="FN19" s="87">
        <f t="shared" si="12"/>
        <v>133.97081134255259</v>
      </c>
      <c r="FO19" s="87">
        <f t="shared" si="12"/>
        <v>109.99875991004379</v>
      </c>
      <c r="FP19" s="87"/>
      <c r="FQ19" s="87">
        <f t="shared" si="13"/>
        <v>123.44282553567372</v>
      </c>
      <c r="FR19" s="87">
        <f t="shared" si="13"/>
        <v>131.0911111213627</v>
      </c>
      <c r="FS19" s="87">
        <f t="shared" si="13"/>
        <v>134.34803420315103</v>
      </c>
      <c r="FT19" s="87">
        <f t="shared" si="13"/>
        <v>114.50395543897186</v>
      </c>
      <c r="FU19" s="87">
        <f t="shared" si="13"/>
        <v>117.57543897373154</v>
      </c>
      <c r="FV19" s="87">
        <f t="shared" si="13"/>
        <v>138.5643801155374</v>
      </c>
      <c r="FW19" s="87">
        <f t="shared" si="13"/>
        <v>95.646539640905004</v>
      </c>
      <c r="FX19" s="87">
        <f t="shared" si="13"/>
        <v>126.3318782397935</v>
      </c>
      <c r="FY19" s="87">
        <f t="shared" si="13"/>
        <v>183.04148168976337</v>
      </c>
      <c r="FZ19" s="87">
        <f t="shared" si="13"/>
        <v>216.04067221347447</v>
      </c>
      <c r="GA19" s="87">
        <f t="shared" si="13"/>
        <v>139.52020285025984</v>
      </c>
      <c r="GB19" s="87">
        <f t="shared" si="13"/>
        <v>162.56905382905222</v>
      </c>
      <c r="GC19" s="87">
        <f t="shared" si="13"/>
        <v>127.30888446728203</v>
      </c>
      <c r="GD19" s="87">
        <f t="shared" si="13"/>
        <v>162.47106391593155</v>
      </c>
      <c r="GE19" s="87">
        <f t="shared" si="13"/>
        <v>305.47702581841912</v>
      </c>
      <c r="GF19" s="87"/>
      <c r="GG19" s="87"/>
      <c r="GH19" s="87">
        <f t="shared" si="14"/>
        <v>182.03797738356349</v>
      </c>
      <c r="GI19" s="87">
        <f t="shared" si="14"/>
        <v>129.90518662042103</v>
      </c>
      <c r="GJ19" s="87"/>
      <c r="GK19" s="87">
        <f t="shared" si="15"/>
        <v>131.64856526389141</v>
      </c>
      <c r="GL19" s="87">
        <f t="shared" si="15"/>
        <v>119.77320678733159</v>
      </c>
      <c r="GM19" s="87">
        <f t="shared" si="15"/>
        <v>87.461019998189428</v>
      </c>
      <c r="GN19" s="87"/>
      <c r="GO19" s="87">
        <f t="shared" si="16"/>
        <v>137.62683826917905</v>
      </c>
      <c r="GP19" s="87">
        <f t="shared" si="16"/>
        <v>135.60489128352538</v>
      </c>
      <c r="GQ19" s="87">
        <f t="shared" si="16"/>
        <v>142.79602488314183</v>
      </c>
      <c r="GR19" s="87">
        <f t="shared" si="16"/>
        <v>92.309651505003529</v>
      </c>
      <c r="GS19" s="87">
        <f t="shared" si="16"/>
        <v>93.576276519457849</v>
      </c>
      <c r="GT19" s="87">
        <f t="shared" si="16"/>
        <v>154.29141142853004</v>
      </c>
      <c r="GU19" s="87">
        <f t="shared" si="16"/>
        <v>84.687307224737154</v>
      </c>
      <c r="GV19" s="87"/>
      <c r="GW19" s="87"/>
      <c r="GX19" s="87">
        <f t="shared" si="17"/>
        <v>239.52462005833192</v>
      </c>
      <c r="GY19" s="87"/>
      <c r="GZ19" s="87"/>
      <c r="HA19" s="87"/>
      <c r="HB19" s="87">
        <f t="shared" si="18"/>
        <v>138.4785720912345</v>
      </c>
      <c r="HC19" s="87">
        <f t="shared" si="18"/>
        <v>127.57866867581933</v>
      </c>
      <c r="HD19" s="87">
        <f t="shared" si="18"/>
        <v>123.2915021647526</v>
      </c>
      <c r="HE19" s="87">
        <f t="shared" si="18"/>
        <v>177.29610691996095</v>
      </c>
      <c r="HF19" s="87"/>
      <c r="HG19" s="87">
        <f t="shared" si="19"/>
        <v>131.7921502949487</v>
      </c>
      <c r="HH19" s="87">
        <f t="shared" si="19"/>
        <v>143.28348049412782</v>
      </c>
      <c r="HI19" s="87">
        <f t="shared" si="19"/>
        <v>121.1540895375269</v>
      </c>
      <c r="HL19" s="12">
        <v>32.871000000000002</v>
      </c>
      <c r="HM19" s="12">
        <v>0</v>
      </c>
      <c r="HN19" s="12">
        <v>5238.5510000000004</v>
      </c>
      <c r="HO19" s="12">
        <v>58646.991000000002</v>
      </c>
      <c r="HP19" s="12">
        <v>547.24199999999996</v>
      </c>
      <c r="HQ19" s="12">
        <v>44.53</v>
      </c>
      <c r="HU19" s="103">
        <f t="shared" si="10"/>
        <v>-7.2000000000000064</v>
      </c>
      <c r="HV19" s="103">
        <f t="shared" si="10"/>
        <v>10.298999999999992</v>
      </c>
      <c r="HW19" s="103">
        <f t="shared" si="4"/>
        <v>2.5640000000000107</v>
      </c>
      <c r="HX19" s="103">
        <f t="shared" si="4"/>
        <v>2.0939999999999959</v>
      </c>
      <c r="HY19" s="103" t="e">
        <f t="shared" si="4"/>
        <v>#DIV/0!</v>
      </c>
      <c r="HZ19" s="103">
        <f t="shared" si="4"/>
        <v>1.5309999999999935</v>
      </c>
      <c r="IA19" s="103">
        <f t="shared" si="4"/>
        <v>1.6469999999999985</v>
      </c>
      <c r="IB19" s="103" t="e">
        <f t="shared" si="4"/>
        <v>#DIV/0!</v>
      </c>
      <c r="IC19" s="103">
        <f t="shared" si="4"/>
        <v>-0.4669999999999952</v>
      </c>
      <c r="ID19" s="103">
        <f t="shared" si="4"/>
        <v>-8.4260000000000002</v>
      </c>
      <c r="IE19" s="103">
        <f t="shared" si="4"/>
        <v>0.8999999999999897</v>
      </c>
      <c r="IF19" s="103">
        <f t="shared" si="4"/>
        <v>11.132999999999992</v>
      </c>
      <c r="IG19" s="103">
        <f t="shared" si="4"/>
        <v>4.3530000000000069</v>
      </c>
      <c r="IH19" s="103">
        <f t="shared" si="4"/>
        <v>9.2009999999999934</v>
      </c>
      <c r="II19" s="103" t="e">
        <f t="shared" si="4"/>
        <v>#DIV/0!</v>
      </c>
      <c r="IJ19" s="103" t="e">
        <f t="shared" si="4"/>
        <v>#DIV/0!</v>
      </c>
      <c r="IK19" s="103">
        <f t="shared" si="4"/>
        <v>1.9589999999999996</v>
      </c>
      <c r="IL19" s="103">
        <f t="shared" si="4"/>
        <v>3.6140000000000061</v>
      </c>
      <c r="IM19" s="103">
        <f t="shared" si="5"/>
        <v>7.0179999999999909</v>
      </c>
      <c r="IN19" s="103" t="e">
        <f t="shared" si="5"/>
        <v>#DIV/0!</v>
      </c>
      <c r="IO19" s="103">
        <f t="shared" si="5"/>
        <v>-3.2950000000000035</v>
      </c>
      <c r="IP19" s="103">
        <f t="shared" si="5"/>
        <v>1.480999999999999</v>
      </c>
      <c r="IQ19" s="103">
        <f t="shared" si="5"/>
        <v>1.9200000000000106</v>
      </c>
      <c r="IR19" s="103">
        <f t="shared" si="5"/>
        <v>0.69699999999999207</v>
      </c>
      <c r="IS19" s="103">
        <f t="shared" si="5"/>
        <v>4.6000000000000041</v>
      </c>
      <c r="IT19" s="103">
        <f t="shared" si="5"/>
        <v>5.6240000000000068</v>
      </c>
      <c r="IU19" s="103">
        <f t="shared" si="5"/>
        <v>-3.0640000000000001</v>
      </c>
      <c r="IV19" s="103">
        <f t="shared" si="5"/>
        <v>-3.3739999999999992</v>
      </c>
      <c r="IW19" s="103">
        <f t="shared" si="5"/>
        <v>5.4820000000000091</v>
      </c>
      <c r="IX19" s="103">
        <f t="shared" si="5"/>
        <v>6.5229999999999899</v>
      </c>
      <c r="IY19" s="103">
        <f t="shared" si="5"/>
        <v>3.5789999999999988</v>
      </c>
      <c r="IZ19" s="103">
        <f t="shared" si="5"/>
        <v>7.1550000000000002</v>
      </c>
      <c r="JA19" s="103">
        <f t="shared" si="5"/>
        <v>0.72300000000000697</v>
      </c>
      <c r="JB19" s="103">
        <f t="shared" si="5"/>
        <v>0.84800000000000431</v>
      </c>
      <c r="JC19" s="103">
        <f t="shared" si="6"/>
        <v>6.198999999999999</v>
      </c>
      <c r="JD19" s="103" t="e">
        <f t="shared" si="6"/>
        <v>#DIV/0!</v>
      </c>
      <c r="JE19" s="103" t="e">
        <f t="shared" si="6"/>
        <v>#DIV/0!</v>
      </c>
      <c r="JF19" s="103">
        <f t="shared" si="6"/>
        <v>1.8189999999999928</v>
      </c>
      <c r="JG19" s="103">
        <f t="shared" si="6"/>
        <v>3.5409999999999942</v>
      </c>
      <c r="JH19" s="103" t="e">
        <f t="shared" si="6"/>
        <v>#DIV/0!</v>
      </c>
      <c r="JI19" s="103">
        <f t="shared" si="6"/>
        <v>1.588999999999996</v>
      </c>
      <c r="JJ19" s="103">
        <f t="shared" si="6"/>
        <v>0.70300000000000917</v>
      </c>
      <c r="JK19" s="103">
        <f t="shared" si="6"/>
        <v>0.40000000000000036</v>
      </c>
      <c r="JL19" s="103" t="e">
        <f t="shared" si="6"/>
        <v>#DIV/0!</v>
      </c>
      <c r="JM19" s="103">
        <f t="shared" si="6"/>
        <v>3.5740000000000105</v>
      </c>
      <c r="JN19" s="103">
        <f t="shared" si="6"/>
        <v>8.2030000000000047</v>
      </c>
      <c r="JO19" s="103">
        <f t="shared" si="6"/>
        <v>1.6960000000000086</v>
      </c>
      <c r="JP19" s="103">
        <f t="shared" si="6"/>
        <v>-0.54100000000000259</v>
      </c>
      <c r="JQ19" s="103">
        <f t="shared" si="6"/>
        <v>2.0329999999999959</v>
      </c>
      <c r="JR19" s="103">
        <f t="shared" si="6"/>
        <v>3.1300000000000106</v>
      </c>
      <c r="JS19" s="103">
        <f t="shared" si="7"/>
        <v>-8.7659999999999965</v>
      </c>
      <c r="JT19" s="103" t="e">
        <f t="shared" si="7"/>
        <v>#DIV/0!</v>
      </c>
      <c r="JU19" s="103" t="e">
        <f t="shared" si="7"/>
        <v>#DIV/0!</v>
      </c>
      <c r="JV19" s="103">
        <f t="shared" si="7"/>
        <v>6.6400000000000015</v>
      </c>
      <c r="JW19" s="103" t="e">
        <f t="shared" si="7"/>
        <v>#DIV/0!</v>
      </c>
      <c r="JX19" s="103" t="e">
        <f t="shared" si="7"/>
        <v>#DIV/0!</v>
      </c>
      <c r="JY19" s="103" t="e">
        <f t="shared" si="7"/>
        <v>#DIV/0!</v>
      </c>
      <c r="JZ19" s="103">
        <f t="shared" si="7"/>
        <v>0.85100000000000176</v>
      </c>
      <c r="KA19" s="103">
        <f t="shared" si="7"/>
        <v>-0.93499999999999694</v>
      </c>
      <c r="KB19" s="103">
        <f t="shared" si="7"/>
        <v>-0.22299999999999542</v>
      </c>
      <c r="KC19" s="103">
        <f t="shared" si="7"/>
        <v>5.9839999999999893</v>
      </c>
      <c r="KD19" s="103" t="e">
        <f t="shared" si="7"/>
        <v>#DIV/0!</v>
      </c>
      <c r="KE19" s="103">
        <f t="shared" si="7"/>
        <v>0.31300000000000772</v>
      </c>
      <c r="KF19" s="103">
        <f t="shared" si="7"/>
        <v>3.5220000000000029</v>
      </c>
      <c r="KG19" s="103">
        <f t="shared" si="7"/>
        <v>7.9320000000000057</v>
      </c>
      <c r="KH19" s="103" t="e">
        <f t="shared" si="7"/>
        <v>#DIV/0!</v>
      </c>
      <c r="KI19" s="103" t="e">
        <f t="shared" si="8"/>
        <v>#DIV/0!</v>
      </c>
      <c r="KJ19" s="103">
        <f t="shared" si="8"/>
        <v>3.6122931442080342</v>
      </c>
      <c r="KK19" s="103" t="e">
        <f t="shared" si="8"/>
        <v>#DIV/0!</v>
      </c>
      <c r="KL19" s="103">
        <f t="shared" si="8"/>
        <v>0.41763438024031707</v>
      </c>
      <c r="KM19" s="103" t="e">
        <f t="shared" si="8"/>
        <v>#DIV/0!</v>
      </c>
    </row>
    <row r="20" spans="1:299" x14ac:dyDescent="0.25">
      <c r="A20" s="12">
        <v>1993</v>
      </c>
      <c r="B20" s="135">
        <f>+'CIT.34'!B90+PIT.35!B90+VAT.36!B90</f>
        <v>21.113147912925644</v>
      </c>
      <c r="C20" s="135"/>
      <c r="D20" s="135">
        <f>+'CIT.34'!D90+PIT.35!D90+VAT.36!D90</f>
        <v>35.435175478936785</v>
      </c>
      <c r="E20" s="145" t="e">
        <f>+'CIT.34'!E90+PIT.35!E90+VAT.36!E90</f>
        <v>#N/A</v>
      </c>
      <c r="F20" s="135">
        <f>+'CIT.34'!F90+PIT.35!F90+VAT.36!F90</f>
        <v>43.235374380831807</v>
      </c>
      <c r="G20" s="135"/>
      <c r="H20" s="145" t="e">
        <f>+'CIT.34'!H90+PIT.35!H90+VAT.36!H90</f>
        <v>#N/A</v>
      </c>
      <c r="I20" s="135">
        <f>+'CIT.34'!I90+PIT.35!I90+VAT.36!I90</f>
        <v>32.886963953306363</v>
      </c>
      <c r="J20" s="135">
        <f>+'CIT.34'!J90+PIT.35!J90+VAT.36!J90</f>
        <v>28.665517570996624</v>
      </c>
      <c r="K20" s="135">
        <f>+'CIT.34'!K90+PIT.35!K90+VAT.36!K90</f>
        <v>25.026123266991171</v>
      </c>
      <c r="L20" s="135">
        <f>+'CIT.34'!L90+PIT.35!L90+VAT.36!L90</f>
        <v>14.923974565137229</v>
      </c>
      <c r="M20" s="135"/>
      <c r="N20" s="135">
        <f>+'CIT.34'!N90+PIT.35!N90+VAT.36!N90</f>
        <v>55.347464364057622</v>
      </c>
      <c r="O20" s="145" t="e">
        <f>+'CIT.34'!O90+PIT.35!O90+VAT.36!O90</f>
        <v>#VALUE!</v>
      </c>
      <c r="P20" s="135">
        <f>+'CIT.34'!P90+PIT.35!P90+VAT.36!P90</f>
        <v>33.673988914263589</v>
      </c>
      <c r="Q20" s="135">
        <f>+'CIT.34'!Q90+PIT.35!Q90+VAT.36!Q90</f>
        <v>39.315108837079308</v>
      </c>
      <c r="R20" s="135">
        <f>+'CIT.34'!R90+PIT.35!R90+VAT.36!R90</f>
        <v>27.659933322302258</v>
      </c>
      <c r="S20" s="135">
        <f>+'CIT.34'!S90+PIT.35!S90+VAT.36!S90</f>
        <v>33.806124049003543</v>
      </c>
      <c r="T20" s="135">
        <f>+'CIT.34'!T90+PIT.35!T90+VAT.36!T90</f>
        <v>39.198008175512072</v>
      </c>
      <c r="U20" s="135">
        <f>+'CIT.34'!U90+PIT.35!U90+VAT.36!U90</f>
        <v>39.607872050857615</v>
      </c>
      <c r="V20" s="135">
        <f>+'CIT.34'!V90+PIT.35!V90+VAT.36!V90</f>
        <v>31.087782303850812</v>
      </c>
      <c r="W20" s="135"/>
      <c r="X20" s="135"/>
      <c r="Y20" s="135"/>
      <c r="Z20" s="135">
        <f>+'CIT.34'!Z90+PIT.35!Z90+VAT.36!Z90</f>
        <v>22.3</v>
      </c>
      <c r="AA20" s="135">
        <f>+'CIT.34'!AA90+PIT.35!AA90+VAT.36!AA90</f>
        <v>27.145081955247825</v>
      </c>
      <c r="AB20" s="135">
        <f>+'CIT.34'!AB90+PIT.35!AB90+VAT.36!AB90</f>
        <v>19.165695464813194</v>
      </c>
      <c r="AC20" s="135">
        <f>+'CIT.34'!AC90+PIT.35!AC90+VAT.36!AC90</f>
        <v>22.42461010103311</v>
      </c>
      <c r="AD20" s="135">
        <f>+'CIT.34'!AD90+PIT.35!AD90+VAT.36!AD90</f>
        <v>26.369503370325177</v>
      </c>
      <c r="AE20" s="135">
        <f>+'CIT.34'!AE90+PIT.35!AE90+VAT.36!AE90</f>
        <v>28.108832303241869</v>
      </c>
      <c r="AF20" s="145" t="e">
        <f>+'CIT.34'!AF90+PIT.35!AF90+VAT.36!AF90</f>
        <v>#N/A</v>
      </c>
      <c r="AG20" s="135">
        <f>+'CIT.34'!AG90+PIT.35!AG90+VAT.36!AG90</f>
        <v>33.382662366580774</v>
      </c>
      <c r="AH20" s="135">
        <f>+'CIT.34'!AH90+PIT.35!AH90+VAT.36!AH90</f>
        <v>39.063557891981525</v>
      </c>
      <c r="AI20" s="135">
        <f>+'CIT.34'!AI90+PIT.35!AI90+VAT.36!AI90</f>
        <v>40.332033667674082</v>
      </c>
      <c r="AJ20" s="145" t="e">
        <f>+'CIT.34'!AJ90+PIT.35!AJ90+VAT.36!AJ90</f>
        <v>#N/A</v>
      </c>
      <c r="AK20" s="135">
        <f>+'CIT.34'!AK90+PIT.35!AK90+VAT.36!AK90</f>
        <v>31.331661770017853</v>
      </c>
      <c r="AL20" s="135">
        <f>+'CIT.34'!AL90+PIT.35!AL90+VAT.36!AL90</f>
        <v>38.665657311280562</v>
      </c>
      <c r="AM20" s="135"/>
      <c r="AN20" s="145" t="e">
        <f>+'CIT.34'!AN90+PIT.35!AN90+VAT.36!AN90</f>
        <v>#VALUE!</v>
      </c>
      <c r="AO20" s="145" t="e">
        <f>+'CIT.34'!AO90+PIT.35!AO90+VAT.36!AO90</f>
        <v>#N/A</v>
      </c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I20" s="135">
        <v>9.6</v>
      </c>
      <c r="CJ20" s="135">
        <v>6.2510000000000003</v>
      </c>
      <c r="CK20" s="135">
        <v>3.9359999999999999</v>
      </c>
      <c r="CL20" s="135">
        <v>0.52700000000000002</v>
      </c>
      <c r="CM20" s="135">
        <v>-7.6</v>
      </c>
      <c r="CN20" s="135">
        <v>-0.96199999999999997</v>
      </c>
      <c r="CO20" s="135">
        <v>4.2690000000000001</v>
      </c>
      <c r="CP20" s="135" t="s">
        <v>224</v>
      </c>
      <c r="CQ20" s="135">
        <v>4.665</v>
      </c>
      <c r="CR20" s="135">
        <v>-11.625</v>
      </c>
      <c r="CS20" s="135">
        <v>2.661</v>
      </c>
      <c r="CT20" s="135">
        <v>6.694</v>
      </c>
      <c r="CU20" s="135">
        <v>5.71</v>
      </c>
      <c r="CV20" s="135">
        <v>7.0970000000000004</v>
      </c>
      <c r="CW20" s="135">
        <v>-8</v>
      </c>
      <c r="CX20" s="135" t="s">
        <v>224</v>
      </c>
      <c r="CY20" s="135">
        <v>8.0000000000000002E-3</v>
      </c>
      <c r="CZ20" s="135">
        <v>2</v>
      </c>
      <c r="DA20" s="135">
        <v>5.819</v>
      </c>
      <c r="DB20" s="135" t="s">
        <v>224</v>
      </c>
      <c r="DC20" s="135">
        <v>-0.66200000000000003</v>
      </c>
      <c r="DD20" s="135">
        <v>-0.56100000000000005</v>
      </c>
      <c r="DE20" s="135">
        <v>-0.97699999999999998</v>
      </c>
      <c r="DF20" s="135">
        <v>-1.599</v>
      </c>
      <c r="DG20" s="135">
        <v>3.4</v>
      </c>
      <c r="DH20" s="135">
        <v>6.23</v>
      </c>
      <c r="DI20" s="135">
        <v>-0.57599999999999996</v>
      </c>
      <c r="DJ20" s="135">
        <v>1.3129999999999999</v>
      </c>
      <c r="DK20" s="135">
        <v>4.75</v>
      </c>
      <c r="DL20" s="135">
        <v>7.9560000000000004</v>
      </c>
      <c r="DM20" s="135">
        <v>2.3140000000000001</v>
      </c>
      <c r="DN20" s="135">
        <v>3.7709999999999999</v>
      </c>
      <c r="DO20" s="135">
        <v>-0.83499999999999996</v>
      </c>
      <c r="DP20" s="135">
        <v>-0.51800000000000002</v>
      </c>
      <c r="DQ20" s="135">
        <v>6.8769999999999998</v>
      </c>
      <c r="DR20" s="135">
        <v>-11.4</v>
      </c>
      <c r="DS20" s="135" t="s">
        <v>224</v>
      </c>
      <c r="DT20" s="135">
        <v>4.2009999999999996</v>
      </c>
      <c r="DU20" s="135">
        <v>2.738</v>
      </c>
      <c r="DV20" s="135">
        <v>-1.2</v>
      </c>
      <c r="DW20" s="135">
        <v>1.264</v>
      </c>
      <c r="DX20" s="135">
        <v>5.2290000000000001</v>
      </c>
      <c r="DY20" s="135">
        <v>-0.4</v>
      </c>
      <c r="DZ20" s="135">
        <v>-7.5</v>
      </c>
      <c r="EA20" s="135">
        <v>2.8450000000000002</v>
      </c>
      <c r="EB20" s="135">
        <v>5.4560000000000004</v>
      </c>
      <c r="EC20" s="135">
        <v>4.9359999999999999</v>
      </c>
      <c r="ED20" s="135">
        <v>5.2439999999999998</v>
      </c>
      <c r="EE20" s="135">
        <v>4.2869999999999999</v>
      </c>
      <c r="EF20" s="135">
        <v>-0.68700000000000006</v>
      </c>
      <c r="EG20" s="135">
        <v>1.528</v>
      </c>
      <c r="EH20" s="135">
        <v>-8.6999999999999993</v>
      </c>
      <c r="EI20" s="135" t="s">
        <v>224</v>
      </c>
      <c r="EJ20" s="135">
        <v>11.46</v>
      </c>
      <c r="EK20" s="135" t="s">
        <v>224</v>
      </c>
      <c r="EL20" s="135">
        <v>2.8</v>
      </c>
      <c r="EM20" s="135">
        <v>1.234</v>
      </c>
      <c r="EN20" s="135">
        <v>-1.3140000000000001</v>
      </c>
      <c r="EO20" s="135">
        <v>-1.829</v>
      </c>
      <c r="EP20" s="135">
        <v>-0.19400000000000001</v>
      </c>
      <c r="EQ20" s="135">
        <v>8.0419999999999998</v>
      </c>
      <c r="ER20" s="135">
        <v>-14.2</v>
      </c>
      <c r="ES20" s="135">
        <v>2.4009999999999998</v>
      </c>
      <c r="ET20" s="135">
        <v>2.7519999999999998</v>
      </c>
      <c r="EU20" s="135">
        <v>2.6579999999999999</v>
      </c>
      <c r="EW20" s="87">
        <f t="shared" si="9"/>
        <v>82.578369126284159</v>
      </c>
      <c r="EX20" s="87">
        <f t="shared" si="9"/>
        <v>115.01127084418737</v>
      </c>
      <c r="EY20" s="87">
        <f t="shared" si="9"/>
        <v>146.01914988912054</v>
      </c>
      <c r="EZ20" s="87">
        <f t="shared" si="9"/>
        <v>129.81388578743778</v>
      </c>
      <c r="FA20" s="87">
        <v>100</v>
      </c>
      <c r="FB20" s="87">
        <f t="shared" si="20"/>
        <v>124.94496020422974</v>
      </c>
      <c r="FC20" s="87">
        <f t="shared" si="20"/>
        <v>112.92578823679573</v>
      </c>
      <c r="FD20" s="87"/>
      <c r="FE20" s="87">
        <f t="shared" si="21"/>
        <v>122.74592238589223</v>
      </c>
      <c r="FF20" s="87">
        <f t="shared" si="21"/>
        <v>88.748343646321899</v>
      </c>
      <c r="FG20" s="87">
        <f t="shared" si="21"/>
        <v>131.57386468386557</v>
      </c>
      <c r="FH20" s="87">
        <f t="shared" si="21"/>
        <v>170.40987581259049</v>
      </c>
      <c r="FI20" s="87">
        <f t="shared" si="21"/>
        <v>157.9245050003648</v>
      </c>
      <c r="FJ20" s="87">
        <f t="shared" si="11"/>
        <v>151.84991529919407</v>
      </c>
      <c r="FK20" s="87">
        <v>100</v>
      </c>
      <c r="FL20" s="87"/>
      <c r="FM20" s="87">
        <f t="shared" si="12"/>
        <v>127.11720062036339</v>
      </c>
      <c r="FN20" s="87">
        <f t="shared" si="12"/>
        <v>136.65022756940365</v>
      </c>
      <c r="FO20" s="87">
        <f t="shared" si="12"/>
        <v>116.39958774920923</v>
      </c>
      <c r="FP20" s="87"/>
      <c r="FQ20" s="87">
        <f t="shared" si="13"/>
        <v>122.62563403062757</v>
      </c>
      <c r="FR20" s="87">
        <f t="shared" si="13"/>
        <v>130.35568998797186</v>
      </c>
      <c r="FS20" s="87">
        <f t="shared" si="13"/>
        <v>133.03545390898626</v>
      </c>
      <c r="FT20" s="87">
        <f t="shared" si="13"/>
        <v>112.6730371915027</v>
      </c>
      <c r="FU20" s="87">
        <f t="shared" si="13"/>
        <v>121.57300389883841</v>
      </c>
      <c r="FV20" s="87">
        <f t="shared" si="13"/>
        <v>147.19694099673538</v>
      </c>
      <c r="FW20" s="87">
        <f t="shared" si="13"/>
        <v>95.095615572573394</v>
      </c>
      <c r="FX20" s="87">
        <f t="shared" si="13"/>
        <v>127.990615801082</v>
      </c>
      <c r="FY20" s="87">
        <f t="shared" si="13"/>
        <v>191.73595207002714</v>
      </c>
      <c r="FZ20" s="87">
        <f t="shared" si="13"/>
        <v>233.22886809477851</v>
      </c>
      <c r="GA20" s="87">
        <f t="shared" si="13"/>
        <v>142.74870034421485</v>
      </c>
      <c r="GB20" s="87">
        <f t="shared" si="13"/>
        <v>168.69953284894578</v>
      </c>
      <c r="GC20" s="87">
        <f t="shared" si="13"/>
        <v>126.24585528198023</v>
      </c>
      <c r="GD20" s="87">
        <f t="shared" si="13"/>
        <v>161.62946380484703</v>
      </c>
      <c r="GE20" s="87">
        <f t="shared" si="13"/>
        <v>326.4846808839518</v>
      </c>
      <c r="GF20" s="87">
        <v>100</v>
      </c>
      <c r="GG20" s="87"/>
      <c r="GH20" s="87">
        <f t="shared" si="14"/>
        <v>189.68539281344701</v>
      </c>
      <c r="GI20" s="87">
        <f t="shared" si="14"/>
        <v>133.46199063008817</v>
      </c>
      <c r="GJ20" s="87">
        <v>100</v>
      </c>
      <c r="GK20" s="87">
        <f t="shared" si="15"/>
        <v>133.31260312882699</v>
      </c>
      <c r="GL20" s="87">
        <f t="shared" si="15"/>
        <v>126.03614777024116</v>
      </c>
      <c r="GM20" s="87">
        <f t="shared" si="15"/>
        <v>87.111175918196665</v>
      </c>
      <c r="GN20" s="87">
        <v>100</v>
      </c>
      <c r="GO20" s="87">
        <f t="shared" si="16"/>
        <v>141.54232181793719</v>
      </c>
      <c r="GP20" s="87">
        <f t="shared" si="16"/>
        <v>143.0034941519545</v>
      </c>
      <c r="GQ20" s="87">
        <f t="shared" si="16"/>
        <v>149.84443667137373</v>
      </c>
      <c r="GR20" s="87">
        <f t="shared" si="16"/>
        <v>97.150369629925919</v>
      </c>
      <c r="GS20" s="87">
        <f t="shared" si="16"/>
        <v>97.58789149384701</v>
      </c>
      <c r="GT20" s="87">
        <f t="shared" si="16"/>
        <v>153.23142943201603</v>
      </c>
      <c r="GU20" s="87">
        <f t="shared" si="16"/>
        <v>85.981329279131131</v>
      </c>
      <c r="GV20" s="87">
        <v>100</v>
      </c>
      <c r="GW20" s="87"/>
      <c r="GX20" s="87">
        <f t="shared" si="17"/>
        <v>266.97414151701679</v>
      </c>
      <c r="GY20" s="87"/>
      <c r="GZ20" s="87">
        <v>100</v>
      </c>
      <c r="HA20" s="87">
        <v>100</v>
      </c>
      <c r="HB20" s="87">
        <f t="shared" si="18"/>
        <v>136.65896365395568</v>
      </c>
      <c r="HC20" s="87">
        <f t="shared" si="18"/>
        <v>125.24525482573858</v>
      </c>
      <c r="HD20" s="87">
        <f t="shared" si="18"/>
        <v>123.05231665055297</v>
      </c>
      <c r="HE20" s="87">
        <f t="shared" si="18"/>
        <v>191.55425983846419</v>
      </c>
      <c r="HF20" s="87">
        <v>100</v>
      </c>
      <c r="HG20" s="87">
        <f t="shared" si="19"/>
        <v>134.95647982353043</v>
      </c>
      <c r="HH20" s="87">
        <f t="shared" si="19"/>
        <v>147.22664187732622</v>
      </c>
      <c r="HI20" s="87">
        <f t="shared" si="19"/>
        <v>124.37436523743438</v>
      </c>
      <c r="HL20" s="12">
        <v>33.529000000000003</v>
      </c>
      <c r="HM20" s="12">
        <v>0</v>
      </c>
      <c r="HN20" s="12">
        <v>5352.8509999999997</v>
      </c>
      <c r="HO20" s="12">
        <v>53544.703000000001</v>
      </c>
      <c r="HP20" s="12">
        <v>591.25300000000004</v>
      </c>
      <c r="HQ20" s="12">
        <v>44.496000000000002</v>
      </c>
      <c r="HU20" s="103">
        <f t="shared" si="10"/>
        <v>9.6000000000000085</v>
      </c>
      <c r="HV20" s="103">
        <f t="shared" si="10"/>
        <v>6.2510000000000066</v>
      </c>
      <c r="HW20" s="103">
        <f t="shared" si="4"/>
        <v>3.9360000000000062</v>
      </c>
      <c r="HX20" s="103">
        <f t="shared" si="4"/>
        <v>0.52700000000001079</v>
      </c>
      <c r="HY20" s="103" t="e">
        <f t="shared" si="4"/>
        <v>#DIV/0!</v>
      </c>
      <c r="HZ20" s="103">
        <f t="shared" si="4"/>
        <v>-0.96199999999999619</v>
      </c>
      <c r="IA20" s="103">
        <f t="shared" si="4"/>
        <v>4.2689999999999895</v>
      </c>
      <c r="IB20" s="103" t="e">
        <f t="shared" si="4"/>
        <v>#DIV/0!</v>
      </c>
      <c r="IC20" s="103">
        <f t="shared" si="4"/>
        <v>4.665000000000008</v>
      </c>
      <c r="ID20" s="103">
        <f t="shared" si="4"/>
        <v>-11.624999999999996</v>
      </c>
      <c r="IE20" s="103">
        <f t="shared" si="4"/>
        <v>2.6610000000000023</v>
      </c>
      <c r="IF20" s="103">
        <f t="shared" si="4"/>
        <v>6.694</v>
      </c>
      <c r="IG20" s="103">
        <f t="shared" si="4"/>
        <v>5.7099999999999929</v>
      </c>
      <c r="IH20" s="103">
        <f t="shared" si="4"/>
        <v>7.0969999999999978</v>
      </c>
      <c r="II20" s="103" t="e">
        <f t="shared" si="4"/>
        <v>#DIV/0!</v>
      </c>
      <c r="IJ20" s="103" t="e">
        <f t="shared" si="4"/>
        <v>#DIV/0!</v>
      </c>
      <c r="IK20" s="103">
        <f t="shared" si="4"/>
        <v>8.0000000000080007E-3</v>
      </c>
      <c r="IL20" s="103">
        <f t="shared" si="4"/>
        <v>2.0000000000000018</v>
      </c>
      <c r="IM20" s="103">
        <f t="shared" si="5"/>
        <v>5.8189999999999964</v>
      </c>
      <c r="IN20" s="103" t="e">
        <f t="shared" si="5"/>
        <v>#DIV/0!</v>
      </c>
      <c r="IO20" s="103">
        <f t="shared" si="5"/>
        <v>-0.66199999999999593</v>
      </c>
      <c r="IP20" s="103">
        <f t="shared" si="5"/>
        <v>-0.56100000000000039</v>
      </c>
      <c r="IQ20" s="103">
        <f t="shared" si="5"/>
        <v>-0.97699999999999454</v>
      </c>
      <c r="IR20" s="103">
        <f t="shared" si="5"/>
        <v>-1.5989999999999949</v>
      </c>
      <c r="IS20" s="103">
        <f t="shared" si="5"/>
        <v>3.400000000000003</v>
      </c>
      <c r="IT20" s="103">
        <f t="shared" si="5"/>
        <v>6.2300000000000022</v>
      </c>
      <c r="IU20" s="103">
        <f t="shared" si="5"/>
        <v>-0.57599999999999874</v>
      </c>
      <c r="IV20" s="103">
        <f t="shared" si="5"/>
        <v>1.3130000000000086</v>
      </c>
      <c r="IW20" s="103">
        <f t="shared" si="5"/>
        <v>4.7500000000000098</v>
      </c>
      <c r="IX20" s="103">
        <f t="shared" si="5"/>
        <v>7.9560000000000075</v>
      </c>
      <c r="IY20" s="103">
        <f t="shared" si="5"/>
        <v>2.3139999999999938</v>
      </c>
      <c r="IZ20" s="103">
        <f t="shared" si="5"/>
        <v>3.770999999999991</v>
      </c>
      <c r="JA20" s="103">
        <f t="shared" si="5"/>
        <v>-0.83499999999999686</v>
      </c>
      <c r="JB20" s="103">
        <f t="shared" si="5"/>
        <v>-0.51799999999999624</v>
      </c>
      <c r="JC20" s="103">
        <f t="shared" si="6"/>
        <v>6.8769999999999998</v>
      </c>
      <c r="JD20" s="103" t="e">
        <f t="shared" si="6"/>
        <v>#DIV/0!</v>
      </c>
      <c r="JE20" s="103" t="e">
        <f t="shared" si="6"/>
        <v>#DIV/0!</v>
      </c>
      <c r="JF20" s="103">
        <f t="shared" si="6"/>
        <v>4.2010000000000103</v>
      </c>
      <c r="JG20" s="103">
        <f t="shared" si="6"/>
        <v>2.737999999999996</v>
      </c>
      <c r="JH20" s="103" t="e">
        <f t="shared" si="6"/>
        <v>#DIV/0!</v>
      </c>
      <c r="JI20" s="103">
        <f t="shared" si="6"/>
        <v>1.2639999999999985</v>
      </c>
      <c r="JJ20" s="103">
        <f t="shared" si="6"/>
        <v>5.2289999999999948</v>
      </c>
      <c r="JK20" s="103">
        <f t="shared" si="6"/>
        <v>-0.40000000000001146</v>
      </c>
      <c r="JL20" s="103" t="e">
        <f t="shared" si="6"/>
        <v>#DIV/0!</v>
      </c>
      <c r="JM20" s="103">
        <f t="shared" si="6"/>
        <v>2.8450000000000086</v>
      </c>
      <c r="JN20" s="103">
        <f t="shared" si="6"/>
        <v>5.4559999999999942</v>
      </c>
      <c r="JO20" s="103">
        <f t="shared" si="6"/>
        <v>4.936000000000007</v>
      </c>
      <c r="JP20" s="103">
        <f t="shared" si="6"/>
        <v>5.2440000000000042</v>
      </c>
      <c r="JQ20" s="103">
        <f t="shared" si="6"/>
        <v>4.2869999999999964</v>
      </c>
      <c r="JR20" s="103">
        <f t="shared" si="6"/>
        <v>-0.68700000000000427</v>
      </c>
      <c r="JS20" s="103">
        <f t="shared" si="7"/>
        <v>1.527999999999996</v>
      </c>
      <c r="JT20" s="103" t="e">
        <f t="shared" si="7"/>
        <v>#DIV/0!</v>
      </c>
      <c r="JU20" s="103" t="e">
        <f t="shared" si="7"/>
        <v>#DIV/0!</v>
      </c>
      <c r="JV20" s="103">
        <f t="shared" si="7"/>
        <v>11.460000000000004</v>
      </c>
      <c r="JW20" s="103" t="e">
        <f t="shared" si="7"/>
        <v>#DIV/0!</v>
      </c>
      <c r="JX20" s="103" t="e">
        <f t="shared" si="7"/>
        <v>#DIV/0!</v>
      </c>
      <c r="JY20" s="103" t="e">
        <f t="shared" si="7"/>
        <v>#DIV/0!</v>
      </c>
      <c r="JZ20" s="103">
        <f t="shared" si="7"/>
        <v>-1.313999999999993</v>
      </c>
      <c r="KA20" s="103">
        <f t="shared" si="7"/>
        <v>-1.8290000000000028</v>
      </c>
      <c r="KB20" s="103">
        <f t="shared" si="7"/>
        <v>-0.19400000000000528</v>
      </c>
      <c r="KC20" s="103">
        <f t="shared" si="7"/>
        <v>8.0419999999999945</v>
      </c>
      <c r="KD20" s="103" t="e">
        <f t="shared" si="7"/>
        <v>#DIV/0!</v>
      </c>
      <c r="KE20" s="103">
        <f t="shared" si="7"/>
        <v>2.4010000000000087</v>
      </c>
      <c r="KF20" s="103">
        <f t="shared" si="7"/>
        <v>2.7519999999999989</v>
      </c>
      <c r="KG20" s="103">
        <f t="shared" si="7"/>
        <v>2.6580000000000048</v>
      </c>
      <c r="KH20" s="103" t="e">
        <f t="shared" si="7"/>
        <v>#DIV/0!</v>
      </c>
      <c r="KI20" s="103" t="e">
        <f t="shared" si="8"/>
        <v>#DIV/0!</v>
      </c>
      <c r="KJ20" s="103">
        <f t="shared" si="8"/>
        <v>2.0017644732438944</v>
      </c>
      <c r="KK20" s="103" t="e">
        <f t="shared" si="8"/>
        <v>#DIV/0!</v>
      </c>
      <c r="KL20" s="103">
        <f t="shared" si="8"/>
        <v>2.1819010638628678</v>
      </c>
      <c r="KM20" s="103">
        <f t="shared" si="8"/>
        <v>-8.6999996299895415</v>
      </c>
    </row>
    <row r="21" spans="1:299" x14ac:dyDescent="0.25">
      <c r="A21" s="12">
        <v>1994</v>
      </c>
      <c r="B21" s="135">
        <f>+'CIT.34'!B91+PIT.35!B91+VAT.36!B91</f>
        <v>21.113147912925644</v>
      </c>
      <c r="C21" s="135"/>
      <c r="D21" s="135">
        <f>+'CIT.34'!D91+PIT.35!D91+VAT.36!D91</f>
        <v>35.742959044799591</v>
      </c>
      <c r="E21" s="145" t="e">
        <f>+'CIT.34'!E91+PIT.35!E91+VAT.36!E91</f>
        <v>#N/A</v>
      </c>
      <c r="F21" s="135">
        <f>+'CIT.34'!F91+PIT.35!F91+VAT.36!F91</f>
        <v>43.521132658036578</v>
      </c>
      <c r="G21" s="135">
        <f>+'CIT.34'!G91+PIT.35!G91+VAT.36!G91</f>
        <v>13.39253182370024</v>
      </c>
      <c r="H21" s="145" t="e">
        <f>+'CIT.34'!H91+PIT.35!H91+VAT.36!H91</f>
        <v>#N/A</v>
      </c>
      <c r="I21" s="135">
        <f>+'CIT.34'!I91+PIT.35!I91+VAT.36!I91</f>
        <v>34.123670671854846</v>
      </c>
      <c r="J21" s="135">
        <f>+'CIT.34'!J91+PIT.35!J91+VAT.36!J91</f>
        <v>28.665517570996624</v>
      </c>
      <c r="K21" s="135">
        <f>+'CIT.34'!K91+PIT.35!K91+VAT.36!K91</f>
        <v>25.026123266991171</v>
      </c>
      <c r="L21" s="135">
        <f>+'CIT.34'!L91+PIT.35!L91+VAT.36!L91</f>
        <v>14.923974565137229</v>
      </c>
      <c r="M21" s="135"/>
      <c r="N21" s="135">
        <f>+'CIT.34'!N91+PIT.35!N91+VAT.36!N91</f>
        <v>52.923120661232751</v>
      </c>
      <c r="O21" s="145" t="e">
        <f>+'CIT.34'!O91+PIT.35!O91+VAT.36!O91</f>
        <v>#VALUE!</v>
      </c>
      <c r="P21" s="135">
        <f>+'CIT.34'!P91+PIT.35!P91+VAT.36!P91</f>
        <v>33.673988914263589</v>
      </c>
      <c r="Q21" s="135">
        <f>+'CIT.34'!Q91+PIT.35!Q91+VAT.36!Q91</f>
        <v>39.063930247398439</v>
      </c>
      <c r="R21" s="135">
        <f>+'CIT.34'!R91+PIT.35!R91+VAT.36!R91</f>
        <v>27.659933322302258</v>
      </c>
      <c r="S21" s="135">
        <f>+'CIT.34'!S91+PIT.35!S91+VAT.36!S91</f>
        <v>32.946611434405526</v>
      </c>
      <c r="T21" s="135">
        <f>+'CIT.34'!T91+PIT.35!T91+VAT.36!T91</f>
        <v>39.376933280483243</v>
      </c>
      <c r="U21" s="135">
        <f>+'CIT.34'!U91+PIT.35!U91+VAT.36!U91</f>
        <v>39.607872050857615</v>
      </c>
      <c r="V21" s="135">
        <f>+'CIT.34'!V91+PIT.35!V91+VAT.36!V91</f>
        <v>28.696493675386087</v>
      </c>
      <c r="W21" s="135"/>
      <c r="X21" s="135">
        <f>+'CIT.34'!X91+PIT.35!X91+VAT.36!X91</f>
        <v>25.398603175347908</v>
      </c>
      <c r="Y21" s="135"/>
      <c r="Z21" s="135">
        <f>+'CIT.34'!Z91+PIT.35!Z91+VAT.36!Z91</f>
        <v>22.1</v>
      </c>
      <c r="AA21" s="135">
        <f>+'CIT.34'!AA91+PIT.35!AA91+VAT.36!AA91</f>
        <v>27.145081955247825</v>
      </c>
      <c r="AB21" s="135">
        <f>+'CIT.34'!AB91+PIT.35!AB91+VAT.36!AB91</f>
        <v>19.165695464813194</v>
      </c>
      <c r="AC21" s="135">
        <f>+'CIT.34'!AC91+PIT.35!AC91+VAT.36!AC91</f>
        <v>21.678999483237547</v>
      </c>
      <c r="AD21" s="135">
        <f>+'CIT.34'!AD91+PIT.35!AD91+VAT.36!AD91</f>
        <v>26.369503370325177</v>
      </c>
      <c r="AE21" s="135">
        <f>+'CIT.34'!AE91+PIT.35!AE91+VAT.36!AE91</f>
        <v>28.108832303241869</v>
      </c>
      <c r="AF21" s="145" t="e">
        <f>+'CIT.34'!AF91+PIT.35!AF91+VAT.36!AF91</f>
        <v>#N/A</v>
      </c>
      <c r="AG21" s="135">
        <f>+'CIT.34'!AG91+PIT.35!AG91+VAT.36!AG91</f>
        <v>32.930286475023934</v>
      </c>
      <c r="AH21" s="135">
        <f>+'CIT.34'!AH91+PIT.35!AH91+VAT.36!AH91</f>
        <v>39.063557891981525</v>
      </c>
      <c r="AI21" s="135">
        <f>+'CIT.34'!AI91+PIT.35!AI91+VAT.36!AI91</f>
        <v>40.191466725525245</v>
      </c>
      <c r="AJ21" s="145" t="e">
        <f>+'CIT.34'!AJ91+PIT.35!AJ91+VAT.36!AJ91</f>
        <v>#N/A</v>
      </c>
      <c r="AK21" s="135">
        <f>+'CIT.34'!AK91+PIT.35!AK91+VAT.36!AK91</f>
        <v>31.331661770017853</v>
      </c>
      <c r="AL21" s="135">
        <f>+'CIT.34'!AL91+PIT.35!AL91+VAT.36!AL91</f>
        <v>38.665657311280562</v>
      </c>
      <c r="AM21" s="135"/>
      <c r="AN21" s="145" t="e">
        <f>+'CIT.34'!AN91+PIT.35!AN91+VAT.36!AN91</f>
        <v>#VALUE!</v>
      </c>
      <c r="AO21" s="145" t="e">
        <f>+'CIT.34'!AO91+PIT.35!AO91+VAT.36!AO91</f>
        <v>#N/A</v>
      </c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I21" s="135">
        <v>9.4</v>
      </c>
      <c r="CJ21" s="135">
        <v>5.83</v>
      </c>
      <c r="CK21" s="135">
        <v>4.8449999999999998</v>
      </c>
      <c r="CL21" s="135">
        <v>2.4020000000000001</v>
      </c>
      <c r="CM21" s="135">
        <v>-11.7</v>
      </c>
      <c r="CN21" s="135">
        <v>3.2269999999999999</v>
      </c>
      <c r="CO21" s="135">
        <v>4.6669999999999998</v>
      </c>
      <c r="CP21" s="135" t="s">
        <v>224</v>
      </c>
      <c r="CQ21" s="135">
        <v>5.3339999999999996</v>
      </c>
      <c r="CR21" s="135">
        <v>-3.665</v>
      </c>
      <c r="CS21" s="135">
        <v>4.4939999999999998</v>
      </c>
      <c r="CT21" s="135">
        <v>5.0659999999999998</v>
      </c>
      <c r="CU21" s="135">
        <v>5.1470000000000002</v>
      </c>
      <c r="CV21" s="135">
        <v>4.5190000000000001</v>
      </c>
      <c r="CW21" s="135">
        <v>5.9</v>
      </c>
      <c r="CX21" s="135" t="s">
        <v>224</v>
      </c>
      <c r="CY21" s="135">
        <v>5.3289999999999997</v>
      </c>
      <c r="CZ21" s="135">
        <v>4.258</v>
      </c>
      <c r="DA21" s="135">
        <v>4.6900000000000004</v>
      </c>
      <c r="DB21" s="135">
        <v>-1.6419999999999999</v>
      </c>
      <c r="DC21" s="135">
        <v>3.964</v>
      </c>
      <c r="DD21" s="135">
        <v>2.339</v>
      </c>
      <c r="DE21" s="135">
        <v>2.399</v>
      </c>
      <c r="DF21" s="135">
        <v>2</v>
      </c>
      <c r="DG21" s="135">
        <v>3.5</v>
      </c>
      <c r="DH21" s="135">
        <v>-1.3029999999999999</v>
      </c>
      <c r="DI21" s="135">
        <v>2.9470000000000001</v>
      </c>
      <c r="DJ21" s="135">
        <v>3.609</v>
      </c>
      <c r="DK21" s="135">
        <v>6.6589999999999998</v>
      </c>
      <c r="DL21" s="135">
        <v>7.54</v>
      </c>
      <c r="DM21" s="135">
        <v>5.8940000000000001</v>
      </c>
      <c r="DN21" s="135">
        <v>7.0110000000000001</v>
      </c>
      <c r="DO21" s="135">
        <v>2.0739999999999998</v>
      </c>
      <c r="DP21" s="135">
        <v>0.876</v>
      </c>
      <c r="DQ21" s="135">
        <v>9.2690000000000001</v>
      </c>
      <c r="DR21" s="135">
        <v>2.2000000000000002</v>
      </c>
      <c r="DS21" s="135" t="s">
        <v>224</v>
      </c>
      <c r="DT21" s="135">
        <v>3.8210000000000002</v>
      </c>
      <c r="DU21" s="135">
        <v>4.9409999999999998</v>
      </c>
      <c r="DV21" s="135">
        <v>-30.9</v>
      </c>
      <c r="DW21" s="135">
        <v>3.0089999999999999</v>
      </c>
      <c r="DX21" s="135">
        <v>5.5739999999999998</v>
      </c>
      <c r="DY21" s="135">
        <v>5</v>
      </c>
      <c r="DZ21" s="135">
        <v>-1.8</v>
      </c>
      <c r="EA21" s="135">
        <v>5.0549999999999997</v>
      </c>
      <c r="EB21" s="135">
        <v>2.8490000000000002</v>
      </c>
      <c r="EC21" s="135">
        <v>5.3179999999999996</v>
      </c>
      <c r="ED21" s="135">
        <v>12.308</v>
      </c>
      <c r="EE21" s="135">
        <v>5.2389999999999999</v>
      </c>
      <c r="EF21" s="135">
        <v>1.4890000000000001</v>
      </c>
      <c r="EG21" s="135">
        <v>3.9319999999999999</v>
      </c>
      <c r="EH21" s="135">
        <v>-12.7</v>
      </c>
      <c r="EI21" s="135" t="s">
        <v>224</v>
      </c>
      <c r="EJ21" s="135">
        <v>11.096</v>
      </c>
      <c r="EK21" s="135">
        <v>6.2060000000000004</v>
      </c>
      <c r="EL21" s="135">
        <v>5.3</v>
      </c>
      <c r="EM21" s="135">
        <v>3.2</v>
      </c>
      <c r="EN21" s="135">
        <v>2.335</v>
      </c>
      <c r="EO21" s="135">
        <v>3.93</v>
      </c>
      <c r="EP21" s="135">
        <v>1.276</v>
      </c>
      <c r="EQ21" s="135">
        <v>-5.4560000000000004</v>
      </c>
      <c r="ER21" s="135">
        <v>-22.9</v>
      </c>
      <c r="ES21" s="135">
        <v>3.7679999999999998</v>
      </c>
      <c r="ET21" s="135">
        <v>4.0289999999999999</v>
      </c>
      <c r="EU21" s="135">
        <v>7.2809999999999997</v>
      </c>
      <c r="EW21" s="87">
        <f t="shared" si="9"/>
        <v>90.340735824154876</v>
      </c>
      <c r="EX21" s="87">
        <f t="shared" si="9"/>
        <v>121.71642793440348</v>
      </c>
      <c r="EY21" s="87">
        <f t="shared" si="9"/>
        <v>153.09377770124846</v>
      </c>
      <c r="EZ21" s="87">
        <f t="shared" si="9"/>
        <v>132.93201532405203</v>
      </c>
      <c r="FA21" s="87">
        <f t="shared" si="9"/>
        <v>88.3</v>
      </c>
      <c r="FB21" s="87">
        <f t="shared" si="20"/>
        <v>128.97693407002023</v>
      </c>
      <c r="FC21" s="87">
        <f t="shared" si="20"/>
        <v>118.19603477380699</v>
      </c>
      <c r="FD21" s="87"/>
      <c r="FE21" s="87">
        <f t="shared" si="21"/>
        <v>129.29318988595571</v>
      </c>
      <c r="FF21" s="87">
        <f t="shared" si="21"/>
        <v>85.495716851684207</v>
      </c>
      <c r="FG21" s="87">
        <f t="shared" si="21"/>
        <v>137.48679416275849</v>
      </c>
      <c r="FH21" s="87">
        <f t="shared" si="21"/>
        <v>179.04284012125632</v>
      </c>
      <c r="FI21" s="87">
        <f t="shared" si="21"/>
        <v>166.05287927273358</v>
      </c>
      <c r="FJ21" s="87">
        <f t="shared" si="11"/>
        <v>158.71201297156466</v>
      </c>
      <c r="FK21" s="87">
        <f t="shared" si="11"/>
        <v>105.89999999999999</v>
      </c>
      <c r="FL21" s="87"/>
      <c r="FM21" s="87">
        <f t="shared" si="12"/>
        <v>133.89127624142256</v>
      </c>
      <c r="FN21" s="87">
        <f t="shared" si="12"/>
        <v>142.46879425930888</v>
      </c>
      <c r="FO21" s="87">
        <f t="shared" si="12"/>
        <v>121.85872841464713</v>
      </c>
      <c r="FP21" s="87">
        <v>100</v>
      </c>
      <c r="FQ21" s="87">
        <f t="shared" si="13"/>
        <v>127.48651416360163</v>
      </c>
      <c r="FR21" s="87">
        <f t="shared" si="13"/>
        <v>133.40470957679051</v>
      </c>
      <c r="FS21" s="87">
        <f t="shared" si="13"/>
        <v>136.22697444826284</v>
      </c>
      <c r="FT21" s="87">
        <f t="shared" si="13"/>
        <v>114.92649793533276</v>
      </c>
      <c r="FU21" s="87">
        <f t="shared" si="13"/>
        <v>125.82805903529774</v>
      </c>
      <c r="FV21" s="87">
        <f t="shared" si="13"/>
        <v>145.27896485554791</v>
      </c>
      <c r="FW21" s="87">
        <f t="shared" si="13"/>
        <v>97.898083363497136</v>
      </c>
      <c r="FX21" s="87">
        <f t="shared" si="13"/>
        <v>132.60979712534305</v>
      </c>
      <c r="FY21" s="87">
        <f t="shared" si="13"/>
        <v>204.50364911837022</v>
      </c>
      <c r="FZ21" s="87">
        <f t="shared" si="13"/>
        <v>250.81432474912478</v>
      </c>
      <c r="GA21" s="87">
        <f t="shared" si="13"/>
        <v>151.16230874250289</v>
      </c>
      <c r="GB21" s="87">
        <f t="shared" si="13"/>
        <v>180.52705709698537</v>
      </c>
      <c r="GC21" s="87">
        <f t="shared" si="13"/>
        <v>128.8641943205285</v>
      </c>
      <c r="GD21" s="87">
        <f t="shared" si="13"/>
        <v>163.04533790777751</v>
      </c>
      <c r="GE21" s="87">
        <f t="shared" si="13"/>
        <v>356.74654595508525</v>
      </c>
      <c r="GF21" s="87">
        <f t="shared" si="13"/>
        <v>102.2</v>
      </c>
      <c r="GG21" s="87"/>
      <c r="GH21" s="87">
        <f t="shared" si="14"/>
        <v>196.93327167284883</v>
      </c>
      <c r="GI21" s="87">
        <f t="shared" si="14"/>
        <v>140.05634758712083</v>
      </c>
      <c r="GJ21" s="87">
        <f t="shared" si="14"/>
        <v>69.100000000000009</v>
      </c>
      <c r="GK21" s="87">
        <f t="shared" si="15"/>
        <v>137.32397935697338</v>
      </c>
      <c r="GL21" s="87">
        <f t="shared" si="15"/>
        <v>133.06140264695438</v>
      </c>
      <c r="GM21" s="87">
        <f t="shared" si="15"/>
        <v>91.466734714106508</v>
      </c>
      <c r="GN21" s="87">
        <f t="shared" si="15"/>
        <v>98.2</v>
      </c>
      <c r="GO21" s="87">
        <f t="shared" si="16"/>
        <v>148.69728618583395</v>
      </c>
      <c r="GP21" s="87">
        <f t="shared" si="16"/>
        <v>147.07766370034366</v>
      </c>
      <c r="GQ21" s="87">
        <f t="shared" si="16"/>
        <v>157.8131638135574</v>
      </c>
      <c r="GR21" s="87">
        <f t="shared" si="16"/>
        <v>109.10763712397721</v>
      </c>
      <c r="GS21" s="87">
        <f t="shared" si="16"/>
        <v>102.70052112920965</v>
      </c>
      <c r="GT21" s="87">
        <f t="shared" si="16"/>
        <v>155.51304541625876</v>
      </c>
      <c r="GU21" s="87">
        <f t="shared" si="16"/>
        <v>89.362115146386571</v>
      </c>
      <c r="GV21" s="87">
        <f t="shared" si="16"/>
        <v>87.3</v>
      </c>
      <c r="GX21" s="87">
        <f t="shared" si="17"/>
        <v>296.59759225974494</v>
      </c>
      <c r="GY21" s="87">
        <v>100</v>
      </c>
      <c r="GZ21" s="87">
        <f t="shared" ref="GZ21:HI36" si="22">+GZ20*(1+EL21/100)</f>
        <v>105.3</v>
      </c>
      <c r="HA21" s="87">
        <f t="shared" si="22"/>
        <v>103.2</v>
      </c>
      <c r="HB21" s="87">
        <f t="shared" si="18"/>
        <v>139.84995045527555</v>
      </c>
      <c r="HC21" s="87">
        <f t="shared" si="18"/>
        <v>130.16739334039011</v>
      </c>
      <c r="HD21" s="87">
        <f t="shared" si="18"/>
        <v>124.62246421101403</v>
      </c>
      <c r="HE21" s="87">
        <f t="shared" si="18"/>
        <v>181.10305942167759</v>
      </c>
      <c r="HF21" s="87">
        <f t="shared" si="18"/>
        <v>77.100000000000009</v>
      </c>
      <c r="HG21" s="87">
        <f t="shared" si="19"/>
        <v>140.04163998328104</v>
      </c>
      <c r="HH21" s="87">
        <f t="shared" si="19"/>
        <v>153.15840327856367</v>
      </c>
      <c r="HI21" s="87">
        <f t="shared" si="19"/>
        <v>133.43006277037199</v>
      </c>
      <c r="HL21" s="12">
        <v>34.956000000000003</v>
      </c>
      <c r="HM21" s="12">
        <v>0</v>
      </c>
      <c r="HN21" s="12">
        <v>5586.9650000000001</v>
      </c>
      <c r="HO21" s="12">
        <v>46744.525999999998</v>
      </c>
      <c r="HP21" s="12">
        <v>558.99400000000003</v>
      </c>
      <c r="HQ21" s="12">
        <v>38.573999999999998</v>
      </c>
      <c r="HU21" s="103">
        <f t="shared" si="10"/>
        <v>9.4000000000000092</v>
      </c>
      <c r="HV21" s="103">
        <f t="shared" si="10"/>
        <v>5.8300000000000018</v>
      </c>
      <c r="HW21" s="103">
        <f t="shared" si="4"/>
        <v>4.8450000000000104</v>
      </c>
      <c r="HX21" s="103">
        <f t="shared" si="4"/>
        <v>2.401999999999993</v>
      </c>
      <c r="HY21" s="103">
        <f t="shared" si="4"/>
        <v>-11.7</v>
      </c>
      <c r="HZ21" s="103">
        <f t="shared" si="4"/>
        <v>3.2270000000000021</v>
      </c>
      <c r="IA21" s="103">
        <f t="shared" si="4"/>
        <v>4.6669999999999989</v>
      </c>
      <c r="IB21" s="103" t="e">
        <f t="shared" si="4"/>
        <v>#DIV/0!</v>
      </c>
      <c r="IC21" s="103">
        <f t="shared" si="4"/>
        <v>5.3339999999999943</v>
      </c>
      <c r="ID21" s="103">
        <f t="shared" si="4"/>
        <v>-3.664999999999996</v>
      </c>
      <c r="IE21" s="103">
        <f t="shared" si="4"/>
        <v>4.493999999999998</v>
      </c>
      <c r="IF21" s="103">
        <f t="shared" si="4"/>
        <v>5.0659999999999927</v>
      </c>
      <c r="IG21" s="103">
        <f t="shared" si="4"/>
        <v>5.1469999999999905</v>
      </c>
      <c r="IH21" s="103">
        <f t="shared" si="4"/>
        <v>4.5190000000000063</v>
      </c>
      <c r="II21" s="103">
        <f t="shared" si="4"/>
        <v>5.8999999999999941</v>
      </c>
      <c r="IJ21" s="103" t="e">
        <f t="shared" si="4"/>
        <v>#DIV/0!</v>
      </c>
      <c r="IK21" s="103">
        <f t="shared" si="4"/>
        <v>5.329000000000006</v>
      </c>
      <c r="IL21" s="103">
        <f t="shared" si="4"/>
        <v>4.2580000000000062</v>
      </c>
      <c r="IM21" s="103">
        <f t="shared" si="5"/>
        <v>4.6899999999999942</v>
      </c>
      <c r="IN21" s="103" t="e">
        <f t="shared" si="5"/>
        <v>#DIV/0!</v>
      </c>
      <c r="IO21" s="103">
        <f t="shared" si="5"/>
        <v>3.9639999999999898</v>
      </c>
      <c r="IP21" s="103">
        <f t="shared" si="5"/>
        <v>2.3390000000000022</v>
      </c>
      <c r="IQ21" s="103">
        <f t="shared" si="5"/>
        <v>2.3989999999999956</v>
      </c>
      <c r="IR21" s="103">
        <f t="shared" si="5"/>
        <v>2.0000000000000018</v>
      </c>
      <c r="IS21" s="103">
        <f t="shared" si="5"/>
        <v>3.499999999999992</v>
      </c>
      <c r="IT21" s="103">
        <f t="shared" si="5"/>
        <v>-1.3029999999999986</v>
      </c>
      <c r="IU21" s="103">
        <f t="shared" si="5"/>
        <v>2.9470000000000107</v>
      </c>
      <c r="IV21" s="103">
        <f t="shared" si="5"/>
        <v>3.6089999999999955</v>
      </c>
      <c r="IW21" s="103">
        <f t="shared" si="5"/>
        <v>6.6589999999999927</v>
      </c>
      <c r="IX21" s="103">
        <f t="shared" si="5"/>
        <v>7.5399999999999912</v>
      </c>
      <c r="IY21" s="103">
        <f t="shared" si="5"/>
        <v>5.8939999999999992</v>
      </c>
      <c r="IZ21" s="103">
        <f t="shared" si="5"/>
        <v>7.0110000000000117</v>
      </c>
      <c r="JA21" s="103">
        <f t="shared" si="5"/>
        <v>2.0739999999999981</v>
      </c>
      <c r="JB21" s="103">
        <f t="shared" si="5"/>
        <v>0.8760000000000101</v>
      </c>
      <c r="JC21" s="103">
        <f t="shared" si="6"/>
        <v>9.2689999999999948</v>
      </c>
      <c r="JD21" s="103">
        <f t="shared" si="6"/>
        <v>2.200000000000002</v>
      </c>
      <c r="JE21" s="103" t="e">
        <f t="shared" si="6"/>
        <v>#DIV/0!</v>
      </c>
      <c r="JF21" s="103">
        <f t="shared" si="6"/>
        <v>3.8210000000000077</v>
      </c>
      <c r="JG21" s="103">
        <f t="shared" si="6"/>
        <v>4.9409999999999954</v>
      </c>
      <c r="JH21" s="103">
        <f t="shared" si="6"/>
        <v>-30.899999999999995</v>
      </c>
      <c r="JI21" s="103">
        <f t="shared" si="6"/>
        <v>3.008999999999995</v>
      </c>
      <c r="JJ21" s="103">
        <f t="shared" si="6"/>
        <v>5.5739999999999901</v>
      </c>
      <c r="JK21" s="103">
        <f t="shared" si="6"/>
        <v>5.0000000000000044</v>
      </c>
      <c r="JL21" s="103">
        <f t="shared" si="6"/>
        <v>-1.8000000000000016</v>
      </c>
      <c r="JM21" s="103">
        <f t="shared" si="6"/>
        <v>5.0550000000000095</v>
      </c>
      <c r="JN21" s="103">
        <f t="shared" si="6"/>
        <v>2.8489999999999904</v>
      </c>
      <c r="JO21" s="103">
        <f t="shared" si="6"/>
        <v>5.3180000000000005</v>
      </c>
      <c r="JP21" s="103">
        <f t="shared" si="6"/>
        <v>12.308000000000007</v>
      </c>
      <c r="JQ21" s="103">
        <f t="shared" si="6"/>
        <v>5.2389999999999937</v>
      </c>
      <c r="JR21" s="103">
        <f t="shared" si="6"/>
        <v>1.489000000000007</v>
      </c>
      <c r="JS21" s="103">
        <f t="shared" si="7"/>
        <v>3.9320000000000022</v>
      </c>
      <c r="JT21" s="103">
        <f t="shared" si="7"/>
        <v>-12.7</v>
      </c>
      <c r="JU21" s="103" t="e">
        <f t="shared" si="7"/>
        <v>#DIV/0!</v>
      </c>
      <c r="JV21" s="103">
        <f t="shared" si="7"/>
        <v>11.095999999999995</v>
      </c>
      <c r="JW21" s="103" t="e">
        <f t="shared" si="7"/>
        <v>#DIV/0!</v>
      </c>
      <c r="JX21" s="103">
        <f t="shared" si="7"/>
        <v>5.2999999999999936</v>
      </c>
      <c r="JY21" s="103">
        <f t="shared" si="7"/>
        <v>3.2000000000000028</v>
      </c>
      <c r="JZ21" s="103">
        <f t="shared" si="7"/>
        <v>2.3349999999999982</v>
      </c>
      <c r="KA21" s="103">
        <f t="shared" si="7"/>
        <v>3.9299999999999891</v>
      </c>
      <c r="KB21" s="103">
        <f t="shared" si="7"/>
        <v>1.2760000000000105</v>
      </c>
      <c r="KC21" s="103">
        <f t="shared" si="7"/>
        <v>-5.4559999999999942</v>
      </c>
      <c r="KD21" s="103">
        <f t="shared" si="7"/>
        <v>-22.899999999999988</v>
      </c>
      <c r="KE21" s="103">
        <f t="shared" si="7"/>
        <v>3.7679999999999936</v>
      </c>
      <c r="KF21" s="103">
        <f t="shared" si="7"/>
        <v>4.0289999999999937</v>
      </c>
      <c r="KG21" s="103">
        <f t="shared" si="7"/>
        <v>7.2810000000000041</v>
      </c>
      <c r="KH21" s="103" t="e">
        <f t="shared" si="7"/>
        <v>#DIV/0!</v>
      </c>
      <c r="KI21" s="103" t="e">
        <f t="shared" si="8"/>
        <v>#DIV/0!</v>
      </c>
      <c r="KJ21" s="103">
        <f t="shared" si="8"/>
        <v>4.2560171791583334</v>
      </c>
      <c r="KK21" s="103" t="e">
        <f t="shared" si="8"/>
        <v>#DIV/0!</v>
      </c>
      <c r="KL21" s="103">
        <f t="shared" si="8"/>
        <v>4.3736319206344465</v>
      </c>
      <c r="KM21" s="103">
        <f t="shared" si="8"/>
        <v>-12.699999475204859</v>
      </c>
    </row>
    <row r="22" spans="1:299" x14ac:dyDescent="0.25">
      <c r="A22" s="12">
        <v>1995</v>
      </c>
      <c r="B22" s="135">
        <f>+'CIT.34'!B92+PIT.35!B92+VAT.36!B92</f>
        <v>23.334860934694234</v>
      </c>
      <c r="C22" s="135"/>
      <c r="D22" s="135">
        <f>+'CIT.34'!D92+PIT.35!D92+VAT.36!D92</f>
        <v>35.742959044799591</v>
      </c>
      <c r="E22" s="145" t="e">
        <f>+'CIT.34'!E92+PIT.35!E92+VAT.36!E92</f>
        <v>#N/A</v>
      </c>
      <c r="F22" s="135">
        <f>+'CIT.34'!F92+PIT.35!F92+VAT.36!F92</f>
        <v>43.521132658036578</v>
      </c>
      <c r="G22" s="135">
        <f>+'CIT.34'!G92+PIT.35!G92+VAT.36!G92</f>
        <v>13.39253182370024</v>
      </c>
      <c r="H22" s="145" t="e">
        <f>+'CIT.34'!H92+PIT.35!H92+VAT.36!H92</f>
        <v>#N/A</v>
      </c>
      <c r="I22" s="135">
        <f>+'CIT.34'!I92+PIT.35!I92+VAT.36!I92</f>
        <v>34.123670671854846</v>
      </c>
      <c r="J22" s="135">
        <f>+'CIT.34'!J92+PIT.35!J92+VAT.36!J92</f>
        <v>28.710789337234342</v>
      </c>
      <c r="K22" s="135">
        <f>+'CIT.34'!K92+PIT.35!K92+VAT.36!K92</f>
        <v>19.79349243075642</v>
      </c>
      <c r="L22" s="135">
        <f>+'CIT.34'!L92+PIT.35!L92+VAT.36!L92</f>
        <v>16.01047434031873</v>
      </c>
      <c r="M22" s="135"/>
      <c r="N22" s="135">
        <f>+'CIT.34'!N92+PIT.35!N92+VAT.36!N92</f>
        <v>52.230451031854223</v>
      </c>
      <c r="O22" s="145" t="e">
        <f>+'CIT.34'!O92+PIT.35!O92+VAT.36!O92</f>
        <v>#VALUE!</v>
      </c>
      <c r="P22" s="135">
        <f>+'CIT.34'!P92+PIT.35!P92+VAT.36!P92</f>
        <v>33.673988914263589</v>
      </c>
      <c r="Q22" s="135">
        <f>+'CIT.34'!Q92+PIT.35!Q92+VAT.36!Q92</f>
        <v>39.233329761369262</v>
      </c>
      <c r="R22" s="135">
        <f>+'CIT.34'!R92+PIT.35!R92+VAT.36!R92</f>
        <v>29.094425947000836</v>
      </c>
      <c r="S22" s="135">
        <f>+'CIT.34'!S92+PIT.35!S92+VAT.36!S92</f>
        <v>25.729033622157871</v>
      </c>
      <c r="T22" s="135">
        <f>+'CIT.34'!T92+PIT.35!T92+VAT.36!T92</f>
        <v>39.376933280483243</v>
      </c>
      <c r="U22" s="135">
        <f>+'CIT.34'!U92+PIT.35!U92+VAT.36!U92</f>
        <v>39.607872050857615</v>
      </c>
      <c r="V22" s="135">
        <f>+'CIT.34'!V92+PIT.35!V92+VAT.36!V92</f>
        <v>28.207125356352837</v>
      </c>
      <c r="W22" s="135">
        <f>+'CIT.34'!W92+PIT.35!W92+VAT.36!W92</f>
        <v>24.300338485539129</v>
      </c>
      <c r="X22" s="135">
        <f>+'CIT.34'!X92+PIT.35!X92+VAT.36!X92</f>
        <v>26.193924897905354</v>
      </c>
      <c r="Y22" s="135">
        <f>+'CIT.34'!Y92+PIT.35!Y92+VAT.36!Y92</f>
        <v>26.135712075383054</v>
      </c>
      <c r="Z22" s="135">
        <f>+'CIT.34'!Z92+PIT.35!Z92+VAT.36!Z92</f>
        <v>24.5</v>
      </c>
      <c r="AA22" s="135">
        <f>+'CIT.34'!AA92+PIT.35!AA92+VAT.36!AA92</f>
        <v>27.145081955247825</v>
      </c>
      <c r="AB22" s="135">
        <f>+'CIT.34'!AB92+PIT.35!AB92+VAT.36!AB92</f>
        <v>19.542261187784959</v>
      </c>
      <c r="AC22" s="135">
        <f>+'CIT.34'!AC92+PIT.35!AC92+VAT.36!AC92</f>
        <v>21.678999483237547</v>
      </c>
      <c r="AD22" s="135">
        <f>+'CIT.34'!AD92+PIT.35!AD92+VAT.36!AD92</f>
        <v>26.369503370325177</v>
      </c>
      <c r="AE22" s="135">
        <f>+'CIT.34'!AE92+PIT.35!AE92+VAT.36!AE92</f>
        <v>28.578322037659078</v>
      </c>
      <c r="AF22" s="145" t="e">
        <f>+'CIT.34'!AF92+PIT.35!AF92+VAT.36!AF92</f>
        <v>#N/A</v>
      </c>
      <c r="AG22" s="135">
        <f>+'CIT.34'!AG92+PIT.35!AG92+VAT.36!AG92</f>
        <v>32.176326655762551</v>
      </c>
      <c r="AH22" s="135">
        <f>+'CIT.34'!AH92+PIT.35!AH92+VAT.36!AH92</f>
        <v>39.416910752153832</v>
      </c>
      <c r="AI22" s="135">
        <f>+'CIT.34'!AI92+PIT.35!AI92+VAT.36!AI92</f>
        <v>43.273193509770223</v>
      </c>
      <c r="AJ22" s="145" t="e">
        <f>+'CIT.34'!AJ92+PIT.35!AJ92+VAT.36!AJ92</f>
        <v>#N/A</v>
      </c>
      <c r="AK22" s="135">
        <f>+'CIT.34'!AK92+PIT.35!AK92+VAT.36!AK92</f>
        <v>31.331661770017853</v>
      </c>
      <c r="AL22" s="135">
        <f>+'CIT.34'!AL92+PIT.35!AL92+VAT.36!AL92</f>
        <v>38.665657311280562</v>
      </c>
      <c r="AM22" s="135"/>
      <c r="AN22" s="145" t="e">
        <f>+'CIT.34'!AN92+PIT.35!AN92+VAT.36!AN92</f>
        <v>#VALUE!</v>
      </c>
      <c r="AO22" s="145" t="e">
        <f>+'CIT.34'!AO92+PIT.35!AO92+VAT.36!AO92</f>
        <v>#N/A</v>
      </c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I22" s="135">
        <v>8.9</v>
      </c>
      <c r="CJ22" s="135">
        <v>-2.8450000000000002</v>
      </c>
      <c r="CK22" s="135">
        <v>2.956</v>
      </c>
      <c r="CL22" s="135">
        <v>2.6680000000000001</v>
      </c>
      <c r="CM22" s="135">
        <v>-11.084</v>
      </c>
      <c r="CN22" s="135">
        <v>2.3849999999999998</v>
      </c>
      <c r="CO22" s="135">
        <v>4.6779999999999999</v>
      </c>
      <c r="CP22" s="135" t="s">
        <v>224</v>
      </c>
      <c r="CQ22" s="135">
        <v>4.4169999999999998</v>
      </c>
      <c r="CR22" s="135">
        <v>-1.601</v>
      </c>
      <c r="CS22" s="135">
        <v>2.694</v>
      </c>
      <c r="CT22" s="135">
        <v>8.8759999999999994</v>
      </c>
      <c r="CU22" s="135">
        <v>5.202</v>
      </c>
      <c r="CV22" s="135">
        <v>4.1539999999999999</v>
      </c>
      <c r="CW22" s="135">
        <v>6.6340000000000003</v>
      </c>
      <c r="CX22" s="135" t="s">
        <v>224</v>
      </c>
      <c r="CY22" s="135">
        <v>3.0289999999999999</v>
      </c>
      <c r="CZ22" s="135">
        <v>2.2530000000000001</v>
      </c>
      <c r="DA22" s="135">
        <v>4.7350000000000003</v>
      </c>
      <c r="DB22" s="135">
        <v>2.1549999999999998</v>
      </c>
      <c r="DC22" s="135">
        <v>4.2169999999999996</v>
      </c>
      <c r="DD22" s="135">
        <v>2.2320000000000002</v>
      </c>
      <c r="DE22" s="135">
        <v>1.5409999999999999</v>
      </c>
      <c r="DF22" s="135">
        <v>2.1</v>
      </c>
      <c r="DG22" s="135">
        <v>4.4000000000000004</v>
      </c>
      <c r="DH22" s="135">
        <v>4.08</v>
      </c>
      <c r="DI22" s="135">
        <v>2.5409999999999999</v>
      </c>
      <c r="DJ22" s="135">
        <v>0.11700000000000001</v>
      </c>
      <c r="DK22" s="135">
        <v>7.5750000000000002</v>
      </c>
      <c r="DL22" s="135">
        <v>8.2200000000000006</v>
      </c>
      <c r="DM22" s="135">
        <v>9.593</v>
      </c>
      <c r="DN22" s="135">
        <v>9.6539999999999999</v>
      </c>
      <c r="DO22" s="135">
        <v>2.6829999999999998</v>
      </c>
      <c r="DP22" s="135">
        <v>2.6309999999999998</v>
      </c>
      <c r="DQ22" s="135">
        <v>9.6150000000000002</v>
      </c>
      <c r="DR22" s="135">
        <v>-2.0840000000000001</v>
      </c>
      <c r="DS22" s="135" t="s">
        <v>224</v>
      </c>
      <c r="DT22" s="135">
        <v>1.4319999999999999</v>
      </c>
      <c r="DU22" s="135">
        <v>-6.2910000000000004</v>
      </c>
      <c r="DV22" s="135">
        <v>-1.4279999999999999</v>
      </c>
      <c r="DW22" s="135">
        <v>2.7730000000000001</v>
      </c>
      <c r="DX22" s="135">
        <v>4.9020000000000001</v>
      </c>
      <c r="DY22" s="135">
        <v>5.9119999999999999</v>
      </c>
      <c r="DZ22" s="135">
        <v>-1.1000000000000001</v>
      </c>
      <c r="EA22" s="135">
        <v>4.1559999999999997</v>
      </c>
      <c r="EB22" s="135">
        <v>1.752</v>
      </c>
      <c r="EC22" s="135">
        <v>6.8230000000000004</v>
      </c>
      <c r="ED22" s="135">
        <v>7.4109999999999996</v>
      </c>
      <c r="EE22" s="135">
        <v>6.7279999999999998</v>
      </c>
      <c r="EF22" s="135">
        <v>2.3069999999999999</v>
      </c>
      <c r="EG22" s="135">
        <v>7.1379999999999999</v>
      </c>
      <c r="EH22" s="135">
        <v>-4.0999999999999996</v>
      </c>
      <c r="EI22" s="135" t="s">
        <v>224</v>
      </c>
      <c r="EJ22" s="135">
        <v>7.1749999999999998</v>
      </c>
      <c r="EK22" s="135">
        <v>7.8719999999999999</v>
      </c>
      <c r="EL22" s="135">
        <v>4.0999999999999996</v>
      </c>
      <c r="EM22" s="135">
        <v>3.1</v>
      </c>
      <c r="EN22" s="135">
        <v>4.1219999999999999</v>
      </c>
      <c r="EO22" s="135">
        <v>3.9350000000000001</v>
      </c>
      <c r="EP22" s="135">
        <v>0.57099999999999995</v>
      </c>
      <c r="EQ22" s="135">
        <v>7.19</v>
      </c>
      <c r="ER22" s="135">
        <v>-12.2</v>
      </c>
      <c r="ES22" s="135">
        <v>2.444</v>
      </c>
      <c r="ET22" s="135">
        <v>2.6840000000000002</v>
      </c>
      <c r="EU22" s="135">
        <v>-1.448</v>
      </c>
      <c r="EW22" s="87">
        <f t="shared" si="9"/>
        <v>98.381061312504656</v>
      </c>
      <c r="EX22" s="87">
        <f t="shared" si="9"/>
        <v>118.25359555966971</v>
      </c>
      <c r="EY22" s="87">
        <f t="shared" si="9"/>
        <v>157.61922977009738</v>
      </c>
      <c r="EZ22" s="87">
        <f t="shared" si="9"/>
        <v>136.47864149289774</v>
      </c>
      <c r="FA22" s="87">
        <f t="shared" si="9"/>
        <v>78.512827999999999</v>
      </c>
      <c r="FB22" s="87">
        <f t="shared" si="20"/>
        <v>132.05303394759019</v>
      </c>
      <c r="FC22" s="87">
        <f t="shared" si="20"/>
        <v>123.72524528052568</v>
      </c>
      <c r="FD22" s="87"/>
      <c r="FE22" s="87">
        <f t="shared" si="21"/>
        <v>135.00407008321838</v>
      </c>
      <c r="FF22" s="87">
        <f t="shared" si="21"/>
        <v>84.126930424888741</v>
      </c>
      <c r="FG22" s="87">
        <f t="shared" si="21"/>
        <v>141.19068839750318</v>
      </c>
      <c r="FH22" s="87">
        <f t="shared" si="21"/>
        <v>194.93468261041903</v>
      </c>
      <c r="FI22" s="87">
        <f t="shared" si="21"/>
        <v>174.69095005250117</v>
      </c>
      <c r="FJ22" s="87">
        <f t="shared" si="11"/>
        <v>165.30490999040344</v>
      </c>
      <c r="FK22" s="87">
        <f t="shared" si="11"/>
        <v>112.925406</v>
      </c>
      <c r="FL22" s="87"/>
      <c r="FM22" s="87">
        <f t="shared" si="12"/>
        <v>137.94684299877525</v>
      </c>
      <c r="FN22" s="87">
        <f t="shared" si="12"/>
        <v>145.6786161939711</v>
      </c>
      <c r="FO22" s="87">
        <f t="shared" si="12"/>
        <v>127.62873920508068</v>
      </c>
      <c r="FP22" s="87">
        <f t="shared" si="12"/>
        <v>102.155</v>
      </c>
      <c r="FQ22" s="87">
        <f t="shared" si="13"/>
        <v>132.86262046588072</v>
      </c>
      <c r="FR22" s="87">
        <f t="shared" si="13"/>
        <v>136.38230269454445</v>
      </c>
      <c r="FS22" s="87">
        <f t="shared" si="13"/>
        <v>138.32623212451057</v>
      </c>
      <c r="FT22" s="87">
        <f t="shared" si="13"/>
        <v>117.33995439197474</v>
      </c>
      <c r="FU22" s="87">
        <f t="shared" si="13"/>
        <v>131.36449363285084</v>
      </c>
      <c r="FV22" s="87">
        <f t="shared" si="13"/>
        <v>151.20634662165426</v>
      </c>
      <c r="FW22" s="87">
        <f t="shared" si="13"/>
        <v>100.38567366176359</v>
      </c>
      <c r="FX22" s="87">
        <f t="shared" si="13"/>
        <v>132.76495058797968</v>
      </c>
      <c r="FY22" s="87">
        <f t="shared" si="13"/>
        <v>219.99480053908675</v>
      </c>
      <c r="FZ22" s="87">
        <f t="shared" si="13"/>
        <v>271.43126224350283</v>
      </c>
      <c r="GA22" s="87">
        <f t="shared" si="13"/>
        <v>165.6633090201712</v>
      </c>
      <c r="GB22" s="87">
        <f t="shared" si="13"/>
        <v>197.95513918912835</v>
      </c>
      <c r="GC22" s="87">
        <f t="shared" si="13"/>
        <v>132.32162065414826</v>
      </c>
      <c r="GD22" s="87">
        <f t="shared" si="13"/>
        <v>167.33506074813116</v>
      </c>
      <c r="GE22" s="87">
        <f t="shared" si="13"/>
        <v>391.04772634866669</v>
      </c>
      <c r="GF22" s="87">
        <f t="shared" si="13"/>
        <v>100.07015200000001</v>
      </c>
      <c r="GG22" s="87"/>
      <c r="GH22" s="87">
        <f t="shared" si="14"/>
        <v>199.75335612320404</v>
      </c>
      <c r="GI22" s="87">
        <f t="shared" si="14"/>
        <v>131.24540276041506</v>
      </c>
      <c r="GJ22" s="87">
        <f t="shared" si="14"/>
        <v>68.113252000000017</v>
      </c>
      <c r="GK22" s="87">
        <f t="shared" si="15"/>
        <v>141.13197330454227</v>
      </c>
      <c r="GL22" s="87">
        <f t="shared" si="15"/>
        <v>139.5840726047081</v>
      </c>
      <c r="GM22" s="87">
        <f t="shared" si="15"/>
        <v>96.874248070404491</v>
      </c>
      <c r="GN22" s="87">
        <f t="shared" si="15"/>
        <v>97.119799999999998</v>
      </c>
      <c r="GO22" s="87">
        <f t="shared" si="16"/>
        <v>154.87714539971722</v>
      </c>
      <c r="GP22" s="87">
        <f t="shared" si="16"/>
        <v>149.65446436837368</v>
      </c>
      <c r="GQ22" s="87">
        <f t="shared" si="16"/>
        <v>168.5807559805564</v>
      </c>
      <c r="GR22" s="87">
        <f t="shared" si="16"/>
        <v>117.19360411123515</v>
      </c>
      <c r="GS22" s="87">
        <f t="shared" si="16"/>
        <v>109.61021219078287</v>
      </c>
      <c r="GT22" s="87">
        <f t="shared" si="16"/>
        <v>159.10073137401184</v>
      </c>
      <c r="GU22" s="87">
        <f t="shared" si="16"/>
        <v>95.74078292553564</v>
      </c>
      <c r="GV22" s="87">
        <f t="shared" si="16"/>
        <v>83.720699999999994</v>
      </c>
      <c r="GW22" s="87"/>
      <c r="GX22" s="87">
        <f t="shared" si="17"/>
        <v>317.87846950438166</v>
      </c>
      <c r="GY22" s="87">
        <f t="shared" si="17"/>
        <v>107.87199999999999</v>
      </c>
      <c r="GZ22" s="87">
        <f t="shared" si="22"/>
        <v>109.61729999999999</v>
      </c>
      <c r="HA22" s="87">
        <f t="shared" si="22"/>
        <v>106.39919999999999</v>
      </c>
      <c r="HB22" s="87">
        <f t="shared" si="18"/>
        <v>145.61456541304202</v>
      </c>
      <c r="HC22" s="87">
        <f t="shared" si="18"/>
        <v>135.28948026833444</v>
      </c>
      <c r="HD22" s="87">
        <f t="shared" si="18"/>
        <v>125.33405848165894</v>
      </c>
      <c r="HE22" s="87">
        <f t="shared" si="18"/>
        <v>194.12436939409622</v>
      </c>
      <c r="HF22" s="87">
        <f t="shared" si="18"/>
        <v>67.69380000000001</v>
      </c>
      <c r="HG22" s="87">
        <f t="shared" si="19"/>
        <v>143.46425766447243</v>
      </c>
      <c r="HH22" s="87">
        <f t="shared" si="19"/>
        <v>157.2691748225603</v>
      </c>
      <c r="HI22" s="87">
        <f t="shared" si="19"/>
        <v>131.49799546145701</v>
      </c>
      <c r="HL22" s="12">
        <v>35.744</v>
      </c>
      <c r="HM22" s="12">
        <v>0</v>
      </c>
      <c r="HN22" s="12">
        <v>5845.375</v>
      </c>
      <c r="HO22" s="12">
        <v>44828</v>
      </c>
      <c r="HP22" s="12">
        <v>599.18600000000004</v>
      </c>
      <c r="HQ22" s="12">
        <v>39.692</v>
      </c>
      <c r="HU22" s="103">
        <f t="shared" si="10"/>
        <v>8.8999999999999968</v>
      </c>
      <c r="HV22" s="103">
        <f t="shared" si="10"/>
        <v>-2.8449999999999975</v>
      </c>
      <c r="HW22" s="103">
        <f t="shared" si="4"/>
        <v>2.9560000000000031</v>
      </c>
      <c r="HX22" s="103">
        <f t="shared" si="4"/>
        <v>2.6680000000000037</v>
      </c>
      <c r="HY22" s="103">
        <f t="shared" si="4"/>
        <v>-11.083999999999994</v>
      </c>
      <c r="HZ22" s="103">
        <f t="shared" si="4"/>
        <v>2.3849999999999927</v>
      </c>
      <c r="IA22" s="103">
        <f t="shared" si="4"/>
        <v>4.6780000000000044</v>
      </c>
      <c r="IB22" s="103" t="e">
        <f t="shared" si="4"/>
        <v>#DIV/0!</v>
      </c>
      <c r="IC22" s="103">
        <f t="shared" si="4"/>
        <v>4.4170000000000043</v>
      </c>
      <c r="ID22" s="103">
        <f t="shared" si="4"/>
        <v>-1.601000000000008</v>
      </c>
      <c r="IE22" s="103">
        <f t="shared" si="4"/>
        <v>2.6939999999999964</v>
      </c>
      <c r="IF22" s="103">
        <f t="shared" si="4"/>
        <v>8.8759999999999941</v>
      </c>
      <c r="IG22" s="103">
        <f t="shared" si="4"/>
        <v>5.2019999999999955</v>
      </c>
      <c r="IH22" s="103">
        <f t="shared" si="4"/>
        <v>4.153999999999991</v>
      </c>
      <c r="II22" s="103">
        <f t="shared" si="4"/>
        <v>6.6340000000000066</v>
      </c>
      <c r="IJ22" s="103" t="e">
        <f t="shared" si="4"/>
        <v>#DIV/0!</v>
      </c>
      <c r="IK22" s="103">
        <f t="shared" si="4"/>
        <v>3.0289999999999928</v>
      </c>
      <c r="IL22" s="103">
        <f t="shared" si="4"/>
        <v>2.2529999999999939</v>
      </c>
      <c r="IM22" s="103">
        <f t="shared" si="5"/>
        <v>4.7350000000000003</v>
      </c>
      <c r="IN22" s="103">
        <f t="shared" si="5"/>
        <v>2.1549999999999958</v>
      </c>
      <c r="IO22" s="103">
        <f t="shared" si="5"/>
        <v>4.2170000000000041</v>
      </c>
      <c r="IP22" s="103">
        <f t="shared" si="5"/>
        <v>2.2319999999999895</v>
      </c>
      <c r="IQ22" s="103">
        <f t="shared" si="5"/>
        <v>1.5409999999999924</v>
      </c>
      <c r="IR22" s="103">
        <f t="shared" si="5"/>
        <v>2.0999999999999908</v>
      </c>
      <c r="IS22" s="103">
        <f t="shared" si="5"/>
        <v>4.4000000000000039</v>
      </c>
      <c r="IT22" s="103">
        <f t="shared" si="5"/>
        <v>4.0799999999999947</v>
      </c>
      <c r="IU22" s="103">
        <f t="shared" si="5"/>
        <v>2.5409999999999933</v>
      </c>
      <c r="IV22" s="103">
        <f t="shared" si="5"/>
        <v>0.11699999999998933</v>
      </c>
      <c r="IW22" s="103">
        <f t="shared" si="5"/>
        <v>7.5749999999999984</v>
      </c>
      <c r="IX22" s="103">
        <f t="shared" si="5"/>
        <v>8.220000000000006</v>
      </c>
      <c r="IY22" s="103">
        <f t="shared" si="5"/>
        <v>9.5930000000000071</v>
      </c>
      <c r="IZ22" s="103">
        <f t="shared" si="5"/>
        <v>9.654000000000007</v>
      </c>
      <c r="JA22" s="103">
        <f t="shared" si="5"/>
        <v>2.6829999999999909</v>
      </c>
      <c r="JB22" s="103">
        <f t="shared" si="5"/>
        <v>2.6310000000000056</v>
      </c>
      <c r="JC22" s="103">
        <f t="shared" si="6"/>
        <v>9.6149999999999949</v>
      </c>
      <c r="JD22" s="103">
        <f t="shared" si="6"/>
        <v>-2.083999999999997</v>
      </c>
      <c r="JE22" s="103" t="e">
        <f t="shared" si="6"/>
        <v>#DIV/0!</v>
      </c>
      <c r="JF22" s="103">
        <f t="shared" si="6"/>
        <v>1.432000000000011</v>
      </c>
      <c r="JG22" s="103">
        <f t="shared" si="6"/>
        <v>-6.2909999999999915</v>
      </c>
      <c r="JH22" s="103">
        <f t="shared" si="6"/>
        <v>-1.4279999999999848</v>
      </c>
      <c r="JI22" s="103">
        <f t="shared" si="6"/>
        <v>2.7730000000000032</v>
      </c>
      <c r="JJ22" s="103">
        <f t="shared" si="6"/>
        <v>4.9020000000000064</v>
      </c>
      <c r="JK22" s="103">
        <f t="shared" si="6"/>
        <v>5.9120000000000061</v>
      </c>
      <c r="JL22" s="103">
        <f t="shared" si="6"/>
        <v>-1.100000000000001</v>
      </c>
      <c r="JM22" s="103">
        <f t="shared" si="6"/>
        <v>4.1560000000000041</v>
      </c>
      <c r="JN22" s="103">
        <f t="shared" si="6"/>
        <v>1.751999999999998</v>
      </c>
      <c r="JO22" s="103">
        <f t="shared" si="6"/>
        <v>6.8230000000000013</v>
      </c>
      <c r="JP22" s="103">
        <f t="shared" si="6"/>
        <v>7.4109999999999898</v>
      </c>
      <c r="JQ22" s="103">
        <f t="shared" si="6"/>
        <v>6.7280000000000006</v>
      </c>
      <c r="JR22" s="103">
        <f t="shared" si="6"/>
        <v>2.3069999999999924</v>
      </c>
      <c r="JS22" s="103">
        <f t="shared" si="7"/>
        <v>7.1379999999999999</v>
      </c>
      <c r="JT22" s="103">
        <f t="shared" si="7"/>
        <v>-4.1000000000000032</v>
      </c>
      <c r="JU22" s="103" t="e">
        <f t="shared" si="7"/>
        <v>#DIV/0!</v>
      </c>
      <c r="JV22" s="103">
        <f t="shared" si="7"/>
        <v>7.174999999999998</v>
      </c>
      <c r="JW22" s="103">
        <f t="shared" si="7"/>
        <v>7.8719999999999901</v>
      </c>
      <c r="JX22" s="103">
        <f t="shared" si="7"/>
        <v>4.0999999999999925</v>
      </c>
      <c r="JY22" s="103">
        <f t="shared" si="7"/>
        <v>3.0999999999999917</v>
      </c>
      <c r="JZ22" s="103">
        <f t="shared" si="7"/>
        <v>4.1220000000000034</v>
      </c>
      <c r="KA22" s="103">
        <f t="shared" si="7"/>
        <v>3.9349999999999996</v>
      </c>
      <c r="KB22" s="103">
        <f t="shared" si="7"/>
        <v>0.57100000000001039</v>
      </c>
      <c r="KC22" s="103">
        <f t="shared" si="7"/>
        <v>7.1900000000000075</v>
      </c>
      <c r="KD22" s="103">
        <f t="shared" si="7"/>
        <v>-12.2</v>
      </c>
      <c r="KE22" s="103">
        <f t="shared" si="7"/>
        <v>2.4440000000000017</v>
      </c>
      <c r="KF22" s="103">
        <f t="shared" si="7"/>
        <v>2.6839999999999975</v>
      </c>
      <c r="KG22" s="103">
        <f t="shared" si="7"/>
        <v>-1.4479999999999937</v>
      </c>
      <c r="KH22" s="103" t="e">
        <f t="shared" si="7"/>
        <v>#DIV/0!</v>
      </c>
      <c r="KI22" s="103" t="e">
        <f t="shared" si="8"/>
        <v>#DIV/0!</v>
      </c>
      <c r="KJ22" s="103">
        <f t="shared" si="8"/>
        <v>2.2542625014303708</v>
      </c>
      <c r="KK22" s="103" t="e">
        <f t="shared" si="8"/>
        <v>#DIV/0!</v>
      </c>
      <c r="KL22" s="103">
        <f t="shared" si="8"/>
        <v>4.6252303352535717</v>
      </c>
      <c r="KM22" s="103">
        <f t="shared" si="8"/>
        <v>-4.1000009284509531</v>
      </c>
    </row>
    <row r="23" spans="1:299" x14ac:dyDescent="0.25">
      <c r="A23" s="12">
        <v>1996</v>
      </c>
      <c r="B23" s="135">
        <f>+'CIT.34'!B93+PIT.35!B93+VAT.36!B93</f>
        <v>23.854213847637823</v>
      </c>
      <c r="C23" s="135"/>
      <c r="D23" s="135">
        <f>+'CIT.34'!D93+PIT.35!D93+VAT.36!D93</f>
        <v>35.742959044799591</v>
      </c>
      <c r="E23" s="145" t="e">
        <f>+'CIT.34'!E93+PIT.35!E93+VAT.36!E93</f>
        <v>#N/A</v>
      </c>
      <c r="F23" s="135">
        <f>+'CIT.34'!F93+PIT.35!F93+VAT.36!F93</f>
        <v>43.66401179663896</v>
      </c>
      <c r="G23" s="135">
        <f>+'CIT.34'!G93+PIT.35!G93+VAT.36!G93</f>
        <v>13.39253182370024</v>
      </c>
      <c r="H23" s="145" t="e">
        <f>+'CIT.34'!H93+PIT.35!H93+VAT.36!H93</f>
        <v>#N/A</v>
      </c>
      <c r="I23" s="135">
        <f>+'CIT.34'!I93+PIT.35!I93+VAT.36!I93</f>
        <v>32.268610594032126</v>
      </c>
      <c r="J23" s="135">
        <f>+'CIT.34'!J93+PIT.35!J93+VAT.36!J93</f>
        <v>28.710789337234342</v>
      </c>
      <c r="K23" s="135">
        <f>+'CIT.34'!K93+PIT.35!K93+VAT.36!K93</f>
        <v>19.538206583608734</v>
      </c>
      <c r="L23" s="135">
        <f>+'CIT.34'!L93+PIT.35!L93+VAT.36!L93</f>
        <v>16.154968206421536</v>
      </c>
      <c r="M23" s="135"/>
      <c r="N23" s="135">
        <f>+'CIT.34'!N93+PIT.35!N93+VAT.36!N93</f>
        <v>53.519531165157851</v>
      </c>
      <c r="O23" s="145" t="e">
        <f>+'CIT.34'!O93+PIT.35!O93+VAT.36!O93</f>
        <v>#VALUE!</v>
      </c>
      <c r="P23" s="135">
        <f>+'CIT.34'!P93+PIT.35!P93+VAT.36!P93</f>
        <v>33.757740879540542</v>
      </c>
      <c r="Q23" s="135">
        <f>+'CIT.34'!Q93+PIT.35!Q93+VAT.36!Q93</f>
        <v>39.280060661775003</v>
      </c>
      <c r="R23" s="135">
        <f>+'CIT.34'!R93+PIT.35!R93+VAT.36!R93</f>
        <v>29.094425947000836</v>
      </c>
      <c r="S23" s="135">
        <f>+'CIT.34'!S93+PIT.35!S93+VAT.36!S93</f>
        <v>26.47342718805934</v>
      </c>
      <c r="T23" s="135">
        <f>+'CIT.34'!T93+PIT.35!T93+VAT.36!T93</f>
        <v>39.376933280483243</v>
      </c>
      <c r="U23" s="135">
        <f>+'CIT.34'!U93+PIT.35!U93+VAT.36!U93</f>
        <v>39.607872050857615</v>
      </c>
      <c r="V23" s="135">
        <f>+'CIT.34'!V93+PIT.35!V93+VAT.36!V93</f>
        <v>25.815836727888112</v>
      </c>
      <c r="W23" s="135">
        <f>+'CIT.34'!W93+PIT.35!W93+VAT.36!W93</f>
        <v>21.05256491483259</v>
      </c>
      <c r="X23" s="135">
        <f>+'CIT.34'!X93+PIT.35!X93+VAT.36!X93</f>
        <v>25.398603175347908</v>
      </c>
      <c r="Y23" s="135">
        <f>+'CIT.34'!Y93+PIT.35!Y93+VAT.36!Y93</f>
        <v>26.135712075383054</v>
      </c>
      <c r="Z23" s="135">
        <f>+'CIT.34'!Z93+PIT.35!Z93+VAT.36!Z93</f>
        <v>24.5</v>
      </c>
      <c r="AA23" s="135">
        <f>+'CIT.34'!AA93+PIT.35!AA93+VAT.36!AA93</f>
        <v>27.145081955247825</v>
      </c>
      <c r="AB23" s="135">
        <f>+'CIT.34'!AB93+PIT.35!AB93+VAT.36!AB93</f>
        <v>19.542261187784959</v>
      </c>
      <c r="AC23" s="135">
        <f>+'CIT.34'!AC93+PIT.35!AC93+VAT.36!AC93</f>
        <v>21.678999483237547</v>
      </c>
      <c r="AD23" s="135">
        <f>+'CIT.34'!AD93+PIT.35!AD93+VAT.36!AD93</f>
        <v>26.369503370325177</v>
      </c>
      <c r="AE23" s="135">
        <f>+'CIT.34'!AE93+PIT.35!AE93+VAT.36!AE93</f>
        <v>28.578322037659078</v>
      </c>
      <c r="AF23" s="145" t="e">
        <f>+'CIT.34'!AF93+PIT.35!AF93+VAT.36!AF93</f>
        <v>#N/A</v>
      </c>
      <c r="AG23" s="135">
        <f>+'CIT.34'!AG93+PIT.35!AG93+VAT.36!AG93</f>
        <v>33.211478063684254</v>
      </c>
      <c r="AH23" s="135">
        <f>+'CIT.34'!AH93+PIT.35!AH93+VAT.36!AH93</f>
        <v>39.416910752153832</v>
      </c>
      <c r="AI23" s="135">
        <f>+'CIT.34'!AI93+PIT.35!AI93+VAT.36!AI93</f>
        <v>43.387331538816326</v>
      </c>
      <c r="AJ23" s="145" t="e">
        <f>+'CIT.34'!AJ93+PIT.35!AJ93+VAT.36!AJ93</f>
        <v>#N/A</v>
      </c>
      <c r="AK23" s="135">
        <f>+'CIT.34'!AK93+PIT.35!AK93+VAT.36!AK93</f>
        <v>31.331661770017853</v>
      </c>
      <c r="AL23" s="135">
        <f>+'CIT.34'!AL93+PIT.35!AL93+VAT.36!AL93</f>
        <v>38.665657311280562</v>
      </c>
      <c r="AM23" s="135"/>
      <c r="AN23" s="145" t="e">
        <f>+'CIT.34'!AN93+PIT.35!AN93+VAT.36!AN93</f>
        <v>#VALUE!</v>
      </c>
      <c r="AO23" s="145" t="e">
        <f>+'CIT.34'!AO93+PIT.35!AO93+VAT.36!AO93</f>
        <v>#N/A</v>
      </c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I23" s="135">
        <v>9.1</v>
      </c>
      <c r="CJ23" s="135">
        <v>5.5270000000000001</v>
      </c>
      <c r="CK23" s="135">
        <v>4.0309999999999997</v>
      </c>
      <c r="CL23" s="135">
        <v>2.3980000000000001</v>
      </c>
      <c r="CM23" s="135">
        <v>2.7759999999999998</v>
      </c>
      <c r="CN23" s="135">
        <v>1.321</v>
      </c>
      <c r="CO23" s="135">
        <v>4.3609999999999998</v>
      </c>
      <c r="CP23" s="135" t="s">
        <v>224</v>
      </c>
      <c r="CQ23" s="135">
        <v>2.2090000000000001</v>
      </c>
      <c r="CR23" s="135">
        <v>-8.0429999999999993</v>
      </c>
      <c r="CS23" s="135">
        <v>1.619</v>
      </c>
      <c r="CT23" s="135">
        <v>6.89</v>
      </c>
      <c r="CU23" s="135">
        <v>2.056</v>
      </c>
      <c r="CV23" s="135">
        <v>1.35</v>
      </c>
      <c r="CW23" s="135">
        <v>5.8739999999999997</v>
      </c>
      <c r="CX23" s="135">
        <v>4.5250000000000004</v>
      </c>
      <c r="CY23" s="135">
        <v>2.9049999999999998</v>
      </c>
      <c r="CZ23" s="135">
        <v>1.732</v>
      </c>
      <c r="DA23" s="135">
        <v>0.81799999999999995</v>
      </c>
      <c r="DB23" s="135">
        <v>4.9429999999999996</v>
      </c>
      <c r="DC23" s="135">
        <v>3.6669999999999998</v>
      </c>
      <c r="DD23" s="135">
        <v>1.3879999999999999</v>
      </c>
      <c r="DE23" s="135">
        <v>0.81599999999999995</v>
      </c>
      <c r="DF23" s="135">
        <v>2.8620000000000001</v>
      </c>
      <c r="DG23" s="135">
        <v>2.8</v>
      </c>
      <c r="DH23" s="135">
        <v>3.5779999999999998</v>
      </c>
      <c r="DI23" s="135">
        <v>8.2000000000000003E-2</v>
      </c>
      <c r="DJ23" s="135">
        <v>4.5670000000000002</v>
      </c>
      <c r="DK23" s="135">
        <v>7.55</v>
      </c>
      <c r="DL23" s="135">
        <v>7.8179999999999996</v>
      </c>
      <c r="DM23" s="135">
        <v>9.0920000000000005</v>
      </c>
      <c r="DN23" s="135">
        <v>6.0259999999999998</v>
      </c>
      <c r="DO23" s="135">
        <v>1.2669999999999999</v>
      </c>
      <c r="DP23" s="135">
        <v>3.1339999999999999</v>
      </c>
      <c r="DQ23" s="135">
        <v>7.891</v>
      </c>
      <c r="DR23" s="135">
        <v>2.5880000000000001</v>
      </c>
      <c r="DS23" s="135">
        <v>5.2389999999999999</v>
      </c>
      <c r="DT23" s="135">
        <v>1.5149999999999999</v>
      </c>
      <c r="DU23" s="135">
        <v>6.7729999999999997</v>
      </c>
      <c r="DV23" s="135">
        <v>-5.9</v>
      </c>
      <c r="DW23" s="135">
        <v>3.4940000000000002</v>
      </c>
      <c r="DX23" s="135">
        <v>4.0730000000000004</v>
      </c>
      <c r="DY23" s="135">
        <v>6.3440000000000003</v>
      </c>
      <c r="DZ23" s="135">
        <v>1.2</v>
      </c>
      <c r="EA23" s="135">
        <v>5.0279999999999996</v>
      </c>
      <c r="EB23" s="135">
        <v>7.3710000000000004</v>
      </c>
      <c r="EC23" s="135">
        <v>1.5740000000000001</v>
      </c>
      <c r="ED23" s="135">
        <v>2.7989999999999999</v>
      </c>
      <c r="EE23" s="135">
        <v>6.2389999999999999</v>
      </c>
      <c r="EF23" s="135">
        <v>3.504</v>
      </c>
      <c r="EG23" s="135">
        <v>3.948</v>
      </c>
      <c r="EH23" s="135">
        <v>-3.6080000000000001</v>
      </c>
      <c r="EI23" s="135" t="s">
        <v>224</v>
      </c>
      <c r="EJ23" s="135">
        <v>7.4710000000000001</v>
      </c>
      <c r="EK23" s="135">
        <v>6.9409999999999998</v>
      </c>
      <c r="EL23" s="135">
        <v>3.6019999999999999</v>
      </c>
      <c r="EM23" s="135">
        <v>4.3</v>
      </c>
      <c r="EN23" s="135">
        <v>2.4209999999999998</v>
      </c>
      <c r="EO23" s="135">
        <v>1.579</v>
      </c>
      <c r="EP23" s="135">
        <v>0.56000000000000005</v>
      </c>
      <c r="EQ23" s="135">
        <v>7.0069999999999997</v>
      </c>
      <c r="ER23" s="135">
        <v>-10</v>
      </c>
      <c r="ES23" s="135">
        <v>2.4279999999999999</v>
      </c>
      <c r="ET23" s="135">
        <v>3.7719999999999998</v>
      </c>
      <c r="EU23" s="135">
        <v>5.5780000000000003</v>
      </c>
      <c r="EW23" s="87">
        <f t="shared" si="9"/>
        <v>107.33373789194258</v>
      </c>
      <c r="EX23" s="87">
        <f t="shared" si="9"/>
        <v>124.78947178625265</v>
      </c>
      <c r="EY23" s="87">
        <f t="shared" si="9"/>
        <v>163.97286092213002</v>
      </c>
      <c r="EZ23" s="87">
        <f t="shared" si="9"/>
        <v>139.7513993158974</v>
      </c>
      <c r="FA23" s="87">
        <f t="shared" si="9"/>
        <v>80.69234410528</v>
      </c>
      <c r="FB23" s="87">
        <f t="shared" si="20"/>
        <v>133.79745452603785</v>
      </c>
      <c r="FC23" s="87">
        <f t="shared" si="20"/>
        <v>129.1209032272094</v>
      </c>
      <c r="FD23" s="87"/>
      <c r="FE23" s="87">
        <f t="shared" si="21"/>
        <v>137.98630999135668</v>
      </c>
      <c r="FF23" s="87">
        <f t="shared" si="21"/>
        <v>77.360601410814937</v>
      </c>
      <c r="FG23" s="87">
        <f t="shared" si="21"/>
        <v>143.47656564265876</v>
      </c>
      <c r="FH23" s="87">
        <f t="shared" si="21"/>
        <v>208.3656822422769</v>
      </c>
      <c r="FI23" s="87">
        <f t="shared" si="21"/>
        <v>178.28259598558057</v>
      </c>
      <c r="FJ23" s="87">
        <f t="shared" si="11"/>
        <v>167.5365262752739</v>
      </c>
      <c r="FK23" s="87">
        <f t="shared" si="11"/>
        <v>119.55864434844</v>
      </c>
      <c r="FL23" s="87">
        <v>100</v>
      </c>
      <c r="FM23" s="87">
        <f t="shared" si="12"/>
        <v>141.95419878788968</v>
      </c>
      <c r="FN23" s="87">
        <f t="shared" si="12"/>
        <v>148.20176982645069</v>
      </c>
      <c r="FO23" s="87">
        <f t="shared" si="12"/>
        <v>128.67274229177823</v>
      </c>
      <c r="FP23" s="87">
        <f t="shared" si="12"/>
        <v>107.20452165</v>
      </c>
      <c r="FQ23" s="87">
        <f t="shared" si="13"/>
        <v>137.73469275836456</v>
      </c>
      <c r="FR23" s="87">
        <f t="shared" si="13"/>
        <v>138.27528905594471</v>
      </c>
      <c r="FS23" s="87">
        <f t="shared" si="13"/>
        <v>139.45497417864658</v>
      </c>
      <c r="FT23" s="87">
        <f t="shared" si="13"/>
        <v>120.69822388667308</v>
      </c>
      <c r="FU23" s="87">
        <f t="shared" si="13"/>
        <v>135.04269945457065</v>
      </c>
      <c r="FV23" s="87">
        <f t="shared" si="13"/>
        <v>156.61650970377704</v>
      </c>
      <c r="FW23" s="87">
        <f t="shared" si="13"/>
        <v>100.46798991416624</v>
      </c>
      <c r="FX23" s="87">
        <f t="shared" si="13"/>
        <v>138.82832588133272</v>
      </c>
      <c r="FY23" s="87">
        <f t="shared" si="13"/>
        <v>236.60440797978779</v>
      </c>
      <c r="FZ23" s="87">
        <f t="shared" si="13"/>
        <v>292.65175832569986</v>
      </c>
      <c r="GA23" s="87">
        <f t="shared" si="13"/>
        <v>180.72541707628517</v>
      </c>
      <c r="GB23" s="87">
        <f t="shared" si="13"/>
        <v>209.88391587666521</v>
      </c>
      <c r="GC23" s="87">
        <f t="shared" si="13"/>
        <v>133.99813558783632</v>
      </c>
      <c r="GD23" s="87">
        <f t="shared" si="13"/>
        <v>172.57934155197756</v>
      </c>
      <c r="GE23" s="87">
        <f t="shared" si="13"/>
        <v>421.90530243484</v>
      </c>
      <c r="GF23" s="87">
        <f t="shared" si="13"/>
        <v>102.65996753376</v>
      </c>
      <c r="GG23" s="87">
        <v>100</v>
      </c>
      <c r="GH23" s="87">
        <f t="shared" si="14"/>
        <v>202.77961946847057</v>
      </c>
      <c r="GI23" s="87">
        <f t="shared" si="14"/>
        <v>140.13465388937797</v>
      </c>
      <c r="GJ23" s="87">
        <f t="shared" si="14"/>
        <v>64.094570132000015</v>
      </c>
      <c r="GK23" s="87">
        <f t="shared" si="15"/>
        <v>146.06312445180296</v>
      </c>
      <c r="GL23" s="87">
        <f t="shared" si="15"/>
        <v>145.26933188189784</v>
      </c>
      <c r="GM23" s="87">
        <f t="shared" si="15"/>
        <v>103.01995036799094</v>
      </c>
      <c r="GN23" s="87">
        <f t="shared" si="15"/>
        <v>98.285237600000002</v>
      </c>
      <c r="GO23" s="87">
        <f t="shared" si="16"/>
        <v>162.66436827041503</v>
      </c>
      <c r="GP23" s="87">
        <f t="shared" si="16"/>
        <v>160.68549493696651</v>
      </c>
      <c r="GQ23" s="87">
        <f t="shared" si="16"/>
        <v>171.23421707969038</v>
      </c>
      <c r="GR23" s="87">
        <f t="shared" si="16"/>
        <v>120.47385309030861</v>
      </c>
      <c r="GS23" s="87">
        <f t="shared" si="16"/>
        <v>116.44879332936581</v>
      </c>
      <c r="GT23" s="87">
        <f t="shared" si="16"/>
        <v>164.6756210013572</v>
      </c>
      <c r="GU23" s="87">
        <f t="shared" si="16"/>
        <v>99.520629035435789</v>
      </c>
      <c r="GV23" s="87">
        <f t="shared" si="16"/>
        <v>80.700057143999999</v>
      </c>
      <c r="GW23" s="87"/>
      <c r="GX23" s="87">
        <f t="shared" si="17"/>
        <v>341.62716996105405</v>
      </c>
      <c r="GY23" s="87">
        <f t="shared" si="17"/>
        <v>115.35939551999998</v>
      </c>
      <c r="GZ23" s="87">
        <f t="shared" si="22"/>
        <v>113.56571514599997</v>
      </c>
      <c r="HA23" s="87">
        <f t="shared" si="22"/>
        <v>110.97436559999998</v>
      </c>
      <c r="HB23" s="87">
        <f t="shared" si="18"/>
        <v>149.13989404169178</v>
      </c>
      <c r="HC23" s="87">
        <f t="shared" si="18"/>
        <v>137.42570116177143</v>
      </c>
      <c r="HD23" s="87">
        <f t="shared" si="18"/>
        <v>126.03592920915624</v>
      </c>
      <c r="HE23" s="87">
        <f t="shared" si="18"/>
        <v>207.72666395754055</v>
      </c>
      <c r="HF23" s="87">
        <f t="shared" si="18"/>
        <v>60.924420000000012</v>
      </c>
      <c r="HG23" s="87">
        <f t="shared" si="19"/>
        <v>146.94756984056582</v>
      </c>
      <c r="HH23" s="87">
        <f t="shared" si="19"/>
        <v>163.20136809686727</v>
      </c>
      <c r="HI23" s="87">
        <f t="shared" si="19"/>
        <v>138.83295364829706</v>
      </c>
      <c r="HL23" s="12">
        <v>36.363</v>
      </c>
      <c r="HM23" s="12">
        <v>0</v>
      </c>
      <c r="HN23" s="12">
        <v>6187.9359999999997</v>
      </c>
      <c r="HO23" s="12">
        <v>43210.6</v>
      </c>
      <c r="HP23" s="12">
        <v>641.17200000000003</v>
      </c>
      <c r="HQ23" s="12">
        <v>42.16</v>
      </c>
      <c r="HU23" s="103">
        <f t="shared" si="10"/>
        <v>9.0999999999999979</v>
      </c>
      <c r="HV23" s="103">
        <f t="shared" si="10"/>
        <v>5.526999999999993</v>
      </c>
      <c r="HW23" s="103">
        <f t="shared" si="4"/>
        <v>4.0310000000000068</v>
      </c>
      <c r="HX23" s="103">
        <f t="shared" si="4"/>
        <v>2.397999999999989</v>
      </c>
      <c r="HY23" s="103">
        <f t="shared" si="4"/>
        <v>2.7760000000000007</v>
      </c>
      <c r="HZ23" s="103">
        <f t="shared" si="4"/>
        <v>1.3209999999999944</v>
      </c>
      <c r="IA23" s="103">
        <f t="shared" si="4"/>
        <v>4.3609999999999927</v>
      </c>
      <c r="IB23" s="103" t="e">
        <f t="shared" si="4"/>
        <v>#DIV/0!</v>
      </c>
      <c r="IC23" s="103">
        <f t="shared" si="4"/>
        <v>2.2089999999999943</v>
      </c>
      <c r="ID23" s="103">
        <f t="shared" si="4"/>
        <v>-8.0429999999999993</v>
      </c>
      <c r="IE23" s="103">
        <f t="shared" si="4"/>
        <v>1.6189999999999927</v>
      </c>
      <c r="IF23" s="103">
        <f t="shared" si="4"/>
        <v>6.8899999999999961</v>
      </c>
      <c r="IG23" s="103">
        <f t="shared" si="4"/>
        <v>2.0559999999999912</v>
      </c>
      <c r="IH23" s="103">
        <f t="shared" si="4"/>
        <v>1.3500000000000068</v>
      </c>
      <c r="II23" s="103">
        <f t="shared" si="4"/>
        <v>5.8740000000000014</v>
      </c>
      <c r="IJ23" s="103" t="e">
        <f t="shared" si="4"/>
        <v>#DIV/0!</v>
      </c>
      <c r="IK23" s="103">
        <f t="shared" si="4"/>
        <v>2.905000000000002</v>
      </c>
      <c r="IL23" s="103">
        <f t="shared" ref="IL23:JA39" si="23">+(FN23/FN22-1)*100</f>
        <v>1.7320000000000002</v>
      </c>
      <c r="IM23" s="103">
        <f t="shared" si="5"/>
        <v>0.81800000000000761</v>
      </c>
      <c r="IN23" s="103">
        <f t="shared" si="5"/>
        <v>4.9430000000000085</v>
      </c>
      <c r="IO23" s="103">
        <f t="shared" si="5"/>
        <v>3.666999999999998</v>
      </c>
      <c r="IP23" s="103">
        <f t="shared" si="5"/>
        <v>1.3879999999999892</v>
      </c>
      <c r="IQ23" s="103">
        <f t="shared" si="5"/>
        <v>0.81599999999999451</v>
      </c>
      <c r="IR23" s="103">
        <f t="shared" si="5"/>
        <v>2.862000000000009</v>
      </c>
      <c r="IS23" s="103">
        <f t="shared" si="5"/>
        <v>2.8000000000000025</v>
      </c>
      <c r="IT23" s="103">
        <f t="shared" si="5"/>
        <v>3.5779999999999923</v>
      </c>
      <c r="IU23" s="103">
        <f t="shared" si="5"/>
        <v>8.2000000000004292E-2</v>
      </c>
      <c r="IV23" s="103">
        <f t="shared" si="5"/>
        <v>4.5670000000000099</v>
      </c>
      <c r="IW23" s="103">
        <f t="shared" si="5"/>
        <v>7.5499999999999901</v>
      </c>
      <c r="IX23" s="103">
        <f t="shared" si="5"/>
        <v>7.8179999999999916</v>
      </c>
      <c r="IY23" s="103">
        <f t="shared" si="5"/>
        <v>9.0920000000000112</v>
      </c>
      <c r="IZ23" s="103">
        <f t="shared" si="5"/>
        <v>6.025999999999998</v>
      </c>
      <c r="JA23" s="103">
        <f t="shared" si="5"/>
        <v>1.2669999999999959</v>
      </c>
      <c r="JB23" s="103">
        <f t="shared" ref="JB23:JQ39" si="24">+(GD23/GD22-1)*100</f>
        <v>3.1339999999999923</v>
      </c>
      <c r="JC23" s="103">
        <f t="shared" si="6"/>
        <v>7.8910000000000036</v>
      </c>
      <c r="JD23" s="103">
        <f t="shared" si="6"/>
        <v>2.5879999999999903</v>
      </c>
      <c r="JE23" s="103" t="e">
        <f t="shared" si="6"/>
        <v>#DIV/0!</v>
      </c>
      <c r="JF23" s="103">
        <f t="shared" si="6"/>
        <v>1.5149999999999997</v>
      </c>
      <c r="JG23" s="103">
        <f t="shared" si="6"/>
        <v>6.7730000000000068</v>
      </c>
      <c r="JH23" s="103">
        <f t="shared" si="6"/>
        <v>-5.9000000000000057</v>
      </c>
      <c r="JI23" s="103">
        <f t="shared" si="6"/>
        <v>3.4939999999999971</v>
      </c>
      <c r="JJ23" s="103">
        <f t="shared" si="6"/>
        <v>4.0729999999999933</v>
      </c>
      <c r="JK23" s="103">
        <f t="shared" si="6"/>
        <v>6.3439999999999941</v>
      </c>
      <c r="JL23" s="103">
        <f t="shared" si="6"/>
        <v>1.2000000000000011</v>
      </c>
      <c r="JM23" s="103">
        <f t="shared" si="6"/>
        <v>5.0280000000000102</v>
      </c>
      <c r="JN23" s="103">
        <f t="shared" si="6"/>
        <v>7.3709999999999942</v>
      </c>
      <c r="JO23" s="103">
        <f t="shared" si="6"/>
        <v>1.5740000000000087</v>
      </c>
      <c r="JP23" s="103">
        <f t="shared" si="6"/>
        <v>2.7989999999999959</v>
      </c>
      <c r="JQ23" s="103">
        <f t="shared" si="6"/>
        <v>6.2389999999999946</v>
      </c>
      <c r="JR23" s="103">
        <f t="shared" ref="JR23:KG39" si="25">+(GT23/GT22-1)*100</f>
        <v>3.503999999999996</v>
      </c>
      <c r="JS23" s="103">
        <f t="shared" si="7"/>
        <v>3.947999999999996</v>
      </c>
      <c r="JT23" s="103">
        <f t="shared" si="7"/>
        <v>-3.607999999999989</v>
      </c>
      <c r="JU23" s="103" t="e">
        <f t="shared" si="7"/>
        <v>#DIV/0!</v>
      </c>
      <c r="JV23" s="103">
        <f t="shared" si="7"/>
        <v>7.4710000000000054</v>
      </c>
      <c r="JW23" s="103">
        <f t="shared" si="7"/>
        <v>6.9409999999999972</v>
      </c>
      <c r="JX23" s="103">
        <f t="shared" si="7"/>
        <v>3.6019999999999941</v>
      </c>
      <c r="JY23" s="103">
        <f t="shared" si="7"/>
        <v>4.2999999999999927</v>
      </c>
      <c r="JZ23" s="103">
        <f t="shared" si="7"/>
        <v>2.4210000000000065</v>
      </c>
      <c r="KA23" s="103">
        <f t="shared" si="7"/>
        <v>1.5789999999999971</v>
      </c>
      <c r="KB23" s="103">
        <f t="shared" si="7"/>
        <v>0.56000000000000494</v>
      </c>
      <c r="KC23" s="103">
        <f t="shared" si="7"/>
        <v>7.0070000000000077</v>
      </c>
      <c r="KD23" s="103">
        <f t="shared" si="7"/>
        <v>-9.9999999999999982</v>
      </c>
      <c r="KE23" s="103">
        <f t="shared" si="7"/>
        <v>2.4280000000000079</v>
      </c>
      <c r="KF23" s="103">
        <f t="shared" si="7"/>
        <v>3.7719999999999976</v>
      </c>
      <c r="KG23" s="103">
        <f t="shared" si="7"/>
        <v>5.5779999999999941</v>
      </c>
      <c r="KH23" s="103" t="e">
        <f t="shared" ref="KH23:KM48" si="26">+(HJ23/HJ22-1)*100</f>
        <v>#DIV/0!</v>
      </c>
      <c r="KI23" s="103" t="e">
        <f t="shared" si="8"/>
        <v>#DIV/0!</v>
      </c>
      <c r="KJ23" s="103">
        <f t="shared" si="8"/>
        <v>1.7317591763652551</v>
      </c>
      <c r="KK23" s="103" t="e">
        <f t="shared" si="8"/>
        <v>#DIV/0!</v>
      </c>
      <c r="KL23" s="103">
        <f t="shared" si="8"/>
        <v>5.8603767936188822</v>
      </c>
      <c r="KM23" s="103">
        <f t="shared" si="8"/>
        <v>-3.6080128491121632</v>
      </c>
    </row>
    <row r="24" spans="1:299" x14ac:dyDescent="0.25">
      <c r="A24" s="12">
        <v>1997</v>
      </c>
      <c r="B24" s="135">
        <f>+'CIT.34'!B94+PIT.35!B94+VAT.36!B94</f>
        <v>24.113147912925644</v>
      </c>
      <c r="C24" s="135"/>
      <c r="D24" s="135">
        <f>+'CIT.34'!D94+PIT.35!D94+VAT.36!D94</f>
        <v>35.742959044799591</v>
      </c>
      <c r="E24" s="145" t="e">
        <f>+'CIT.34'!E94+PIT.35!E94+VAT.36!E94</f>
        <v>#N/A</v>
      </c>
      <c r="F24" s="135">
        <f>+'CIT.34'!F94+PIT.35!F94+VAT.36!F94</f>
        <v>43.66401179663896</v>
      </c>
      <c r="G24" s="135">
        <f>+'CIT.34'!G94+PIT.35!G94+VAT.36!G94</f>
        <v>13.39253182370024</v>
      </c>
      <c r="H24" s="145" t="e">
        <f>+'CIT.34'!H94+PIT.35!H94+VAT.36!H94</f>
        <v>#N/A</v>
      </c>
      <c r="I24" s="135">
        <f>+'CIT.34'!I94+PIT.35!I94+VAT.36!I94</f>
        <v>32.886963953306363</v>
      </c>
      <c r="J24" s="135">
        <f>+'CIT.34'!J94+PIT.35!J94+VAT.36!J94</f>
        <v>28.710789337234342</v>
      </c>
      <c r="K24" s="135">
        <f>+'CIT.34'!K94+PIT.35!K94+VAT.36!K94</f>
        <v>19.538206583608734</v>
      </c>
      <c r="L24" s="135">
        <f>+'CIT.34'!L94+PIT.35!L94+VAT.36!L94</f>
        <v>16.154968206421536</v>
      </c>
      <c r="M24" s="135"/>
      <c r="N24" s="135">
        <f>+'CIT.34'!N94+PIT.35!N94+VAT.36!N94</f>
        <v>49.806107329029338</v>
      </c>
      <c r="O24" s="145" t="e">
        <f>+'CIT.34'!O94+PIT.35!O94+VAT.36!O94</f>
        <v>#VALUE!</v>
      </c>
      <c r="P24" s="135">
        <f>+'CIT.34'!P94+PIT.35!P94+VAT.36!P94</f>
        <v>33.757740879540542</v>
      </c>
      <c r="Q24" s="135">
        <f>+'CIT.34'!Q94+PIT.35!Q94+VAT.36!Q94</f>
        <v>39.332632924731463</v>
      </c>
      <c r="R24" s="135">
        <f>+'CIT.34'!R94+PIT.35!R94+VAT.36!R94</f>
        <v>29.094425947000836</v>
      </c>
      <c r="S24" s="135">
        <f>+'CIT.34'!S94+PIT.35!S94+VAT.36!S94</f>
        <v>25.356836839207141</v>
      </c>
      <c r="T24" s="135">
        <f>+'CIT.34'!T94+PIT.35!T94+VAT.36!T94</f>
        <v>39.376933280483243</v>
      </c>
      <c r="U24" s="135">
        <f>+'CIT.34'!U94+PIT.35!U94+VAT.36!U94</f>
        <v>39.856395098678249</v>
      </c>
      <c r="V24" s="135">
        <f>+'CIT.34'!V94+PIT.35!V94+VAT.36!V94</f>
        <v>25.815836727888112</v>
      </c>
      <c r="W24" s="135">
        <f>+'CIT.34'!W94+PIT.35!W94+VAT.36!W94</f>
        <v>21.05256491483259</v>
      </c>
      <c r="X24" s="135">
        <f>+'CIT.34'!X94+PIT.35!X94+VAT.36!X94</f>
        <v>25.398603175347908</v>
      </c>
      <c r="Y24" s="135">
        <f>+'CIT.34'!Y94+PIT.35!Y94+VAT.36!Y94</f>
        <v>26.135712075383054</v>
      </c>
      <c r="Z24" s="135">
        <f>+'CIT.34'!Z94+PIT.35!Z94+VAT.36!Z94</f>
        <v>24.5</v>
      </c>
      <c r="AA24" s="135">
        <f>+'CIT.34'!AA94+PIT.35!AA94+VAT.36!AA94</f>
        <v>27.145081955247825</v>
      </c>
      <c r="AB24" s="135">
        <f>+'CIT.34'!AB94+PIT.35!AB94+VAT.36!AB94</f>
        <v>22.829716286463068</v>
      </c>
      <c r="AC24" s="135">
        <f>+'CIT.34'!AC94+PIT.35!AC94+VAT.36!AC94</f>
        <v>21.678999483237547</v>
      </c>
      <c r="AD24" s="135">
        <f>+'CIT.34'!AD94+PIT.35!AD94+VAT.36!AD94</f>
        <v>26.369503370325177</v>
      </c>
      <c r="AE24" s="135">
        <f>+'CIT.34'!AE94+PIT.35!AE94+VAT.36!AE94</f>
        <v>28.266615002286528</v>
      </c>
      <c r="AF24" s="145" t="e">
        <f>+'CIT.34'!AF94+PIT.35!AF94+VAT.36!AF94</f>
        <v>#N/A</v>
      </c>
      <c r="AG24" s="135">
        <f>+'CIT.34'!AG94+PIT.35!AG94+VAT.36!AG94</f>
        <v>33.211478063684254</v>
      </c>
      <c r="AH24" s="135">
        <f>+'CIT.34'!AH94+PIT.35!AH94+VAT.36!AH94</f>
        <v>39.416910752153832</v>
      </c>
      <c r="AI24" s="135">
        <f>+'CIT.34'!AI94+PIT.35!AI94+VAT.36!AI94</f>
        <v>43.387331538816326</v>
      </c>
      <c r="AJ24" s="145" t="e">
        <f>+'CIT.34'!AJ94+PIT.35!AJ94+VAT.36!AJ94</f>
        <v>#N/A</v>
      </c>
      <c r="AK24" s="135">
        <f>+'CIT.34'!AK94+PIT.35!AK94+VAT.36!AK94</f>
        <v>31.331661770017853</v>
      </c>
      <c r="AL24" s="135">
        <f>+'CIT.34'!AL94+PIT.35!AL94+VAT.36!AL94</f>
        <v>38.665657311280562</v>
      </c>
      <c r="AM24" s="135"/>
      <c r="AN24" s="145" t="e">
        <f>+'CIT.34'!AN94+PIT.35!AN94+VAT.36!AN94</f>
        <v>#VALUE!</v>
      </c>
      <c r="AO24" s="145" t="e">
        <f>+'CIT.34'!AO94+PIT.35!AO94+VAT.36!AO94</f>
        <v>#N/A</v>
      </c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I24" s="135">
        <v>-10.923999999999999</v>
      </c>
      <c r="CJ24" s="135">
        <v>8.1110000000000007</v>
      </c>
      <c r="CK24" s="135">
        <v>4.6050000000000004</v>
      </c>
      <c r="CL24" s="135">
        <v>2.0939999999999999</v>
      </c>
      <c r="CM24" s="135">
        <v>11.433999999999999</v>
      </c>
      <c r="CN24" s="135">
        <v>3.794</v>
      </c>
      <c r="CO24" s="135">
        <v>4.9539999999999997</v>
      </c>
      <c r="CP24" s="135">
        <v>22.853000000000002</v>
      </c>
      <c r="CQ24" s="135">
        <v>3.395</v>
      </c>
      <c r="CR24" s="135">
        <v>-14.115</v>
      </c>
      <c r="CS24" s="135">
        <v>4.28</v>
      </c>
      <c r="CT24" s="135">
        <v>7.4160000000000004</v>
      </c>
      <c r="CU24" s="135">
        <v>3.43</v>
      </c>
      <c r="CV24" s="135">
        <v>5.476</v>
      </c>
      <c r="CW24" s="135">
        <v>6.6449999999999996</v>
      </c>
      <c r="CX24" s="135">
        <v>-0.51800000000000002</v>
      </c>
      <c r="CY24" s="135">
        <v>3.26</v>
      </c>
      <c r="CZ24" s="135">
        <v>4.3280000000000003</v>
      </c>
      <c r="DA24" s="135">
        <v>3.1349999999999998</v>
      </c>
      <c r="DB24" s="135">
        <v>13.05</v>
      </c>
      <c r="DC24" s="135">
        <v>6.3339999999999996</v>
      </c>
      <c r="DD24" s="135">
        <v>2.2989999999999999</v>
      </c>
      <c r="DE24" s="135">
        <v>1.7849999999999999</v>
      </c>
      <c r="DF24" s="135">
        <v>4.484</v>
      </c>
      <c r="DG24" s="135">
        <v>4.0999999999999996</v>
      </c>
      <c r="DH24" s="135">
        <v>4.9939999999999998</v>
      </c>
      <c r="DI24" s="135">
        <v>3.1429999999999998</v>
      </c>
      <c r="DJ24" s="135">
        <v>5.7720000000000002</v>
      </c>
      <c r="DK24" s="135">
        <v>4.05</v>
      </c>
      <c r="DL24" s="135">
        <v>4.7</v>
      </c>
      <c r="DM24" s="135">
        <v>10.747</v>
      </c>
      <c r="DN24" s="135">
        <v>3.9249999999999998</v>
      </c>
      <c r="DO24" s="135">
        <v>1.83</v>
      </c>
      <c r="DP24" s="135">
        <v>0.98099999999999998</v>
      </c>
      <c r="DQ24" s="135">
        <v>6.1710000000000003</v>
      </c>
      <c r="DR24" s="135">
        <v>8.8369999999999997</v>
      </c>
      <c r="DS24" s="135">
        <v>8.3109999999999999</v>
      </c>
      <c r="DT24" s="135">
        <v>5.9370000000000003</v>
      </c>
      <c r="DU24" s="135">
        <v>6.8470000000000004</v>
      </c>
      <c r="DV24" s="135">
        <v>1.6</v>
      </c>
      <c r="DW24" s="135">
        <v>4.3280000000000003</v>
      </c>
      <c r="DX24" s="135">
        <v>2.4369999999999998</v>
      </c>
      <c r="DY24" s="135">
        <v>3.9670000000000001</v>
      </c>
      <c r="DZ24" s="135">
        <v>1.351</v>
      </c>
      <c r="EA24" s="135">
        <v>5.2850000000000001</v>
      </c>
      <c r="EB24" s="135">
        <v>6.48</v>
      </c>
      <c r="EC24" s="135">
        <v>4.2430000000000003</v>
      </c>
      <c r="ED24" s="135">
        <v>6.476</v>
      </c>
      <c r="EE24" s="135">
        <v>7.0860000000000003</v>
      </c>
      <c r="EF24" s="135">
        <v>4.4009999999999998</v>
      </c>
      <c r="EG24" s="135">
        <v>-6.0529999999999999</v>
      </c>
      <c r="EH24" s="135">
        <v>1.3819999999999999</v>
      </c>
      <c r="EI24" s="135" t="s">
        <v>224</v>
      </c>
      <c r="EJ24" s="135">
        <v>8.3160000000000007</v>
      </c>
      <c r="EK24" s="135">
        <v>4.4450000000000003</v>
      </c>
      <c r="EL24" s="135">
        <v>5.05</v>
      </c>
      <c r="EM24" s="135">
        <v>2.6</v>
      </c>
      <c r="EN24" s="135">
        <v>3.8650000000000002</v>
      </c>
      <c r="EO24" s="135">
        <v>3.0710000000000002</v>
      </c>
      <c r="EP24" s="135">
        <v>2.234</v>
      </c>
      <c r="EQ24" s="135">
        <v>7.5279999999999996</v>
      </c>
      <c r="ER24" s="135">
        <v>-3</v>
      </c>
      <c r="ES24" s="135">
        <v>4.9089999999999998</v>
      </c>
      <c r="ET24" s="135">
        <v>4.4470000000000001</v>
      </c>
      <c r="EU24" s="135">
        <v>5.6269999999999998</v>
      </c>
      <c r="EW24" s="87">
        <f t="shared" si="9"/>
        <v>95.608600364626767</v>
      </c>
      <c r="EX24" s="87">
        <f t="shared" si="9"/>
        <v>134.91114584283559</v>
      </c>
      <c r="EY24" s="87">
        <f t="shared" si="9"/>
        <v>171.52381116759409</v>
      </c>
      <c r="EZ24" s="87">
        <f t="shared" si="9"/>
        <v>142.67779361757229</v>
      </c>
      <c r="FA24" s="87">
        <f t="shared" si="9"/>
        <v>89.918706730277705</v>
      </c>
      <c r="FB24" s="87">
        <f t="shared" si="20"/>
        <v>138.87372995075575</v>
      </c>
      <c r="FC24" s="87">
        <f t="shared" si="20"/>
        <v>135.51755277308533</v>
      </c>
      <c r="FD24" s="87">
        <v>100</v>
      </c>
      <c r="FE24" s="87">
        <f t="shared" si="21"/>
        <v>142.67094521556322</v>
      </c>
      <c r="FF24" s="87">
        <f t="shared" si="21"/>
        <v>66.441152521678404</v>
      </c>
      <c r="FG24" s="87">
        <f t="shared" si="21"/>
        <v>149.61736265216453</v>
      </c>
      <c r="FH24" s="87">
        <f t="shared" si="21"/>
        <v>223.81808123736417</v>
      </c>
      <c r="FI24" s="87">
        <f t="shared" si="21"/>
        <v>184.39768902788597</v>
      </c>
      <c r="FJ24" s="87">
        <f t="shared" si="11"/>
        <v>176.71082645410789</v>
      </c>
      <c r="FK24" s="87">
        <f t="shared" si="11"/>
        <v>127.50331626539382</v>
      </c>
      <c r="FL24" s="87">
        <f t="shared" si="11"/>
        <v>99.481999999999999</v>
      </c>
      <c r="FM24" s="87">
        <f t="shared" si="12"/>
        <v>146.58190566837487</v>
      </c>
      <c r="FN24" s="87">
        <f t="shared" si="12"/>
        <v>154.61594242453947</v>
      </c>
      <c r="FO24" s="87">
        <f t="shared" si="12"/>
        <v>132.70663276262547</v>
      </c>
      <c r="FP24" s="87">
        <f t="shared" si="12"/>
        <v>121.19471172532501</v>
      </c>
      <c r="FQ24" s="87">
        <f t="shared" si="13"/>
        <v>146.45880819767936</v>
      </c>
      <c r="FR24" s="87">
        <f t="shared" si="13"/>
        <v>141.4542379513409</v>
      </c>
      <c r="FS24" s="87">
        <f t="shared" si="13"/>
        <v>141.94424546773541</v>
      </c>
      <c r="FT24" s="87">
        <f t="shared" si="13"/>
        <v>126.11033224575149</v>
      </c>
      <c r="FU24" s="87">
        <f t="shared" si="13"/>
        <v>140.57945013220805</v>
      </c>
      <c r="FV24" s="87">
        <f t="shared" si="13"/>
        <v>164.43793819838368</v>
      </c>
      <c r="FW24" s="87">
        <f t="shared" si="13"/>
        <v>103.62569883716849</v>
      </c>
      <c r="FX24" s="87">
        <f t="shared" si="13"/>
        <v>146.84149685120323</v>
      </c>
      <c r="FY24" s="87">
        <f t="shared" si="13"/>
        <v>246.1868865029692</v>
      </c>
      <c r="FZ24" s="87">
        <f t="shared" si="13"/>
        <v>306.40639096700772</v>
      </c>
      <c r="GA24" s="87">
        <f t="shared" si="13"/>
        <v>200.14797764947352</v>
      </c>
      <c r="GB24" s="87">
        <f t="shared" si="13"/>
        <v>218.12185957482433</v>
      </c>
      <c r="GC24" s="87">
        <f t="shared" si="13"/>
        <v>136.45030146909372</v>
      </c>
      <c r="GD24" s="87">
        <f t="shared" si="13"/>
        <v>174.27234489260249</v>
      </c>
      <c r="GE24" s="87">
        <f t="shared" si="13"/>
        <v>447.94107864809394</v>
      </c>
      <c r="GF24" s="87">
        <f t="shared" si="13"/>
        <v>111.73202886471837</v>
      </c>
      <c r="GG24" s="87">
        <f t="shared" ref="GG24:GV39" si="27">+GG23*(1+DS24/100)</f>
        <v>108.31100000000001</v>
      </c>
      <c r="GH24" s="87">
        <f t="shared" si="14"/>
        <v>214.81864547631366</v>
      </c>
      <c r="GI24" s="87">
        <f t="shared" si="14"/>
        <v>149.72967364118369</v>
      </c>
      <c r="GJ24" s="87">
        <f t="shared" si="14"/>
        <v>65.120083254112018</v>
      </c>
      <c r="GK24" s="87">
        <f t="shared" si="15"/>
        <v>152.384736478077</v>
      </c>
      <c r="GL24" s="87">
        <f t="shared" si="15"/>
        <v>148.80954549985969</v>
      </c>
      <c r="GM24" s="87">
        <f t="shared" si="15"/>
        <v>107.10675179908915</v>
      </c>
      <c r="GN24" s="87">
        <f t="shared" si="15"/>
        <v>99.613071159975988</v>
      </c>
      <c r="GO24" s="87">
        <f t="shared" si="16"/>
        <v>171.26118013350646</v>
      </c>
      <c r="GP24" s="87">
        <f t="shared" si="16"/>
        <v>171.09791500888193</v>
      </c>
      <c r="GQ24" s="87">
        <f t="shared" si="16"/>
        <v>178.49968491038163</v>
      </c>
      <c r="GR24" s="87">
        <f t="shared" si="16"/>
        <v>128.27573981643698</v>
      </c>
      <c r="GS24" s="87">
        <f t="shared" si="16"/>
        <v>124.70035482468467</v>
      </c>
      <c r="GT24" s="87">
        <f t="shared" si="16"/>
        <v>171.92299508162694</v>
      </c>
      <c r="GU24" s="87">
        <f t="shared" si="16"/>
        <v>93.496645359920862</v>
      </c>
      <c r="GV24" s="87">
        <f t="shared" si="16"/>
        <v>81.815331933730079</v>
      </c>
      <c r="GW24" s="87"/>
      <c r="GX24" s="87">
        <f t="shared" si="17"/>
        <v>370.03688541501526</v>
      </c>
      <c r="GY24" s="87">
        <f t="shared" si="17"/>
        <v>120.48712065086399</v>
      </c>
      <c r="GZ24" s="87">
        <f t="shared" si="22"/>
        <v>119.30078376087297</v>
      </c>
      <c r="HA24" s="87">
        <f t="shared" si="22"/>
        <v>113.85969910559999</v>
      </c>
      <c r="HB24" s="87">
        <f t="shared" si="18"/>
        <v>154.90415094640318</v>
      </c>
      <c r="HC24" s="87">
        <f t="shared" si="18"/>
        <v>141.64604444444944</v>
      </c>
      <c r="HD24" s="87">
        <f t="shared" si="18"/>
        <v>128.85157186768879</v>
      </c>
      <c r="HE24" s="87">
        <f t="shared" si="18"/>
        <v>223.36432722026422</v>
      </c>
      <c r="HF24" s="87">
        <f t="shared" si="18"/>
        <v>59.096687400000008</v>
      </c>
      <c r="HG24" s="87">
        <f t="shared" si="19"/>
        <v>154.16122604403921</v>
      </c>
      <c r="HH24" s="87">
        <f t="shared" si="19"/>
        <v>170.45893293613497</v>
      </c>
      <c r="HI24" s="87">
        <f t="shared" si="19"/>
        <v>146.64508395008676</v>
      </c>
      <c r="HL24" s="12">
        <v>37.936</v>
      </c>
      <c r="HM24" s="12">
        <v>0</v>
      </c>
      <c r="HN24" s="12">
        <v>6508.866</v>
      </c>
      <c r="HO24" s="12">
        <v>43807.8</v>
      </c>
      <c r="HP24" s="12">
        <v>689.43700000000001</v>
      </c>
      <c r="HQ24" s="12">
        <v>43.768000000000001</v>
      </c>
      <c r="HU24" s="103">
        <f t="shared" si="10"/>
        <v>-10.923999999999999</v>
      </c>
      <c r="HV24" s="103">
        <f t="shared" si="10"/>
        <v>8.1110000000000007</v>
      </c>
      <c r="HW24" s="103">
        <f t="shared" si="10"/>
        <v>4.6049999999999924</v>
      </c>
      <c r="HX24" s="103">
        <f t="shared" si="10"/>
        <v>2.0939999999999959</v>
      </c>
      <c r="HY24" s="103">
        <f t="shared" si="10"/>
        <v>11.433999999999989</v>
      </c>
      <c r="HZ24" s="103">
        <f t="shared" si="10"/>
        <v>3.7940000000000085</v>
      </c>
      <c r="IA24" s="103">
        <f t="shared" si="10"/>
        <v>4.9539999999999917</v>
      </c>
      <c r="IB24" s="103" t="e">
        <f t="shared" si="10"/>
        <v>#DIV/0!</v>
      </c>
      <c r="IC24" s="103">
        <f t="shared" si="10"/>
        <v>3.3949999999999925</v>
      </c>
      <c r="ID24" s="103">
        <f t="shared" si="10"/>
        <v>-14.115000000000011</v>
      </c>
      <c r="IE24" s="103">
        <f t="shared" si="10"/>
        <v>4.2799999999999949</v>
      </c>
      <c r="IF24" s="103">
        <f t="shared" si="10"/>
        <v>7.4160000000000004</v>
      </c>
      <c r="IG24" s="103">
        <f t="shared" si="10"/>
        <v>3.4299999999999997</v>
      </c>
      <c r="IH24" s="103">
        <f t="shared" si="10"/>
        <v>5.475999999999992</v>
      </c>
      <c r="II24" s="103">
        <f t="shared" si="10"/>
        <v>6.6449999999999898</v>
      </c>
      <c r="IJ24" s="103">
        <f t="shared" si="10"/>
        <v>-0.51799999999999624</v>
      </c>
      <c r="IK24" s="103">
        <f t="shared" ref="IK24:IY48" si="28">+(FM24/FM23-1)*100</f>
        <v>3.2599999999999962</v>
      </c>
      <c r="IL24" s="103">
        <f t="shared" si="23"/>
        <v>4.3279999999999985</v>
      </c>
      <c r="IM24" s="103">
        <f t="shared" si="23"/>
        <v>3.1349999999999989</v>
      </c>
      <c r="IN24" s="103">
        <f t="shared" si="23"/>
        <v>13.050000000000006</v>
      </c>
      <c r="IO24" s="103">
        <f t="shared" si="23"/>
        <v>6.3339999999999952</v>
      </c>
      <c r="IP24" s="103">
        <f t="shared" si="23"/>
        <v>2.2990000000000066</v>
      </c>
      <c r="IQ24" s="103">
        <f t="shared" si="23"/>
        <v>1.7849999999999921</v>
      </c>
      <c r="IR24" s="103">
        <f t="shared" si="23"/>
        <v>4.4839999999999991</v>
      </c>
      <c r="IS24" s="103">
        <f t="shared" si="23"/>
        <v>4.0999999999999925</v>
      </c>
      <c r="IT24" s="103">
        <f t="shared" si="23"/>
        <v>4.9940000000000095</v>
      </c>
      <c r="IU24" s="103">
        <f t="shared" si="23"/>
        <v>3.1430000000000069</v>
      </c>
      <c r="IV24" s="103">
        <f t="shared" si="23"/>
        <v>5.7719999999999994</v>
      </c>
      <c r="IW24" s="103">
        <f t="shared" si="23"/>
        <v>4.049999999999998</v>
      </c>
      <c r="IX24" s="103">
        <f t="shared" si="23"/>
        <v>4.6999999999999931</v>
      </c>
      <c r="IY24" s="103">
        <f t="shared" si="23"/>
        <v>10.746999999999996</v>
      </c>
      <c r="IZ24" s="103">
        <f t="shared" si="23"/>
        <v>3.9250000000000007</v>
      </c>
      <c r="JA24" s="103">
        <f t="shared" si="23"/>
        <v>1.8299999999999983</v>
      </c>
      <c r="JB24" s="103">
        <f t="shared" si="24"/>
        <v>0.98100000000000964</v>
      </c>
      <c r="JC24" s="103">
        <f t="shared" si="24"/>
        <v>6.1709999999999932</v>
      </c>
      <c r="JD24" s="103">
        <f t="shared" si="24"/>
        <v>8.8370000000000068</v>
      </c>
      <c r="JE24" s="103">
        <f t="shared" si="24"/>
        <v>8.3110000000000017</v>
      </c>
      <c r="JF24" s="103">
        <f t="shared" si="24"/>
        <v>5.9369999999999923</v>
      </c>
      <c r="JG24" s="103">
        <f t="shared" si="24"/>
        <v>6.8470000000000031</v>
      </c>
      <c r="JH24" s="103">
        <f t="shared" si="24"/>
        <v>1.6000000000000014</v>
      </c>
      <c r="JI24" s="103">
        <f t="shared" si="24"/>
        <v>4.3279999999999985</v>
      </c>
      <c r="JJ24" s="103">
        <f t="shared" si="24"/>
        <v>2.4370000000000003</v>
      </c>
      <c r="JK24" s="103">
        <f t="shared" si="24"/>
        <v>3.9670000000000094</v>
      </c>
      <c r="JL24" s="103">
        <f t="shared" si="24"/>
        <v>1.3509999999999911</v>
      </c>
      <c r="JM24" s="103">
        <f t="shared" si="24"/>
        <v>5.2850000000000064</v>
      </c>
      <c r="JN24" s="103">
        <f t="shared" si="24"/>
        <v>6.4799999999999969</v>
      </c>
      <c r="JO24" s="103">
        <f t="shared" si="24"/>
        <v>4.2429999999999968</v>
      </c>
      <c r="JP24" s="103">
        <f t="shared" si="24"/>
        <v>6.4759999999999929</v>
      </c>
      <c r="JQ24" s="103">
        <f t="shared" si="24"/>
        <v>7.0859999999999923</v>
      </c>
      <c r="JR24" s="103">
        <f t="shared" si="25"/>
        <v>4.4010000000000105</v>
      </c>
      <c r="JS24" s="103">
        <f t="shared" si="25"/>
        <v>-6.0529999999999973</v>
      </c>
      <c r="JT24" s="103">
        <f t="shared" si="25"/>
        <v>1.3819999999999943</v>
      </c>
      <c r="JU24" s="103" t="e">
        <f t="shared" si="25"/>
        <v>#DIV/0!</v>
      </c>
      <c r="JV24" s="103">
        <f t="shared" si="25"/>
        <v>8.3159999999999901</v>
      </c>
      <c r="JW24" s="103">
        <f t="shared" si="25"/>
        <v>4.4450000000000101</v>
      </c>
      <c r="JX24" s="103">
        <f t="shared" si="25"/>
        <v>5.0499999999999989</v>
      </c>
      <c r="JY24" s="103">
        <f t="shared" si="25"/>
        <v>2.6000000000000023</v>
      </c>
      <c r="JZ24" s="103">
        <f t="shared" si="25"/>
        <v>3.8650000000000073</v>
      </c>
      <c r="KA24" s="103">
        <f t="shared" si="25"/>
        <v>3.0710000000000015</v>
      </c>
      <c r="KB24" s="103">
        <f t="shared" si="25"/>
        <v>2.2340000000000027</v>
      </c>
      <c r="KC24" s="103">
        <f t="shared" si="25"/>
        <v>7.5280000000000014</v>
      </c>
      <c r="KD24" s="103">
        <f t="shared" si="25"/>
        <v>-3.0000000000000027</v>
      </c>
      <c r="KE24" s="103">
        <f t="shared" si="25"/>
        <v>4.9090000000000078</v>
      </c>
      <c r="KF24" s="103">
        <f t="shared" si="25"/>
        <v>4.447000000000001</v>
      </c>
      <c r="KG24" s="103">
        <f t="shared" si="25"/>
        <v>5.6270000000000042</v>
      </c>
      <c r="KH24" s="103" t="e">
        <f t="shared" si="26"/>
        <v>#DIV/0!</v>
      </c>
      <c r="KI24" s="103" t="e">
        <f t="shared" si="26"/>
        <v>#DIV/0!</v>
      </c>
      <c r="KJ24" s="103">
        <f t="shared" si="26"/>
        <v>4.3258257019497925</v>
      </c>
      <c r="KK24" s="103" t="e">
        <f t="shared" si="26"/>
        <v>#DIV/0!</v>
      </c>
      <c r="KL24" s="103">
        <f t="shared" si="26"/>
        <v>5.1863820181721421</v>
      </c>
      <c r="KM24" s="103">
        <f t="shared" si="26"/>
        <v>1.3820682887995206</v>
      </c>
    </row>
    <row r="25" spans="1:299" x14ac:dyDescent="0.25">
      <c r="A25" s="12">
        <v>1998</v>
      </c>
      <c r="B25" s="135">
        <f>+'CIT.34'!B95+PIT.35!B95+VAT.36!B95</f>
        <v>25.718439282112296</v>
      </c>
      <c r="C25" s="135"/>
      <c r="D25" s="135">
        <f>+'CIT.34'!D95+PIT.35!D95+VAT.36!D95</f>
        <v>36.010586318929072</v>
      </c>
      <c r="E25" s="145" t="e">
        <f>+'CIT.34'!E95+PIT.35!E95+VAT.36!E95</f>
        <v>#N/A</v>
      </c>
      <c r="F25" s="135">
        <f>+'CIT.34'!F95+PIT.35!F95+VAT.36!F95</f>
        <v>42.879135593289767</v>
      </c>
      <c r="G25" s="135">
        <f>+'CIT.34'!G95+PIT.35!G95+VAT.36!G95</f>
        <v>15.872554153951304</v>
      </c>
      <c r="H25" s="145" t="e">
        <f>+'CIT.34'!H95+PIT.35!H95+VAT.36!H95</f>
        <v>#N/A</v>
      </c>
      <c r="I25" s="135">
        <f>+'CIT.34'!I95+PIT.35!I95+VAT.36!I95</f>
        <v>32.936953979290337</v>
      </c>
      <c r="J25" s="135">
        <f>+'CIT.34'!J95+PIT.35!J95+VAT.36!J95</f>
        <v>29.388540498444275</v>
      </c>
      <c r="K25" s="135">
        <f>+'CIT.34'!K95+PIT.35!K95+VAT.36!K95</f>
        <v>20.850202342546375</v>
      </c>
      <c r="L25" s="135">
        <f>+'CIT.34'!L95+PIT.35!L95+VAT.36!L95</f>
        <v>20.984393541002511</v>
      </c>
      <c r="M25" s="135"/>
      <c r="N25" s="135">
        <f>+'CIT.34'!N95+PIT.35!N95+VAT.36!N95</f>
        <v>47.781870305329811</v>
      </c>
      <c r="O25" s="145" t="e">
        <f>+'CIT.34'!O95+PIT.35!O95+VAT.36!O95</f>
        <v>#VALUE!</v>
      </c>
      <c r="P25" s="135">
        <f>+'CIT.34'!P95+PIT.35!P95+VAT.36!P95</f>
        <v>37.145352670589062</v>
      </c>
      <c r="Q25" s="135">
        <f>+'CIT.34'!Q95+PIT.35!Q95+VAT.36!Q95</f>
        <v>39.291996015320088</v>
      </c>
      <c r="R25" s="135">
        <f>+'CIT.34'!R95+PIT.35!R95+VAT.36!R95</f>
        <v>31.984186876067366</v>
      </c>
      <c r="S25" s="135">
        <f>+'CIT.34'!S95+PIT.35!S95+VAT.36!S95</f>
        <v>25.427756987971989</v>
      </c>
      <c r="T25" s="135">
        <f>+'CIT.34'!T95+PIT.35!T95+VAT.36!T95</f>
        <v>36.186902874066504</v>
      </c>
      <c r="U25" s="135">
        <f>+'CIT.34'!U95+PIT.35!U95+VAT.36!U95</f>
        <v>35.841695582151573</v>
      </c>
      <c r="V25" s="135">
        <f>+'CIT.34'!V95+PIT.35!V95+VAT.36!V95</f>
        <v>25.142280587220156</v>
      </c>
      <c r="W25" s="135">
        <f>+'CIT.34'!W95+PIT.35!W95+VAT.36!W95</f>
        <v>21.515384714282874</v>
      </c>
      <c r="X25" s="135">
        <f>+'CIT.34'!X95+PIT.35!X95+VAT.36!X95</f>
        <v>25.703689575379606</v>
      </c>
      <c r="Y25" s="135">
        <f>+'CIT.34'!Y95+PIT.35!Y95+VAT.36!Y95</f>
        <v>26.840053689160005</v>
      </c>
      <c r="Z25" s="135">
        <f>+'CIT.34'!Z95+PIT.35!Z95+VAT.36!Z95</f>
        <v>24.5</v>
      </c>
      <c r="AA25" s="135">
        <f>+'CIT.34'!AA95+PIT.35!AA95+VAT.36!AA95</f>
        <v>26.652545035949942</v>
      </c>
      <c r="AB25" s="135">
        <f>+'CIT.34'!AB95+PIT.35!AB95+VAT.36!AB95</f>
        <v>26.479680667652602</v>
      </c>
      <c r="AC25" s="135">
        <f>+'CIT.34'!AC95+PIT.35!AC95+VAT.36!AC95</f>
        <v>21.89898750084139</v>
      </c>
      <c r="AD25" s="135">
        <f>+'CIT.34'!AD95+PIT.35!AD95+VAT.36!AD95</f>
        <v>26.208367612323514</v>
      </c>
      <c r="AE25" s="135">
        <f>+'CIT.34'!AE95+PIT.35!AE95+VAT.36!AE95</f>
        <v>28.123114922898136</v>
      </c>
      <c r="AF25" s="145" t="e">
        <f>+'CIT.34'!AF95+PIT.35!AF95+VAT.36!AF95</f>
        <v>#N/A</v>
      </c>
      <c r="AG25" s="135">
        <f>+'CIT.34'!AG95+PIT.35!AG95+VAT.36!AG95</f>
        <v>33.638725877795792</v>
      </c>
      <c r="AH25" s="135">
        <f>+'CIT.34'!AH95+PIT.35!AH95+VAT.36!AH95</f>
        <v>33.144684987859421</v>
      </c>
      <c r="AI25" s="135">
        <f>+'CIT.34'!AI95+PIT.35!AI95+VAT.36!AI95</f>
        <v>43.83368532990508</v>
      </c>
      <c r="AJ25" s="145" t="e">
        <f>+'CIT.34'!AJ95+PIT.35!AJ95+VAT.36!AJ95</f>
        <v>#N/A</v>
      </c>
      <c r="AK25" s="135">
        <f>+'CIT.34'!AK95+PIT.35!AK95+VAT.36!AK95</f>
        <v>31.287049693996845</v>
      </c>
      <c r="AL25" s="135">
        <f>+'CIT.34'!AL95+PIT.35!AL95+VAT.36!AL95</f>
        <v>38.874413853507654</v>
      </c>
      <c r="AM25" s="135"/>
      <c r="AN25" s="145" t="e">
        <f>+'CIT.34'!AN95+PIT.35!AN95+VAT.36!AN95</f>
        <v>#N/A</v>
      </c>
      <c r="AO25" s="145" t="e">
        <f>+'CIT.34'!AO95+PIT.35!AO95+VAT.36!AO95</f>
        <v>#N/A</v>
      </c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I25" s="135">
        <v>8.8290000000000006</v>
      </c>
      <c r="CJ25" s="135">
        <v>3.85</v>
      </c>
      <c r="CK25" s="135">
        <v>4.6500000000000004</v>
      </c>
      <c r="CL25" s="135">
        <v>3.581</v>
      </c>
      <c r="CM25" s="135">
        <v>8.4420000000000002</v>
      </c>
      <c r="CN25" s="135">
        <v>1.962</v>
      </c>
      <c r="CO25" s="135">
        <v>5.0289999999999999</v>
      </c>
      <c r="CP25" s="135">
        <v>13.814</v>
      </c>
      <c r="CQ25" s="135">
        <v>0.33800000000000002</v>
      </c>
      <c r="CR25" s="135">
        <v>3.7890000000000001</v>
      </c>
      <c r="CS25" s="135">
        <v>3.8959999999999999</v>
      </c>
      <c r="CT25" s="135">
        <v>4.3559999999999999</v>
      </c>
      <c r="CU25" s="135">
        <v>0.56999999999999995</v>
      </c>
      <c r="CV25" s="135">
        <v>7.1550000000000002</v>
      </c>
      <c r="CW25" s="135">
        <v>1.8620000000000001</v>
      </c>
      <c r="CX25" s="135">
        <v>-0.35699999999999998</v>
      </c>
      <c r="CY25" s="135">
        <v>2.2130000000000001</v>
      </c>
      <c r="CZ25" s="135">
        <v>3.2669999999999999</v>
      </c>
      <c r="DA25" s="135">
        <v>2.6539999999999999</v>
      </c>
      <c r="DB25" s="135">
        <v>4.34</v>
      </c>
      <c r="DC25" s="135">
        <v>5.4569999999999999</v>
      </c>
      <c r="DD25" s="135">
        <v>3.6179999999999999</v>
      </c>
      <c r="DE25" s="135">
        <v>2.02</v>
      </c>
      <c r="DF25" s="135">
        <v>3.895</v>
      </c>
      <c r="DG25" s="135">
        <v>4.5999999999999996</v>
      </c>
      <c r="DH25" s="135">
        <v>2.9020000000000001</v>
      </c>
      <c r="DI25" s="135">
        <v>3.9</v>
      </c>
      <c r="DJ25" s="135">
        <v>7.3630000000000004</v>
      </c>
      <c r="DK25" s="135">
        <v>6.1840000000000002</v>
      </c>
      <c r="DL25" s="135">
        <v>-13.127000000000001</v>
      </c>
      <c r="DM25" s="135">
        <v>8.7579999999999991</v>
      </c>
      <c r="DN25" s="135">
        <v>4.1980000000000004</v>
      </c>
      <c r="DO25" s="135">
        <v>1.8109999999999999</v>
      </c>
      <c r="DP25" s="135">
        <v>-1.27</v>
      </c>
      <c r="DQ25" s="135">
        <v>-5.1289999999999996</v>
      </c>
      <c r="DR25" s="135">
        <v>6.3360000000000003</v>
      </c>
      <c r="DS25" s="135">
        <v>7.476</v>
      </c>
      <c r="DT25" s="135">
        <v>6.492</v>
      </c>
      <c r="DU25" s="135">
        <v>5.1639999999999997</v>
      </c>
      <c r="DV25" s="135">
        <v>-6.5</v>
      </c>
      <c r="DW25" s="135">
        <v>4.6680000000000001</v>
      </c>
      <c r="DX25" s="135">
        <v>0.32900000000000001</v>
      </c>
      <c r="DY25" s="135">
        <v>3.7120000000000002</v>
      </c>
      <c r="DZ25" s="135">
        <v>3.3809999999999998</v>
      </c>
      <c r="EA25" s="135">
        <v>2.6240000000000001</v>
      </c>
      <c r="EB25" s="135">
        <v>7.3319999999999999</v>
      </c>
      <c r="EC25" s="135">
        <v>6.8000000000000005E-2</v>
      </c>
      <c r="ED25" s="135">
        <v>-0.39200000000000002</v>
      </c>
      <c r="EE25" s="135">
        <v>4.9820000000000002</v>
      </c>
      <c r="EF25" s="135">
        <v>4.8079999999999998</v>
      </c>
      <c r="EG25" s="135">
        <v>-4.8179999999999996</v>
      </c>
      <c r="EH25" s="135">
        <v>-5.3449999999999998</v>
      </c>
      <c r="EI25" s="135" t="s">
        <v>224</v>
      </c>
      <c r="EJ25" s="135">
        <v>-2.1909999999999998</v>
      </c>
      <c r="EK25" s="135">
        <v>4.0759999999999996</v>
      </c>
      <c r="EL25" s="135">
        <v>3.28</v>
      </c>
      <c r="EM25" s="135">
        <v>0.5</v>
      </c>
      <c r="EN25" s="135">
        <v>4.4690000000000003</v>
      </c>
      <c r="EO25" s="135">
        <v>4.3120000000000003</v>
      </c>
      <c r="EP25" s="135">
        <v>3.032</v>
      </c>
      <c r="EQ25" s="135">
        <v>3.0920000000000001</v>
      </c>
      <c r="ER25" s="135">
        <v>-1.9</v>
      </c>
      <c r="ES25" s="135">
        <v>3.1539999999999999</v>
      </c>
      <c r="ET25" s="135">
        <v>4.4809999999999999</v>
      </c>
      <c r="EU25" s="135">
        <v>4.5190000000000001</v>
      </c>
      <c r="EW25" s="87">
        <f t="shared" ref="EW25:FL40" si="29">+EW24*(1+CI25/100)</f>
        <v>104.04988369081967</v>
      </c>
      <c r="EX25" s="87">
        <f t="shared" si="29"/>
        <v>140.10522495778477</v>
      </c>
      <c r="EY25" s="87">
        <f t="shared" si="29"/>
        <v>179.49966838688721</v>
      </c>
      <c r="EZ25" s="87">
        <f t="shared" si="29"/>
        <v>147.78708540701754</v>
      </c>
      <c r="FA25" s="87">
        <f t="shared" si="29"/>
        <v>97.509643952447746</v>
      </c>
      <c r="FB25" s="87">
        <f t="shared" si="20"/>
        <v>141.59843253238958</v>
      </c>
      <c r="FC25" s="87">
        <f t="shared" si="20"/>
        <v>142.33273050204377</v>
      </c>
      <c r="FD25" s="87">
        <f t="shared" si="20"/>
        <v>113.81399999999999</v>
      </c>
      <c r="FE25" s="87">
        <f t="shared" si="21"/>
        <v>143.15317301039181</v>
      </c>
      <c r="FF25" s="87">
        <f t="shared" si="21"/>
        <v>68.958607790724798</v>
      </c>
      <c r="FG25" s="87">
        <f t="shared" si="21"/>
        <v>155.44645510109288</v>
      </c>
      <c r="FH25" s="87">
        <f t="shared" si="21"/>
        <v>233.56759685606377</v>
      </c>
      <c r="FI25" s="87">
        <f t="shared" si="21"/>
        <v>185.44875585534493</v>
      </c>
      <c r="FJ25" s="87">
        <f t="shared" si="11"/>
        <v>189.3544860868993</v>
      </c>
      <c r="FK25" s="87">
        <f t="shared" si="11"/>
        <v>129.87742801425546</v>
      </c>
      <c r="FL25" s="87">
        <f t="shared" si="11"/>
        <v>99.12684926</v>
      </c>
      <c r="FM25" s="87">
        <f t="shared" si="12"/>
        <v>149.825763240816</v>
      </c>
      <c r="FN25" s="87">
        <f t="shared" si="12"/>
        <v>159.66724526354918</v>
      </c>
      <c r="FO25" s="87">
        <f t="shared" si="12"/>
        <v>136.22866679614555</v>
      </c>
      <c r="FP25" s="87">
        <f t="shared" si="12"/>
        <v>126.45456221420413</v>
      </c>
      <c r="FQ25" s="87">
        <f t="shared" si="13"/>
        <v>154.45106536102674</v>
      </c>
      <c r="FR25" s="87">
        <f t="shared" si="13"/>
        <v>146.57205228042042</v>
      </c>
      <c r="FS25" s="87">
        <f t="shared" si="13"/>
        <v>144.81151922618366</v>
      </c>
      <c r="FT25" s="87">
        <f t="shared" si="13"/>
        <v>131.02232968672351</v>
      </c>
      <c r="FU25" s="87">
        <f t="shared" si="13"/>
        <v>147.04610483828964</v>
      </c>
      <c r="FV25" s="87">
        <f t="shared" si="13"/>
        <v>169.20992716490079</v>
      </c>
      <c r="FW25" s="87">
        <f t="shared" si="13"/>
        <v>107.66710109181805</v>
      </c>
      <c r="FX25" s="87">
        <f t="shared" si="13"/>
        <v>157.65343626435734</v>
      </c>
      <c r="FY25" s="87">
        <f t="shared" si="13"/>
        <v>261.41108356431278</v>
      </c>
      <c r="FZ25" s="87">
        <f t="shared" si="13"/>
        <v>266.18442402476865</v>
      </c>
      <c r="GA25" s="87">
        <f t="shared" si="13"/>
        <v>217.67693753201442</v>
      </c>
      <c r="GB25" s="87">
        <f t="shared" si="13"/>
        <v>227.27861523977543</v>
      </c>
      <c r="GC25" s="87">
        <f t="shared" si="13"/>
        <v>138.92141642869902</v>
      </c>
      <c r="GD25" s="87">
        <f t="shared" si="13"/>
        <v>172.05908611246642</v>
      </c>
      <c r="GE25" s="87">
        <f t="shared" si="13"/>
        <v>424.9661807242332</v>
      </c>
      <c r="GF25" s="87">
        <f t="shared" si="13"/>
        <v>118.81137021358694</v>
      </c>
      <c r="GG25" s="87">
        <f t="shared" si="27"/>
        <v>116.40833036000001</v>
      </c>
      <c r="GH25" s="87">
        <f t="shared" si="14"/>
        <v>228.76467194063596</v>
      </c>
      <c r="GI25" s="87">
        <f t="shared" si="14"/>
        <v>157.4617139880144</v>
      </c>
      <c r="GJ25" s="87">
        <f t="shared" si="14"/>
        <v>60.887277842594742</v>
      </c>
      <c r="GK25" s="87">
        <f t="shared" si="15"/>
        <v>159.49805597687364</v>
      </c>
      <c r="GL25" s="87">
        <f t="shared" si="15"/>
        <v>149.29912890455424</v>
      </c>
      <c r="GM25" s="87">
        <f t="shared" si="15"/>
        <v>111.08255442587135</v>
      </c>
      <c r="GN25" s="87">
        <f t="shared" si="15"/>
        <v>102.98098909589477</v>
      </c>
      <c r="GO25" s="87">
        <f t="shared" si="16"/>
        <v>175.75507350020968</v>
      </c>
      <c r="GP25" s="87">
        <f t="shared" si="16"/>
        <v>183.64281413733315</v>
      </c>
      <c r="GQ25" s="87">
        <f t="shared" si="16"/>
        <v>178.6210646961207</v>
      </c>
      <c r="GR25" s="87">
        <f t="shared" si="16"/>
        <v>127.77289891635654</v>
      </c>
      <c r="GS25" s="87">
        <f t="shared" si="16"/>
        <v>130.91292650205045</v>
      </c>
      <c r="GT25" s="87">
        <f t="shared" si="16"/>
        <v>180.18905268515155</v>
      </c>
      <c r="GU25" s="87">
        <f t="shared" si="16"/>
        <v>88.99197698647987</v>
      </c>
      <c r="GV25" s="87">
        <f t="shared" si="16"/>
        <v>77.442302441872201</v>
      </c>
      <c r="GW25" s="87"/>
      <c r="GX25" s="87">
        <f t="shared" si="17"/>
        <v>361.92937725557226</v>
      </c>
      <c r="GY25" s="87">
        <f t="shared" si="17"/>
        <v>125.39817568859318</v>
      </c>
      <c r="GZ25" s="87">
        <f t="shared" si="22"/>
        <v>123.2138494682296</v>
      </c>
      <c r="HA25" s="87">
        <f t="shared" si="22"/>
        <v>114.42899760112797</v>
      </c>
      <c r="HB25" s="87">
        <f t="shared" si="18"/>
        <v>161.82681745219793</v>
      </c>
      <c r="HC25" s="87">
        <f t="shared" si="18"/>
        <v>147.75382188089412</v>
      </c>
      <c r="HD25" s="87">
        <f t="shared" si="18"/>
        <v>132.75835152671709</v>
      </c>
      <c r="HE25" s="87">
        <f t="shared" si="18"/>
        <v>230.2707522179148</v>
      </c>
      <c r="HF25" s="87">
        <f t="shared" si="18"/>
        <v>57.973850339400009</v>
      </c>
      <c r="HG25" s="87">
        <f t="shared" si="19"/>
        <v>159.02347111346819</v>
      </c>
      <c r="HH25" s="87">
        <f t="shared" si="19"/>
        <v>178.09719772100317</v>
      </c>
      <c r="HI25" s="87">
        <f t="shared" si="19"/>
        <v>153.2719752937912</v>
      </c>
      <c r="HL25" s="12">
        <v>39.176000000000002</v>
      </c>
      <c r="HM25" s="12">
        <v>0</v>
      </c>
      <c r="HN25" s="12">
        <v>6475.4049999999997</v>
      </c>
      <c r="HO25" s="12">
        <v>41466.1</v>
      </c>
      <c r="HP25" s="12">
        <v>710.75699999999995</v>
      </c>
      <c r="HQ25" s="12">
        <v>43.598999999999997</v>
      </c>
      <c r="HU25" s="103">
        <f t="shared" si="10"/>
        <v>8.8289999999999971</v>
      </c>
      <c r="HV25" s="103">
        <f t="shared" si="10"/>
        <v>3.8499999999999979</v>
      </c>
      <c r="HW25" s="103">
        <f t="shared" si="10"/>
        <v>4.6499999999999986</v>
      </c>
      <c r="HX25" s="103">
        <f t="shared" si="10"/>
        <v>3.5809999999999897</v>
      </c>
      <c r="HY25" s="103">
        <f t="shared" si="10"/>
        <v>8.4419999999999931</v>
      </c>
      <c r="HZ25" s="103">
        <f t="shared" si="10"/>
        <v>1.9619999999999971</v>
      </c>
      <c r="IA25" s="103">
        <f t="shared" si="10"/>
        <v>5.0289999999999946</v>
      </c>
      <c r="IB25" s="103">
        <f t="shared" si="10"/>
        <v>13.813999999999993</v>
      </c>
      <c r="IC25" s="103">
        <f t="shared" si="10"/>
        <v>0.33799999999999386</v>
      </c>
      <c r="ID25" s="103">
        <f t="shared" si="10"/>
        <v>3.7889999999999979</v>
      </c>
      <c r="IE25" s="103">
        <f t="shared" si="10"/>
        <v>3.8960000000000106</v>
      </c>
      <c r="IF25" s="103">
        <f t="shared" si="10"/>
        <v>4.3560000000000043</v>
      </c>
      <c r="IG25" s="103">
        <f t="shared" si="10"/>
        <v>0.57000000000000384</v>
      </c>
      <c r="IH25" s="103">
        <f t="shared" si="10"/>
        <v>7.1550000000000002</v>
      </c>
      <c r="II25" s="103">
        <f t="shared" si="10"/>
        <v>1.8620000000000081</v>
      </c>
      <c r="IJ25" s="103">
        <f t="shared" si="10"/>
        <v>-0.35699999999999621</v>
      </c>
      <c r="IK25" s="103">
        <f t="shared" si="28"/>
        <v>2.2129999999999983</v>
      </c>
      <c r="IL25" s="103">
        <f t="shared" si="23"/>
        <v>3.2669999999999977</v>
      </c>
      <c r="IM25" s="103">
        <f t="shared" si="23"/>
        <v>2.6540000000000008</v>
      </c>
      <c r="IN25" s="103">
        <f t="shared" si="23"/>
        <v>4.3400000000000105</v>
      </c>
      <c r="IO25" s="103">
        <f t="shared" si="23"/>
        <v>5.4570000000000007</v>
      </c>
      <c r="IP25" s="103">
        <f t="shared" si="23"/>
        <v>3.6180000000000101</v>
      </c>
      <c r="IQ25" s="103">
        <f t="shared" si="23"/>
        <v>2.0199999999999996</v>
      </c>
      <c r="IR25" s="103">
        <f t="shared" si="23"/>
        <v>3.895000000000004</v>
      </c>
      <c r="IS25" s="103">
        <f t="shared" si="23"/>
        <v>4.6000000000000041</v>
      </c>
      <c r="IT25" s="103">
        <f t="shared" si="23"/>
        <v>2.9020000000000046</v>
      </c>
      <c r="IU25" s="103">
        <f t="shared" si="23"/>
        <v>3.8999999999999924</v>
      </c>
      <c r="IV25" s="103">
        <f t="shared" si="23"/>
        <v>7.3630000000000084</v>
      </c>
      <c r="IW25" s="103">
        <f t="shared" si="23"/>
        <v>6.1839999999999895</v>
      </c>
      <c r="IX25" s="103">
        <f t="shared" si="23"/>
        <v>-13.126999999999988</v>
      </c>
      <c r="IY25" s="103">
        <f t="shared" si="23"/>
        <v>8.7579999999999991</v>
      </c>
      <c r="IZ25" s="103">
        <f t="shared" si="23"/>
        <v>4.1979999999999906</v>
      </c>
      <c r="JA25" s="103">
        <f t="shared" si="23"/>
        <v>1.811000000000007</v>
      </c>
      <c r="JB25" s="103">
        <f t="shared" si="24"/>
        <v>-1.2700000000000156</v>
      </c>
      <c r="JC25" s="103">
        <f t="shared" si="24"/>
        <v>-5.1289999999999942</v>
      </c>
      <c r="JD25" s="103">
        <f t="shared" si="24"/>
        <v>6.3360000000000083</v>
      </c>
      <c r="JE25" s="103">
        <f t="shared" si="24"/>
        <v>7.4759999999999938</v>
      </c>
      <c r="JF25" s="103">
        <f t="shared" si="24"/>
        <v>6.4920000000000089</v>
      </c>
      <c r="JG25" s="103">
        <f t="shared" si="24"/>
        <v>5.1639999999999908</v>
      </c>
      <c r="JH25" s="103">
        <f t="shared" si="24"/>
        <v>-6.4999999999999947</v>
      </c>
      <c r="JI25" s="103">
        <f t="shared" si="24"/>
        <v>4.6680000000000055</v>
      </c>
      <c r="JJ25" s="103">
        <f t="shared" si="24"/>
        <v>0.32900000000000151</v>
      </c>
      <c r="JK25" s="103">
        <f t="shared" si="24"/>
        <v>3.7120000000000042</v>
      </c>
      <c r="JL25" s="103">
        <f t="shared" si="24"/>
        <v>3.3809999999999896</v>
      </c>
      <c r="JM25" s="103">
        <f t="shared" si="24"/>
        <v>2.6240000000000041</v>
      </c>
      <c r="JN25" s="103">
        <f t="shared" si="24"/>
        <v>7.3320000000000052</v>
      </c>
      <c r="JO25" s="103">
        <f t="shared" si="24"/>
        <v>6.8000000000001393E-2</v>
      </c>
      <c r="JP25" s="103">
        <f t="shared" si="24"/>
        <v>-0.39200000000000346</v>
      </c>
      <c r="JQ25" s="103">
        <f t="shared" si="24"/>
        <v>4.9819999999999975</v>
      </c>
      <c r="JR25" s="103">
        <f t="shared" si="25"/>
        <v>4.8079999999999901</v>
      </c>
      <c r="JS25" s="103">
        <f t="shared" si="25"/>
        <v>-4.8180000000000112</v>
      </c>
      <c r="JT25" s="103">
        <f t="shared" si="25"/>
        <v>-5.3450000000000113</v>
      </c>
      <c r="JU25" s="103" t="e">
        <f t="shared" si="25"/>
        <v>#DIV/0!</v>
      </c>
      <c r="JV25" s="103">
        <f t="shared" si="25"/>
        <v>-2.1910000000000096</v>
      </c>
      <c r="JW25" s="103">
        <f t="shared" si="25"/>
        <v>4.0759999999999907</v>
      </c>
      <c r="JX25" s="103">
        <f t="shared" si="25"/>
        <v>3.279999999999994</v>
      </c>
      <c r="JY25" s="103">
        <f t="shared" si="25"/>
        <v>0.49999999999998934</v>
      </c>
      <c r="JZ25" s="103">
        <f t="shared" si="25"/>
        <v>4.4689999999999896</v>
      </c>
      <c r="KA25" s="103">
        <f t="shared" si="25"/>
        <v>4.3120000000000047</v>
      </c>
      <c r="KB25" s="103">
        <f t="shared" si="25"/>
        <v>3.0319999999999903</v>
      </c>
      <c r="KC25" s="103">
        <f t="shared" si="25"/>
        <v>3.0920000000000059</v>
      </c>
      <c r="KD25" s="103">
        <f t="shared" si="25"/>
        <v>-1.9000000000000017</v>
      </c>
      <c r="KE25" s="103">
        <f t="shared" si="25"/>
        <v>3.1539999999999901</v>
      </c>
      <c r="KF25" s="103">
        <f t="shared" si="25"/>
        <v>4.4810000000000016</v>
      </c>
      <c r="KG25" s="103">
        <f t="shared" si="25"/>
        <v>4.5190000000000063</v>
      </c>
      <c r="KH25" s="103" t="e">
        <f t="shared" si="26"/>
        <v>#DIV/0!</v>
      </c>
      <c r="KI25" s="103" t="e">
        <f t="shared" si="26"/>
        <v>#DIV/0!</v>
      </c>
      <c r="KJ25" s="103">
        <f t="shared" si="26"/>
        <v>3.2686630113875959</v>
      </c>
      <c r="KK25" s="103" t="e">
        <f t="shared" si="26"/>
        <v>#DIV/0!</v>
      </c>
      <c r="KL25" s="103">
        <f t="shared" si="26"/>
        <v>-0.51408340561935884</v>
      </c>
      <c r="KM25" s="103">
        <f t="shared" si="26"/>
        <v>-5.345395112285944</v>
      </c>
    </row>
    <row r="26" spans="1:299" x14ac:dyDescent="0.25">
      <c r="A26" s="12">
        <v>1999</v>
      </c>
      <c r="B26" s="135">
        <f>+'CIT.34'!B96+PIT.35!B96+VAT.36!B96</f>
        <v>25.985146638692513</v>
      </c>
      <c r="C26" s="135"/>
      <c r="D26" s="135">
        <f>+'CIT.34'!D96+PIT.35!D96+VAT.36!D96</f>
        <v>36.010586318929072</v>
      </c>
      <c r="E26" s="145" t="e">
        <f>+'CIT.34'!E96+PIT.35!E96+VAT.36!E96</f>
        <v>#N/A</v>
      </c>
      <c r="F26" s="135">
        <f>+'CIT.34'!F96+PIT.35!F96+VAT.36!F96</f>
        <v>42.879135593289767</v>
      </c>
      <c r="G26" s="135">
        <f>+'CIT.34'!G96+PIT.35!G96+VAT.36!G96</f>
        <v>15.872554153951304</v>
      </c>
      <c r="H26" s="145" t="e">
        <f>+'CIT.34'!H96+PIT.35!H96+VAT.36!H96</f>
        <v>#N/A</v>
      </c>
      <c r="I26" s="135">
        <f>+'CIT.34'!I96+PIT.35!I96+VAT.36!I96</f>
        <v>33.291302652860224</v>
      </c>
      <c r="J26" s="135">
        <f>+'CIT.34'!J96+PIT.35!J96+VAT.36!J96</f>
        <v>29.388540498444275</v>
      </c>
      <c r="K26" s="135">
        <f>+'CIT.34'!K96+PIT.35!K96+VAT.36!K96</f>
        <v>20.850202342546375</v>
      </c>
      <c r="L26" s="135">
        <f>+'CIT.34'!L96+PIT.35!L96+VAT.36!L96</f>
        <v>20.984393541002511</v>
      </c>
      <c r="M26" s="135">
        <f>+'CIT.34'!M96+PIT.35!M96+VAT.36!M96</f>
        <v>5.4335538618421015</v>
      </c>
      <c r="N26" s="135">
        <f>+'CIT.34'!N96+PIT.35!N96+VAT.36!N96</f>
        <v>48.276471030650477</v>
      </c>
      <c r="O26" s="145" t="e">
        <f>+'CIT.34'!O96+PIT.35!O96+VAT.36!O96</f>
        <v>#VALUE!</v>
      </c>
      <c r="P26" s="135">
        <f>+'CIT.34'!P96+PIT.35!P96+VAT.36!P96</f>
        <v>37.145352670589062</v>
      </c>
      <c r="Q26" s="135">
        <f>+'CIT.34'!Q96+PIT.35!Q96+VAT.36!Q96</f>
        <v>38.893459626442798</v>
      </c>
      <c r="R26" s="135">
        <f>+'CIT.34'!R96+PIT.35!R96+VAT.36!R96</f>
        <v>31.984186876067366</v>
      </c>
      <c r="S26" s="135">
        <f>+'CIT.34'!S96+PIT.35!S96+VAT.36!S96</f>
        <v>25.181525735762747</v>
      </c>
      <c r="T26" s="135">
        <f>+'CIT.34'!T96+PIT.35!T96+VAT.36!T96</f>
        <v>36.186902874066504</v>
      </c>
      <c r="U26" s="135">
        <f>+'CIT.34'!U96+PIT.35!U96+VAT.36!U96</f>
        <v>28.192148735232884</v>
      </c>
      <c r="V26" s="135">
        <f>+'CIT.34'!V96+PIT.35!V96+VAT.36!V96</f>
        <v>25.142280587220156</v>
      </c>
      <c r="W26" s="135">
        <f>+'CIT.34'!W96+PIT.35!W96+VAT.36!W96</f>
        <v>21.515384714282874</v>
      </c>
      <c r="X26" s="135">
        <f>+'CIT.34'!X96+PIT.35!X96+VAT.36!X96</f>
        <v>25.703689575379606</v>
      </c>
      <c r="Y26" s="135">
        <f>+'CIT.34'!Y96+PIT.35!Y96+VAT.36!Y96</f>
        <v>26.840053689160005</v>
      </c>
      <c r="Z26" s="135">
        <f>+'CIT.34'!Z96+PIT.35!Z96+VAT.36!Z96</f>
        <v>26.2</v>
      </c>
      <c r="AA26" s="135">
        <f>+'CIT.34'!AA96+PIT.35!AA96+VAT.36!AA96</f>
        <v>26.652545035949942</v>
      </c>
      <c r="AB26" s="135">
        <f>+'CIT.34'!AB96+PIT.35!AB96+VAT.36!AB96</f>
        <v>26.479680667652602</v>
      </c>
      <c r="AC26" s="135">
        <f>+'CIT.34'!AC96+PIT.35!AC96+VAT.36!AC96</f>
        <v>21.89898750084139</v>
      </c>
      <c r="AD26" s="135">
        <f>+'CIT.34'!AD96+PIT.35!AD96+VAT.36!AD96</f>
        <v>25.533018961810036</v>
      </c>
      <c r="AE26" s="135">
        <f>+'CIT.34'!AE96+PIT.35!AE96+VAT.36!AE96</f>
        <v>28.123114922898136</v>
      </c>
      <c r="AF26" s="145" t="e">
        <f>+'CIT.34'!AF96+PIT.35!AF96+VAT.36!AF96</f>
        <v>#N/A</v>
      </c>
      <c r="AG26" s="135">
        <f>+'CIT.34'!AG96+PIT.35!AG96+VAT.36!AG96</f>
        <v>32.903585850424598</v>
      </c>
      <c r="AH26" s="135">
        <f>+'CIT.34'!AH96+PIT.35!AH96+VAT.36!AH96</f>
        <v>29.775094460188591</v>
      </c>
      <c r="AI26" s="135">
        <f>+'CIT.34'!AI96+PIT.35!AI96+VAT.36!AI96</f>
        <v>43.713789436436251</v>
      </c>
      <c r="AJ26" s="145" t="e">
        <f>+'CIT.34'!AJ96+PIT.35!AJ96+VAT.36!AJ96</f>
        <v>#N/A</v>
      </c>
      <c r="AK26" s="135">
        <f>+'CIT.34'!AK96+PIT.35!AK96+VAT.36!AK96</f>
        <v>31.287049693996845</v>
      </c>
      <c r="AL26" s="135">
        <f>+'CIT.34'!AL96+PIT.35!AL96+VAT.36!AL96</f>
        <v>38.874413853507654</v>
      </c>
      <c r="AM26" s="135"/>
      <c r="AN26" s="145" t="e">
        <f>+'CIT.34'!AN96+PIT.35!AN96+VAT.36!AN96</f>
        <v>#N/A</v>
      </c>
      <c r="AO26" s="145" t="e">
        <f>+'CIT.34'!AO96+PIT.35!AO96+VAT.36!AO96</f>
        <v>#N/A</v>
      </c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I26" s="135">
        <v>12.891</v>
      </c>
      <c r="CJ26" s="135">
        <v>-3.3849999999999998</v>
      </c>
      <c r="CK26" s="135">
        <v>4.3479999999999999</v>
      </c>
      <c r="CL26" s="135">
        <v>3.556</v>
      </c>
      <c r="CM26" s="135">
        <v>3.3540000000000001</v>
      </c>
      <c r="CN26" s="135">
        <v>3.5430000000000001</v>
      </c>
      <c r="CO26" s="135">
        <v>0.42699999999999999</v>
      </c>
      <c r="CP26" s="135">
        <v>10.75</v>
      </c>
      <c r="CQ26" s="135">
        <v>0.46800000000000003</v>
      </c>
      <c r="CR26" s="135">
        <v>-8.3960000000000008</v>
      </c>
      <c r="CS26" s="135">
        <v>5.1630000000000003</v>
      </c>
      <c r="CT26" s="135">
        <v>-0.45600000000000002</v>
      </c>
      <c r="CU26" s="135">
        <v>-4.2039999999999997</v>
      </c>
      <c r="CV26" s="135">
        <v>4.2149999999999999</v>
      </c>
      <c r="CW26" s="135">
        <v>-0.93600000000000005</v>
      </c>
      <c r="CX26" s="135">
        <v>1.3839999999999999</v>
      </c>
      <c r="CY26" s="135">
        <v>2.948</v>
      </c>
      <c r="CZ26" s="135">
        <v>-4.7389999999999999</v>
      </c>
      <c r="DA26" s="135">
        <v>2.161</v>
      </c>
      <c r="DB26" s="135">
        <v>-0.42499999999999999</v>
      </c>
      <c r="DC26" s="135">
        <v>4.38</v>
      </c>
      <c r="DD26" s="135">
        <v>3.278</v>
      </c>
      <c r="DE26" s="135">
        <v>1.887</v>
      </c>
      <c r="DF26" s="135">
        <v>3.073</v>
      </c>
      <c r="DG26" s="135">
        <v>3.7</v>
      </c>
      <c r="DH26" s="135">
        <v>-0.73599999999999999</v>
      </c>
      <c r="DI26" s="135">
        <v>3.0710000000000002</v>
      </c>
      <c r="DJ26" s="135">
        <v>4.024</v>
      </c>
      <c r="DK26" s="135">
        <v>8.4629999999999992</v>
      </c>
      <c r="DL26" s="135">
        <v>0.79100000000000004</v>
      </c>
      <c r="DM26" s="135">
        <v>10.523</v>
      </c>
      <c r="DN26" s="135">
        <v>3.57</v>
      </c>
      <c r="DO26" s="135">
        <v>1.6259999999999999</v>
      </c>
      <c r="DP26" s="135">
        <v>-0.33400000000000002</v>
      </c>
      <c r="DQ26" s="135">
        <v>11.467000000000001</v>
      </c>
      <c r="DR26" s="135">
        <v>2.7559999999999998</v>
      </c>
      <c r="DS26" s="135">
        <v>-1.141</v>
      </c>
      <c r="DT26" s="135">
        <v>8.4209999999999994</v>
      </c>
      <c r="DU26" s="135">
        <v>2.754</v>
      </c>
      <c r="DV26" s="135">
        <v>-3.4</v>
      </c>
      <c r="DW26" s="135">
        <v>5.032</v>
      </c>
      <c r="DX26" s="135">
        <v>4.548</v>
      </c>
      <c r="DY26" s="135">
        <v>7.0359999999999996</v>
      </c>
      <c r="DZ26" s="135">
        <v>4.3479999999999999</v>
      </c>
      <c r="EA26" s="135">
        <v>2.0129999999999999</v>
      </c>
      <c r="EB26" s="135">
        <v>3.8780000000000001</v>
      </c>
      <c r="EC26" s="135">
        <v>-1.3660000000000001</v>
      </c>
      <c r="ED26" s="135">
        <v>1.4950000000000001</v>
      </c>
      <c r="EE26" s="135">
        <v>4.524</v>
      </c>
      <c r="EF26" s="135">
        <v>3.907</v>
      </c>
      <c r="EG26" s="135">
        <v>-1.1499999999999999</v>
      </c>
      <c r="EH26" s="135">
        <v>6.351</v>
      </c>
      <c r="EI26" s="135">
        <v>-12.147</v>
      </c>
      <c r="EJ26" s="135">
        <v>5.718</v>
      </c>
      <c r="EK26" s="135">
        <v>-0.106</v>
      </c>
      <c r="EL26" s="135">
        <v>5.3319999999999999</v>
      </c>
      <c r="EM26" s="135">
        <v>2.4</v>
      </c>
      <c r="EN26" s="135">
        <v>4.7450000000000001</v>
      </c>
      <c r="EO26" s="135">
        <v>4.2469999999999999</v>
      </c>
      <c r="EP26" s="135">
        <v>1.679</v>
      </c>
      <c r="EQ26" s="135">
        <v>-3.2629999999999999</v>
      </c>
      <c r="ER26" s="135">
        <v>-0.2</v>
      </c>
      <c r="ES26" s="135">
        <v>2.99</v>
      </c>
      <c r="ET26" s="135">
        <v>4.7949999999999999</v>
      </c>
      <c r="EU26" s="135">
        <v>-1.9390000000000001</v>
      </c>
      <c r="EW26" s="87">
        <f t="shared" si="29"/>
        <v>117.46295419740323</v>
      </c>
      <c r="EX26" s="87">
        <f t="shared" si="29"/>
        <v>135.36266309296374</v>
      </c>
      <c r="EY26" s="87">
        <f t="shared" si="29"/>
        <v>187.30431396834905</v>
      </c>
      <c r="EZ26" s="87">
        <f t="shared" si="29"/>
        <v>153.04239416409109</v>
      </c>
      <c r="FA26" s="87">
        <f t="shared" si="29"/>
        <v>100.78011741061283</v>
      </c>
      <c r="FB26" s="87">
        <f t="shared" si="20"/>
        <v>146.61526499701216</v>
      </c>
      <c r="FC26" s="87">
        <f t="shared" si="20"/>
        <v>142.94049126128749</v>
      </c>
      <c r="FD26" s="87">
        <f t="shared" si="20"/>
        <v>126.04900499999998</v>
      </c>
      <c r="FE26" s="87">
        <f t="shared" si="21"/>
        <v>143.82312986008046</v>
      </c>
      <c r="FF26" s="87">
        <f t="shared" si="21"/>
        <v>63.168843080615545</v>
      </c>
      <c r="FG26" s="87">
        <f t="shared" si="21"/>
        <v>163.47215557796233</v>
      </c>
      <c r="FH26" s="87">
        <f t="shared" si="21"/>
        <v>232.50252861440012</v>
      </c>
      <c r="FI26" s="87">
        <f t="shared" si="21"/>
        <v>177.65249015918624</v>
      </c>
      <c r="FJ26" s="87">
        <f t="shared" si="11"/>
        <v>197.33577767546208</v>
      </c>
      <c r="FK26" s="87">
        <f t="shared" si="11"/>
        <v>128.66177528804201</v>
      </c>
      <c r="FL26" s="87">
        <f t="shared" si="11"/>
        <v>100.4987648537584</v>
      </c>
      <c r="FM26" s="87">
        <f t="shared" si="12"/>
        <v>154.24262674115525</v>
      </c>
      <c r="FN26" s="87">
        <f t="shared" si="12"/>
        <v>152.10061451050959</v>
      </c>
      <c r="FO26" s="87">
        <f t="shared" si="12"/>
        <v>139.17256828561023</v>
      </c>
      <c r="FP26" s="87">
        <f t="shared" si="12"/>
        <v>125.91713032479376</v>
      </c>
      <c r="FQ26" s="87">
        <f t="shared" si="13"/>
        <v>161.21602202383971</v>
      </c>
      <c r="FR26" s="87">
        <f t="shared" si="13"/>
        <v>151.37668415417261</v>
      </c>
      <c r="FS26" s="87">
        <f t="shared" si="13"/>
        <v>147.54411259398174</v>
      </c>
      <c r="FT26" s="87">
        <f t="shared" si="13"/>
        <v>135.04864587799651</v>
      </c>
      <c r="FU26" s="87">
        <f t="shared" si="13"/>
        <v>152.48681071730635</v>
      </c>
      <c r="FV26" s="87">
        <f t="shared" si="13"/>
        <v>167.96454210096712</v>
      </c>
      <c r="FW26" s="87">
        <f t="shared" si="13"/>
        <v>110.97355776634778</v>
      </c>
      <c r="FX26" s="87">
        <f t="shared" si="13"/>
        <v>163.9974105396351</v>
      </c>
      <c r="FY26" s="87">
        <f t="shared" si="13"/>
        <v>283.53430356636056</v>
      </c>
      <c r="FZ26" s="87">
        <f t="shared" si="13"/>
        <v>268.2899428188046</v>
      </c>
      <c r="GA26" s="87">
        <f t="shared" si="13"/>
        <v>240.58308166850827</v>
      </c>
      <c r="GB26" s="87">
        <f t="shared" si="13"/>
        <v>235.39246180383543</v>
      </c>
      <c r="GC26" s="87">
        <f t="shared" si="13"/>
        <v>141.18027865982967</v>
      </c>
      <c r="GD26" s="87">
        <f t="shared" si="13"/>
        <v>171.48440876485077</v>
      </c>
      <c r="GE26" s="87">
        <f t="shared" si="13"/>
        <v>473.69705266788105</v>
      </c>
      <c r="GF26" s="87">
        <f t="shared" si="13"/>
        <v>122.08581157667339</v>
      </c>
      <c r="GG26" s="87">
        <f t="shared" si="27"/>
        <v>115.0801113105924</v>
      </c>
      <c r="GH26" s="87">
        <f t="shared" si="14"/>
        <v>248.0289449647569</v>
      </c>
      <c r="GI26" s="87">
        <f t="shared" si="14"/>
        <v>161.7982095912443</v>
      </c>
      <c r="GJ26" s="87">
        <f t="shared" si="14"/>
        <v>58.817110395946521</v>
      </c>
      <c r="GK26" s="87">
        <f t="shared" si="15"/>
        <v>167.52399815362992</v>
      </c>
      <c r="GL26" s="87">
        <f t="shared" si="15"/>
        <v>156.08925328713335</v>
      </c>
      <c r="GM26" s="87">
        <f t="shared" si="15"/>
        <v>118.89832295527566</v>
      </c>
      <c r="GN26" s="87">
        <f t="shared" si="15"/>
        <v>107.45860250178427</v>
      </c>
      <c r="GO26" s="87">
        <f t="shared" si="16"/>
        <v>179.2930231297689</v>
      </c>
      <c r="GP26" s="87">
        <f t="shared" si="16"/>
        <v>190.76448246957892</v>
      </c>
      <c r="GQ26" s="87">
        <f t="shared" si="16"/>
        <v>176.18110095237168</v>
      </c>
      <c r="GR26" s="87">
        <f t="shared" si="16"/>
        <v>129.68310375515608</v>
      </c>
      <c r="GS26" s="87">
        <f t="shared" si="16"/>
        <v>136.83542729700321</v>
      </c>
      <c r="GT26" s="87">
        <f t="shared" si="16"/>
        <v>187.22903897356042</v>
      </c>
      <c r="GU26" s="87">
        <f t="shared" si="16"/>
        <v>87.968569251135349</v>
      </c>
      <c r="GV26" s="87">
        <f t="shared" si="16"/>
        <v>82.360663069955507</v>
      </c>
      <c r="GW26" s="87">
        <v>100</v>
      </c>
      <c r="GX26" s="87">
        <f t="shared" si="17"/>
        <v>382.6244990470459</v>
      </c>
      <c r="GY26" s="87">
        <f t="shared" si="17"/>
        <v>125.26525362236328</v>
      </c>
      <c r="GZ26" s="87">
        <f t="shared" si="22"/>
        <v>129.7836119218756</v>
      </c>
      <c r="HA26" s="87">
        <f t="shared" si="22"/>
        <v>117.17529354355504</v>
      </c>
      <c r="HB26" s="87">
        <f t="shared" si="18"/>
        <v>169.50549994030473</v>
      </c>
      <c r="HC26" s="87">
        <f t="shared" si="18"/>
        <v>154.02892669617569</v>
      </c>
      <c r="HD26" s="87">
        <f t="shared" si="18"/>
        <v>134.9873642488507</v>
      </c>
      <c r="HE26" s="87">
        <f t="shared" si="18"/>
        <v>222.75701757304424</v>
      </c>
      <c r="HF26" s="87">
        <f t="shared" si="18"/>
        <v>57.857902638721207</v>
      </c>
      <c r="HG26" s="87">
        <f t="shared" si="19"/>
        <v>163.77827289976091</v>
      </c>
      <c r="HH26" s="87">
        <f t="shared" si="19"/>
        <v>186.63695835172527</v>
      </c>
      <c r="HI26" s="87">
        <f t="shared" si="19"/>
        <v>150.30003169284458</v>
      </c>
      <c r="HL26" s="12">
        <v>37.319000000000003</v>
      </c>
      <c r="HM26" s="12">
        <v>0</v>
      </c>
      <c r="HN26" s="12">
        <v>6692.1</v>
      </c>
      <c r="HO26" s="12">
        <v>44099.8</v>
      </c>
      <c r="HP26" s="12">
        <v>687.56399999999996</v>
      </c>
      <c r="HQ26" s="12">
        <v>45.627000000000002</v>
      </c>
      <c r="HU26" s="103">
        <f t="shared" si="10"/>
        <v>12.891000000000009</v>
      </c>
      <c r="HV26" s="103">
        <f t="shared" si="10"/>
        <v>-3.3850000000000047</v>
      </c>
      <c r="HW26" s="103">
        <f t="shared" si="10"/>
        <v>4.3479999999999963</v>
      </c>
      <c r="HX26" s="103">
        <f t="shared" si="10"/>
        <v>3.5560000000000036</v>
      </c>
      <c r="HY26" s="103">
        <f t="shared" si="10"/>
        <v>3.3539999999999903</v>
      </c>
      <c r="HZ26" s="103">
        <f t="shared" si="10"/>
        <v>3.5430000000000073</v>
      </c>
      <c r="IA26" s="103">
        <f t="shared" si="10"/>
        <v>0.4269999999999996</v>
      </c>
      <c r="IB26" s="103">
        <f t="shared" si="10"/>
        <v>10.749999999999993</v>
      </c>
      <c r="IC26" s="103">
        <f t="shared" si="10"/>
        <v>0.46800000000000175</v>
      </c>
      <c r="ID26" s="103">
        <f t="shared" si="10"/>
        <v>-8.3960000000000043</v>
      </c>
      <c r="IE26" s="103">
        <f t="shared" si="10"/>
        <v>5.1630000000000065</v>
      </c>
      <c r="IF26" s="103">
        <f t="shared" si="10"/>
        <v>-0.45600000000000085</v>
      </c>
      <c r="IG26" s="103">
        <f t="shared" si="10"/>
        <v>-4.2039999999999971</v>
      </c>
      <c r="IH26" s="103">
        <f t="shared" si="10"/>
        <v>4.214999999999991</v>
      </c>
      <c r="II26" s="103">
        <f t="shared" si="10"/>
        <v>-0.9360000000000146</v>
      </c>
      <c r="IJ26" s="103">
        <f t="shared" si="10"/>
        <v>1.3840000000000074</v>
      </c>
      <c r="IK26" s="103">
        <f t="shared" si="28"/>
        <v>2.9479999999999951</v>
      </c>
      <c r="IL26" s="103">
        <f t="shared" si="23"/>
        <v>-4.7389999999999937</v>
      </c>
      <c r="IM26" s="103">
        <f t="shared" si="23"/>
        <v>2.1609999999999907</v>
      </c>
      <c r="IN26" s="103">
        <f t="shared" si="23"/>
        <v>-0.4249999999999976</v>
      </c>
      <c r="IO26" s="103">
        <f t="shared" si="23"/>
        <v>4.3800000000000061</v>
      </c>
      <c r="IP26" s="103">
        <f t="shared" si="23"/>
        <v>3.2780000000000031</v>
      </c>
      <c r="IQ26" s="103">
        <f t="shared" si="23"/>
        <v>1.8869999999999942</v>
      </c>
      <c r="IR26" s="103">
        <f t="shared" si="23"/>
        <v>3.0729999999999924</v>
      </c>
      <c r="IS26" s="103">
        <f t="shared" si="23"/>
        <v>3.6999999999999922</v>
      </c>
      <c r="IT26" s="103">
        <f t="shared" si="23"/>
        <v>-0.73600000000000332</v>
      </c>
      <c r="IU26" s="103">
        <f t="shared" si="23"/>
        <v>3.0710000000000015</v>
      </c>
      <c r="IV26" s="103">
        <f t="shared" si="23"/>
        <v>4.0240000000000054</v>
      </c>
      <c r="IW26" s="103">
        <f t="shared" si="23"/>
        <v>8.4629999999999974</v>
      </c>
      <c r="IX26" s="103">
        <f t="shared" si="23"/>
        <v>0.79100000000000836</v>
      </c>
      <c r="IY26" s="103">
        <f t="shared" si="23"/>
        <v>10.522999999999993</v>
      </c>
      <c r="IZ26" s="103">
        <f t="shared" si="23"/>
        <v>3.5700000000000065</v>
      </c>
      <c r="JA26" s="103">
        <f t="shared" si="23"/>
        <v>1.6259999999999941</v>
      </c>
      <c r="JB26" s="103">
        <f t="shared" si="24"/>
        <v>-0.33400000000000096</v>
      </c>
      <c r="JC26" s="103">
        <f t="shared" si="24"/>
        <v>11.467000000000006</v>
      </c>
      <c r="JD26" s="103">
        <f t="shared" si="24"/>
        <v>2.7560000000000029</v>
      </c>
      <c r="JE26" s="103">
        <f t="shared" si="24"/>
        <v>-1.1410000000000031</v>
      </c>
      <c r="JF26" s="103">
        <f t="shared" si="24"/>
        <v>8.4209999999999887</v>
      </c>
      <c r="JG26" s="103">
        <f t="shared" si="24"/>
        <v>2.7539999999999898</v>
      </c>
      <c r="JH26" s="103">
        <f t="shared" si="24"/>
        <v>-3.400000000000003</v>
      </c>
      <c r="JI26" s="103">
        <f t="shared" si="24"/>
        <v>5.031999999999992</v>
      </c>
      <c r="JJ26" s="103">
        <f t="shared" si="24"/>
        <v>4.5479999999999965</v>
      </c>
      <c r="JK26" s="103">
        <f t="shared" si="24"/>
        <v>7.0359999999999978</v>
      </c>
      <c r="JL26" s="103">
        <f t="shared" si="24"/>
        <v>4.3479999999999963</v>
      </c>
      <c r="JM26" s="103">
        <f t="shared" si="24"/>
        <v>2.0129999999999981</v>
      </c>
      <c r="JN26" s="103">
        <f t="shared" si="24"/>
        <v>3.8780000000000037</v>
      </c>
      <c r="JO26" s="103">
        <f t="shared" si="24"/>
        <v>-1.3660000000000005</v>
      </c>
      <c r="JP26" s="103">
        <f t="shared" si="24"/>
        <v>1.4950000000000019</v>
      </c>
      <c r="JQ26" s="103">
        <f t="shared" si="24"/>
        <v>4.5239999999999947</v>
      </c>
      <c r="JR26" s="103">
        <f t="shared" si="25"/>
        <v>3.9069999999999938</v>
      </c>
      <c r="JS26" s="103">
        <f t="shared" si="25"/>
        <v>-1.1500000000000066</v>
      </c>
      <c r="JT26" s="103">
        <f t="shared" si="25"/>
        <v>6.3509999999999955</v>
      </c>
      <c r="JU26" s="103" t="e">
        <f t="shared" si="25"/>
        <v>#DIV/0!</v>
      </c>
      <c r="JV26" s="103">
        <f t="shared" si="25"/>
        <v>5.7180000000000009</v>
      </c>
      <c r="JW26" s="103">
        <f t="shared" si="25"/>
        <v>-0.10599999999999499</v>
      </c>
      <c r="JX26" s="103">
        <f t="shared" si="25"/>
        <v>5.3320000000000034</v>
      </c>
      <c r="JY26" s="103">
        <f t="shared" si="25"/>
        <v>2.4000000000000021</v>
      </c>
      <c r="JZ26" s="103">
        <f t="shared" si="25"/>
        <v>4.7449999999999992</v>
      </c>
      <c r="KA26" s="103">
        <f t="shared" si="25"/>
        <v>4.2470000000000008</v>
      </c>
      <c r="KB26" s="103">
        <f t="shared" si="25"/>
        <v>1.6790000000000083</v>
      </c>
      <c r="KC26" s="103">
        <f t="shared" si="25"/>
        <v>-3.2630000000000048</v>
      </c>
      <c r="KD26" s="103">
        <f t="shared" si="25"/>
        <v>-0.20000000000000018</v>
      </c>
      <c r="KE26" s="103">
        <f t="shared" si="25"/>
        <v>2.9900000000000038</v>
      </c>
      <c r="KF26" s="103">
        <f t="shared" si="25"/>
        <v>4.7949999999999937</v>
      </c>
      <c r="KG26" s="103">
        <f t="shared" si="25"/>
        <v>-1.9390000000000018</v>
      </c>
      <c r="KH26" s="103" t="e">
        <f t="shared" si="26"/>
        <v>#DIV/0!</v>
      </c>
      <c r="KI26" s="103" t="e">
        <f t="shared" si="26"/>
        <v>#DIV/0!</v>
      </c>
      <c r="KJ26" s="103">
        <f t="shared" si="26"/>
        <v>-4.7401470287931406</v>
      </c>
      <c r="KK26" s="103" t="e">
        <f t="shared" si="26"/>
        <v>#DIV/0!</v>
      </c>
      <c r="KL26" s="103">
        <f t="shared" si="26"/>
        <v>3.3464316131577965</v>
      </c>
      <c r="KM26" s="103">
        <f t="shared" si="26"/>
        <v>6.3514533558738373</v>
      </c>
    </row>
    <row r="27" spans="1:299" x14ac:dyDescent="0.25">
      <c r="A27" s="12">
        <v>2000</v>
      </c>
      <c r="B27" s="135">
        <f>+'CIT.34'!B97+PIT.35!B97+VAT.36!B97</f>
        <v>25.985146638692513</v>
      </c>
      <c r="C27" s="135">
        <f>+'CIT.34'!C97+PIT.35!C97+VAT.36!C97</f>
        <v>37.239706988722183</v>
      </c>
      <c r="D27" s="135">
        <f>+'CIT.34'!D97+PIT.35!D97+VAT.36!D97</f>
        <v>36.010586318929072</v>
      </c>
      <c r="E27" s="145" t="e">
        <f>+'CIT.34'!E97+PIT.35!E97+VAT.36!E97</f>
        <v>#N/A</v>
      </c>
      <c r="F27" s="135">
        <f>+'CIT.34'!F97+PIT.35!F97+VAT.36!F97</f>
        <v>42.879135593289767</v>
      </c>
      <c r="G27" s="135">
        <f>+'CIT.34'!G97+PIT.35!G97+VAT.36!G97</f>
        <v>15.872554153951304</v>
      </c>
      <c r="H27" s="145" t="e">
        <f>+'CIT.34'!H97+PIT.35!H97+VAT.36!H97</f>
        <v>#N/A</v>
      </c>
      <c r="I27" s="135">
        <f>+'CIT.34'!I97+PIT.35!I97+VAT.36!I97</f>
        <v>33.232244540598572</v>
      </c>
      <c r="J27" s="135">
        <f>+'CIT.34'!J97+PIT.35!J97+VAT.36!J97</f>
        <v>29.283682610211255</v>
      </c>
      <c r="K27" s="135">
        <f>+'CIT.34'!K97+PIT.35!K97+VAT.36!K97</f>
        <v>20.850202342546375</v>
      </c>
      <c r="L27" s="135">
        <f>+'CIT.34'!L97+PIT.35!L97+VAT.36!L97</f>
        <v>23.78751483280201</v>
      </c>
      <c r="M27" s="135">
        <f>+'CIT.34'!M97+PIT.35!M97+VAT.36!M97</f>
        <v>8.5043862809185971</v>
      </c>
      <c r="N27" s="135">
        <f>+'CIT.34'!N97+PIT.35!N97+VAT.36!N97</f>
        <v>48.276471030650477</v>
      </c>
      <c r="O27" s="145" t="e">
        <f>+'CIT.34'!O97+PIT.35!O97+VAT.36!O97</f>
        <v>#VALUE!</v>
      </c>
      <c r="P27" s="135">
        <f>+'CIT.34'!P97+PIT.35!P97+VAT.36!P97</f>
        <v>36.419558760129632</v>
      </c>
      <c r="Q27" s="135">
        <f>+'CIT.34'!Q97+PIT.35!Q97+VAT.36!Q97</f>
        <v>37.849857889872681</v>
      </c>
      <c r="R27" s="135">
        <f>+'CIT.34'!R97+PIT.35!R97+VAT.36!R97</f>
        <v>31.984186876067366</v>
      </c>
      <c r="S27" s="135">
        <f>+'CIT.34'!S97+PIT.35!S97+VAT.36!S97</f>
        <v>25.181525735762747</v>
      </c>
      <c r="T27" s="135">
        <f>+'CIT.34'!T97+PIT.35!T97+VAT.36!T97</f>
        <v>36.186902874066504</v>
      </c>
      <c r="U27" s="135">
        <f>+'CIT.34'!U97+PIT.35!U97+VAT.36!U97</f>
        <v>28.192148735232884</v>
      </c>
      <c r="V27" s="135">
        <f>+'CIT.34'!V97+PIT.35!V97+VAT.36!V97</f>
        <v>25.142280587220156</v>
      </c>
      <c r="W27" s="135">
        <f>+'CIT.34'!W97+PIT.35!W97+VAT.36!W97</f>
        <v>21.515384714282874</v>
      </c>
      <c r="X27" s="135">
        <f>+'CIT.34'!X97+PIT.35!X97+VAT.36!X97</f>
        <v>25.703689575379606</v>
      </c>
      <c r="Y27" s="135">
        <f>+'CIT.34'!Y97+PIT.35!Y97+VAT.36!Y97</f>
        <v>26.840053689160005</v>
      </c>
      <c r="Z27" s="135">
        <f>+'CIT.34'!Z97+PIT.35!Z97+VAT.36!Z97</f>
        <v>26.2</v>
      </c>
      <c r="AA27" s="135">
        <f>+'CIT.34'!AA97+PIT.35!AA97+VAT.36!AA97</f>
        <v>29.871213800804988</v>
      </c>
      <c r="AB27" s="135">
        <f>+'CIT.34'!AB97+PIT.35!AB97+VAT.36!AB97</f>
        <v>33.738691789755258</v>
      </c>
      <c r="AC27" s="135">
        <f>+'CIT.34'!AC97+PIT.35!AC97+VAT.36!AC97</f>
        <v>20.417350353538581</v>
      </c>
      <c r="AD27" s="135">
        <f>+'CIT.34'!AD97+PIT.35!AD97+VAT.36!AD97</f>
        <v>24.857670311296552</v>
      </c>
      <c r="AE27" s="135">
        <f>+'CIT.34'!AE97+PIT.35!AE97+VAT.36!AE97</f>
        <v>27.676527250519989</v>
      </c>
      <c r="AF27" s="145" t="e">
        <f>+'CIT.34'!AF97+PIT.35!AF97+VAT.36!AF97</f>
        <v>#N/A</v>
      </c>
      <c r="AG27" s="135">
        <f>+'CIT.34'!AG97+PIT.35!AG97+VAT.36!AG97</f>
        <v>32.903585850424598</v>
      </c>
      <c r="AH27" s="135">
        <f>+'CIT.34'!AH97+PIT.35!AH97+VAT.36!AH97</f>
        <v>33.144684987859421</v>
      </c>
      <c r="AI27" s="135">
        <f>+'CIT.34'!AI97+PIT.35!AI97+VAT.36!AI97</f>
        <v>43.593893542967422</v>
      </c>
      <c r="AJ27" s="145" t="e">
        <f>+'CIT.34'!AJ97+PIT.35!AJ97+VAT.36!AJ97</f>
        <v>#N/A</v>
      </c>
      <c r="AK27" s="135">
        <f>+'CIT.34'!AK97+PIT.35!AK97+VAT.36!AK97</f>
        <v>31.103370905138458</v>
      </c>
      <c r="AL27" s="135">
        <f>+'CIT.34'!AL97+PIT.35!AL97+VAT.36!AL97</f>
        <v>38.874413853507654</v>
      </c>
      <c r="AM27" s="135"/>
      <c r="AN27" s="145" t="e">
        <f>+'CIT.34'!AN97+PIT.35!AN97+VAT.36!AN97</f>
        <v>#N/A</v>
      </c>
      <c r="AO27" s="145" t="e">
        <f>+'CIT.34'!AO97+PIT.35!AO97+VAT.36!AO97</f>
        <v>#N/A</v>
      </c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I27" s="135">
        <v>6.9459999999999997</v>
      </c>
      <c r="CJ27" s="135">
        <v>-0.78900000000000003</v>
      </c>
      <c r="CK27" s="135">
        <v>3.101</v>
      </c>
      <c r="CL27" s="135">
        <v>3.3759999999999999</v>
      </c>
      <c r="CM27" s="135">
        <v>5.76</v>
      </c>
      <c r="CN27" s="135">
        <v>3.7170000000000001</v>
      </c>
      <c r="CO27" s="135">
        <v>2.508</v>
      </c>
      <c r="CP27" s="135">
        <v>4.4420000000000002</v>
      </c>
      <c r="CQ27" s="135">
        <v>4.3879999999999999</v>
      </c>
      <c r="CR27" s="135">
        <v>4.5869999999999997</v>
      </c>
      <c r="CS27" s="135">
        <v>5.1779999999999999</v>
      </c>
      <c r="CT27" s="135">
        <v>5.335</v>
      </c>
      <c r="CU27" s="135">
        <v>2.9249999999999998</v>
      </c>
      <c r="CV27" s="135">
        <v>3.8690000000000002</v>
      </c>
      <c r="CW27" s="135">
        <v>3.7490000000000001</v>
      </c>
      <c r="CX27" s="135">
        <v>4.0010000000000003</v>
      </c>
      <c r="CY27" s="135">
        <v>3.7490000000000001</v>
      </c>
      <c r="CZ27" s="135">
        <v>1.0920000000000001</v>
      </c>
      <c r="DA27" s="135">
        <v>1.1259999999999999</v>
      </c>
      <c r="DB27" s="135">
        <v>10.087999999999999</v>
      </c>
      <c r="DC27" s="135">
        <v>5.7729999999999997</v>
      </c>
      <c r="DD27" s="135">
        <v>4.09</v>
      </c>
      <c r="DE27" s="135">
        <v>2.9039999999999999</v>
      </c>
      <c r="DF27" s="135">
        <v>3.92</v>
      </c>
      <c r="DG27" s="135">
        <v>2.5</v>
      </c>
      <c r="DH27" s="135">
        <v>7.2910000000000004</v>
      </c>
      <c r="DI27" s="135">
        <v>4.4790000000000001</v>
      </c>
      <c r="DJ27" s="135">
        <v>4.9850000000000003</v>
      </c>
      <c r="DK27" s="135">
        <v>3.9750000000000001</v>
      </c>
      <c r="DL27" s="135">
        <v>4.9790000000000001</v>
      </c>
      <c r="DM27" s="135">
        <v>9.3989999999999991</v>
      </c>
      <c r="DN27" s="135">
        <v>8.8919999999999995</v>
      </c>
      <c r="DO27" s="135">
        <v>3.7869999999999999</v>
      </c>
      <c r="DP27" s="135">
        <v>2.7650000000000001</v>
      </c>
      <c r="DQ27" s="135">
        <v>9.0609999999999999</v>
      </c>
      <c r="DR27" s="135">
        <v>5.6760000000000002</v>
      </c>
      <c r="DS27" s="135">
        <v>3.6960000000000002</v>
      </c>
      <c r="DT27" s="135">
        <v>8.4420000000000002</v>
      </c>
      <c r="DU27" s="135">
        <v>4.9420000000000002</v>
      </c>
      <c r="DV27" s="135">
        <v>2.1</v>
      </c>
      <c r="DW27" s="135">
        <v>4.1989999999999998</v>
      </c>
      <c r="DX27" s="135">
        <v>4.2519999999999998</v>
      </c>
      <c r="DY27" s="135">
        <v>4.1020000000000003</v>
      </c>
      <c r="DZ27" s="135">
        <v>4.5389999999999997</v>
      </c>
      <c r="EA27" s="135">
        <v>3.2050000000000001</v>
      </c>
      <c r="EB27" s="135">
        <v>2.7370000000000001</v>
      </c>
      <c r="EC27" s="135">
        <v>-2.3140000000000001</v>
      </c>
      <c r="ED27" s="135">
        <v>2.6949999999999998</v>
      </c>
      <c r="EE27" s="135">
        <v>4.26</v>
      </c>
      <c r="EF27" s="135">
        <v>3.8159999999999998</v>
      </c>
      <c r="EG27" s="135">
        <v>2.9209999999999998</v>
      </c>
      <c r="EH27" s="135">
        <v>10.045999999999999</v>
      </c>
      <c r="EI27" s="135">
        <v>7.7590000000000003</v>
      </c>
      <c r="EJ27" s="135">
        <v>9.0380000000000003</v>
      </c>
      <c r="EK27" s="135">
        <v>1.167</v>
      </c>
      <c r="EL27" s="135">
        <v>3.673</v>
      </c>
      <c r="EM27" s="135">
        <v>4.2</v>
      </c>
      <c r="EN27" s="135">
        <v>5.0529999999999999</v>
      </c>
      <c r="EO27" s="135">
        <v>4.766</v>
      </c>
      <c r="EP27" s="135">
        <v>4.0739999999999998</v>
      </c>
      <c r="EQ27" s="135">
        <v>6.9329999999999998</v>
      </c>
      <c r="ER27" s="135">
        <v>5.9</v>
      </c>
      <c r="ES27" s="135">
        <v>3.6720000000000002</v>
      </c>
      <c r="ET27" s="135">
        <v>4.077</v>
      </c>
      <c r="EU27" s="135">
        <v>-1.93</v>
      </c>
      <c r="EW27" s="87">
        <f t="shared" si="29"/>
        <v>125.62193099595487</v>
      </c>
      <c r="EX27" s="87">
        <f t="shared" si="29"/>
        <v>134.29465168116027</v>
      </c>
      <c r="EY27" s="87">
        <f t="shared" si="29"/>
        <v>193.11262074450755</v>
      </c>
      <c r="EZ27" s="87">
        <f t="shared" si="29"/>
        <v>158.20910539107081</v>
      </c>
      <c r="FA27" s="87">
        <f t="shared" si="29"/>
        <v>106.58505217346413</v>
      </c>
      <c r="FB27" s="87">
        <f t="shared" si="20"/>
        <v>152.06495439695109</v>
      </c>
      <c r="FC27" s="87">
        <f t="shared" si="20"/>
        <v>146.52543878212057</v>
      </c>
      <c r="FD27" s="87">
        <f t="shared" si="20"/>
        <v>131.64810180209997</v>
      </c>
      <c r="FE27" s="87">
        <f t="shared" si="21"/>
        <v>150.13408879834077</v>
      </c>
      <c r="FF27" s="87">
        <f t="shared" si="21"/>
        <v>66.066397912723389</v>
      </c>
      <c r="FG27" s="87">
        <f t="shared" si="21"/>
        <v>171.93674379378919</v>
      </c>
      <c r="FH27" s="87">
        <f t="shared" si="21"/>
        <v>244.90653851597835</v>
      </c>
      <c r="FI27" s="87">
        <f t="shared" si="21"/>
        <v>182.84882549634244</v>
      </c>
      <c r="FJ27" s="87">
        <f t="shared" si="11"/>
        <v>204.9706989137257</v>
      </c>
      <c r="FK27" s="87">
        <f t="shared" si="11"/>
        <v>133.48530524359072</v>
      </c>
      <c r="FL27" s="87">
        <f t="shared" si="11"/>
        <v>104.51972043555729</v>
      </c>
      <c r="FM27" s="87">
        <f t="shared" si="12"/>
        <v>160.02518281768116</v>
      </c>
      <c r="FN27" s="87">
        <f t="shared" si="12"/>
        <v>153.76155322096434</v>
      </c>
      <c r="FO27" s="87">
        <f t="shared" si="12"/>
        <v>140.73965140450619</v>
      </c>
      <c r="FP27" s="87">
        <f t="shared" si="12"/>
        <v>138.61965043195897</v>
      </c>
      <c r="FQ27" s="87">
        <f t="shared" si="13"/>
        <v>170.52302297527598</v>
      </c>
      <c r="FR27" s="87">
        <f t="shared" si="13"/>
        <v>157.56799053607827</v>
      </c>
      <c r="FS27" s="87">
        <f t="shared" si="13"/>
        <v>151.82879362371096</v>
      </c>
      <c r="FT27" s="87">
        <f t="shared" si="13"/>
        <v>140.34255279641397</v>
      </c>
      <c r="FU27" s="87">
        <f t="shared" si="13"/>
        <v>156.29898098523901</v>
      </c>
      <c r="FV27" s="87">
        <f t="shared" si="13"/>
        <v>180.21083686554863</v>
      </c>
      <c r="FW27" s="87">
        <f t="shared" si="13"/>
        <v>115.94406341870251</v>
      </c>
      <c r="FX27" s="87">
        <f t="shared" si="13"/>
        <v>172.1726814550359</v>
      </c>
      <c r="FY27" s="87">
        <f t="shared" si="13"/>
        <v>294.80479213312339</v>
      </c>
      <c r="FZ27" s="87">
        <f t="shared" si="13"/>
        <v>281.64809907175288</v>
      </c>
      <c r="GA27" s="87">
        <f t="shared" si="13"/>
        <v>263.19548551453136</v>
      </c>
      <c r="GB27" s="87">
        <f t="shared" si="13"/>
        <v>256.32355950743244</v>
      </c>
      <c r="GC27" s="87">
        <f t="shared" si="13"/>
        <v>146.52677581267741</v>
      </c>
      <c r="GD27" s="87">
        <f t="shared" si="13"/>
        <v>176.2259526671989</v>
      </c>
      <c r="GE27" s="87">
        <f t="shared" si="13"/>
        <v>516.61874261011781</v>
      </c>
      <c r="GF27" s="87">
        <f t="shared" si="13"/>
        <v>129.01540224176537</v>
      </c>
      <c r="GG27" s="87">
        <f t="shared" si="27"/>
        <v>119.3334722246319</v>
      </c>
      <c r="GH27" s="87">
        <f t="shared" si="14"/>
        <v>268.96754849868165</v>
      </c>
      <c r="GI27" s="87">
        <f t="shared" si="14"/>
        <v>169.79427710924361</v>
      </c>
      <c r="GJ27" s="87">
        <f t="shared" si="14"/>
        <v>60.052269714261392</v>
      </c>
      <c r="GK27" s="87">
        <f t="shared" si="15"/>
        <v>174.55833083610082</v>
      </c>
      <c r="GL27" s="87">
        <f t="shared" si="15"/>
        <v>162.72616833690225</v>
      </c>
      <c r="GM27" s="87">
        <f t="shared" si="15"/>
        <v>123.77553216290107</v>
      </c>
      <c r="GN27" s="87">
        <f t="shared" si="15"/>
        <v>112.33614846934026</v>
      </c>
      <c r="GO27" s="87">
        <f t="shared" si="16"/>
        <v>185.03936452107797</v>
      </c>
      <c r="GP27" s="87">
        <f t="shared" si="16"/>
        <v>195.98570635477128</v>
      </c>
      <c r="GQ27" s="87">
        <f t="shared" si="16"/>
        <v>172.10427027633378</v>
      </c>
      <c r="GR27" s="87">
        <f t="shared" si="16"/>
        <v>133.17806340135755</v>
      </c>
      <c r="GS27" s="87">
        <f t="shared" si="16"/>
        <v>142.66461649985553</v>
      </c>
      <c r="GT27" s="87">
        <f t="shared" si="16"/>
        <v>194.37369910079147</v>
      </c>
      <c r="GU27" s="87">
        <f t="shared" si="16"/>
        <v>90.538131158961008</v>
      </c>
      <c r="GV27" s="87">
        <f t="shared" si="16"/>
        <v>90.634615281963235</v>
      </c>
      <c r="GW27" s="87">
        <f t="shared" si="16"/>
        <v>107.759</v>
      </c>
      <c r="GX27" s="87">
        <f t="shared" si="17"/>
        <v>417.20610127091788</v>
      </c>
      <c r="GY27" s="87">
        <f t="shared" si="17"/>
        <v>126.72709913213626</v>
      </c>
      <c r="GZ27" s="87">
        <f t="shared" si="22"/>
        <v>134.55056398776608</v>
      </c>
      <c r="HA27" s="87">
        <f t="shared" si="22"/>
        <v>122.09665587238436</v>
      </c>
      <c r="HB27" s="87">
        <f t="shared" si="18"/>
        <v>178.07061285228832</v>
      </c>
      <c r="HC27" s="87">
        <f t="shared" si="18"/>
        <v>161.36994534251542</v>
      </c>
      <c r="HD27" s="87">
        <f t="shared" si="18"/>
        <v>140.48674946834888</v>
      </c>
      <c r="HE27" s="87">
        <f t="shared" si="18"/>
        <v>238.20076160138336</v>
      </c>
      <c r="HF27" s="87">
        <f t="shared" si="18"/>
        <v>61.271518894405752</v>
      </c>
      <c r="HG27" s="87">
        <f t="shared" si="19"/>
        <v>169.79221108064013</v>
      </c>
      <c r="HH27" s="87">
        <f t="shared" si="19"/>
        <v>194.2461471437251</v>
      </c>
      <c r="HI27" s="87">
        <f t="shared" si="19"/>
        <v>147.39924108117268</v>
      </c>
      <c r="HL27" s="12">
        <v>37.725999999999999</v>
      </c>
      <c r="HM27" s="12">
        <v>6.0439999999999996</v>
      </c>
      <c r="HN27" s="12">
        <v>6985.384</v>
      </c>
      <c r="HO27" s="12">
        <v>48529.9</v>
      </c>
      <c r="HP27" s="12">
        <v>735.23500000000001</v>
      </c>
      <c r="HQ27" s="12">
        <v>47.405000000000001</v>
      </c>
      <c r="HU27" s="103">
        <f t="shared" si="10"/>
        <v>6.9460000000000077</v>
      </c>
      <c r="HV27" s="103">
        <f t="shared" si="10"/>
        <v>-0.78899999999998416</v>
      </c>
      <c r="HW27" s="103">
        <f t="shared" si="10"/>
        <v>3.1009999999999982</v>
      </c>
      <c r="HX27" s="103">
        <f t="shared" si="10"/>
        <v>3.3760000000000012</v>
      </c>
      <c r="HY27" s="103">
        <f t="shared" si="10"/>
        <v>5.7600000000000096</v>
      </c>
      <c r="HZ27" s="103">
        <f t="shared" si="10"/>
        <v>3.7169999999999925</v>
      </c>
      <c r="IA27" s="103">
        <f t="shared" si="10"/>
        <v>2.5079999999999991</v>
      </c>
      <c r="IB27" s="103">
        <f t="shared" si="10"/>
        <v>4.4419999999999904</v>
      </c>
      <c r="IC27" s="103">
        <f t="shared" si="10"/>
        <v>4.3879999999999919</v>
      </c>
      <c r="ID27" s="103">
        <f t="shared" si="10"/>
        <v>4.5870000000000077</v>
      </c>
      <c r="IE27" s="103">
        <f t="shared" si="10"/>
        <v>5.1779999999999937</v>
      </c>
      <c r="IF27" s="103">
        <f t="shared" si="10"/>
        <v>5.3350000000000009</v>
      </c>
      <c r="IG27" s="103">
        <f t="shared" si="10"/>
        <v>2.9249999999999998</v>
      </c>
      <c r="IH27" s="103">
        <f t="shared" si="10"/>
        <v>3.8689999999999891</v>
      </c>
      <c r="II27" s="103">
        <f t="shared" si="10"/>
        <v>3.7490000000000023</v>
      </c>
      <c r="IJ27" s="103">
        <f t="shared" si="10"/>
        <v>4.0010000000000101</v>
      </c>
      <c r="IK27" s="103">
        <f t="shared" si="28"/>
        <v>3.7490000000000023</v>
      </c>
      <c r="IL27" s="103">
        <f t="shared" si="23"/>
        <v>1.0920000000000041</v>
      </c>
      <c r="IM27" s="103">
        <f t="shared" si="23"/>
        <v>1.1260000000000048</v>
      </c>
      <c r="IN27" s="103">
        <f t="shared" si="23"/>
        <v>10.088000000000008</v>
      </c>
      <c r="IO27" s="103">
        <f t="shared" si="23"/>
        <v>5.7730000000000059</v>
      </c>
      <c r="IP27" s="103">
        <f t="shared" si="23"/>
        <v>4.0899999999999936</v>
      </c>
      <c r="IQ27" s="103">
        <f t="shared" si="23"/>
        <v>2.9039999999999955</v>
      </c>
      <c r="IR27" s="103">
        <f t="shared" si="23"/>
        <v>3.9199999999999902</v>
      </c>
      <c r="IS27" s="103">
        <f t="shared" si="23"/>
        <v>2.4999999999999911</v>
      </c>
      <c r="IT27" s="103">
        <f t="shared" si="23"/>
        <v>7.291000000000003</v>
      </c>
      <c r="IU27" s="103">
        <f t="shared" si="23"/>
        <v>4.4790000000000108</v>
      </c>
      <c r="IV27" s="103">
        <f t="shared" si="23"/>
        <v>4.984999999999995</v>
      </c>
      <c r="IW27" s="103">
        <f t="shared" si="23"/>
        <v>3.9749999999999952</v>
      </c>
      <c r="IX27" s="103">
        <f t="shared" si="23"/>
        <v>4.9790000000000001</v>
      </c>
      <c r="IY27" s="103">
        <f t="shared" si="23"/>
        <v>9.3990000000000009</v>
      </c>
      <c r="IZ27" s="103">
        <f t="shared" si="23"/>
        <v>8.8919999999999888</v>
      </c>
      <c r="JA27" s="103">
        <f t="shared" si="23"/>
        <v>3.787000000000007</v>
      </c>
      <c r="JB27" s="103">
        <f t="shared" si="24"/>
        <v>2.7649999999999952</v>
      </c>
      <c r="JC27" s="103">
        <f t="shared" si="24"/>
        <v>9.061000000000007</v>
      </c>
      <c r="JD27" s="103">
        <f t="shared" si="24"/>
        <v>5.6759999999999922</v>
      </c>
      <c r="JE27" s="103">
        <f t="shared" si="24"/>
        <v>3.6960000000000104</v>
      </c>
      <c r="JF27" s="103">
        <f t="shared" si="24"/>
        <v>8.4419999999999931</v>
      </c>
      <c r="JG27" s="103">
        <f t="shared" si="24"/>
        <v>4.9420000000000019</v>
      </c>
      <c r="JH27" s="103">
        <f t="shared" si="24"/>
        <v>2.0999999999999908</v>
      </c>
      <c r="JI27" s="103">
        <f t="shared" si="24"/>
        <v>4.1989999999999972</v>
      </c>
      <c r="JJ27" s="103">
        <f t="shared" si="24"/>
        <v>4.2519999999999891</v>
      </c>
      <c r="JK27" s="103">
        <f t="shared" si="24"/>
        <v>4.1020000000000056</v>
      </c>
      <c r="JL27" s="103">
        <f t="shared" si="24"/>
        <v>4.5390000000000041</v>
      </c>
      <c r="JM27" s="103">
        <f t="shared" si="24"/>
        <v>3.2049999999999912</v>
      </c>
      <c r="JN27" s="103">
        <f t="shared" si="24"/>
        <v>2.7369999999999894</v>
      </c>
      <c r="JO27" s="103">
        <f t="shared" si="24"/>
        <v>-2.314000000000016</v>
      </c>
      <c r="JP27" s="103">
        <f t="shared" si="24"/>
        <v>2.6950000000000029</v>
      </c>
      <c r="JQ27" s="103">
        <f t="shared" si="24"/>
        <v>4.2599999999999971</v>
      </c>
      <c r="JR27" s="103">
        <f t="shared" si="25"/>
        <v>3.8159999999999972</v>
      </c>
      <c r="JS27" s="103">
        <f t="shared" si="25"/>
        <v>2.9209999999999958</v>
      </c>
      <c r="JT27" s="103">
        <f t="shared" si="25"/>
        <v>10.045999999999999</v>
      </c>
      <c r="JU27" s="103">
        <f t="shared" si="25"/>
        <v>7.7590000000000048</v>
      </c>
      <c r="JV27" s="103">
        <f t="shared" si="25"/>
        <v>9.0379999999999896</v>
      </c>
      <c r="JW27" s="103">
        <f t="shared" si="25"/>
        <v>1.1670000000000069</v>
      </c>
      <c r="JX27" s="103">
        <f t="shared" si="25"/>
        <v>3.6729999999999929</v>
      </c>
      <c r="JY27" s="103">
        <f t="shared" si="25"/>
        <v>4.2000000000000037</v>
      </c>
      <c r="JZ27" s="103">
        <f t="shared" si="25"/>
        <v>5.0529999999999964</v>
      </c>
      <c r="KA27" s="103">
        <f t="shared" si="25"/>
        <v>4.7660000000000036</v>
      </c>
      <c r="KB27" s="103">
        <f t="shared" si="25"/>
        <v>4.0739999999999998</v>
      </c>
      <c r="KC27" s="103">
        <f t="shared" si="25"/>
        <v>6.9329999999999892</v>
      </c>
      <c r="KD27" s="103">
        <f t="shared" si="25"/>
        <v>5.8999999999999941</v>
      </c>
      <c r="KE27" s="103">
        <f t="shared" si="25"/>
        <v>3.6720000000000086</v>
      </c>
      <c r="KF27" s="103">
        <f t="shared" si="25"/>
        <v>4.0769999999999973</v>
      </c>
      <c r="KG27" s="103">
        <f t="shared" si="25"/>
        <v>-1.9300000000000095</v>
      </c>
      <c r="KH27" s="103" t="e">
        <f t="shared" si="26"/>
        <v>#DIV/0!</v>
      </c>
      <c r="KI27" s="103" t="e">
        <f t="shared" si="26"/>
        <v>#DIV/0!</v>
      </c>
      <c r="KJ27" s="103">
        <f t="shared" si="26"/>
        <v>1.090597282885386</v>
      </c>
      <c r="KK27" s="103" t="e">
        <f t="shared" si="26"/>
        <v>#DIV/0!</v>
      </c>
      <c r="KL27" s="103">
        <f t="shared" si="26"/>
        <v>4.382540607582075</v>
      </c>
      <c r="KM27" s="103">
        <f t="shared" si="26"/>
        <v>10.045623789677038</v>
      </c>
    </row>
    <row r="28" spans="1:299" x14ac:dyDescent="0.25">
      <c r="A28" s="12">
        <v>2001</v>
      </c>
      <c r="B28" s="135">
        <f>+'CIT.34'!B98+PIT.35!B98+VAT.36!B98</f>
        <v>25.985146638692513</v>
      </c>
      <c r="C28" s="135">
        <f>+'CIT.34'!C98+PIT.35!C98+VAT.36!C98</f>
        <v>36.067985726797517</v>
      </c>
      <c r="D28" s="135">
        <f>+'CIT.34'!D98+PIT.35!D98+VAT.36!D98</f>
        <v>36.010586318929072</v>
      </c>
      <c r="E28" s="145" t="e">
        <f>+'CIT.34'!E98+PIT.35!E98+VAT.36!E98</f>
        <v>#N/A</v>
      </c>
      <c r="F28" s="135">
        <f>+'CIT.34'!F98+PIT.35!F98+VAT.36!F98</f>
        <v>42.879135593289767</v>
      </c>
      <c r="G28" s="135">
        <f>+'CIT.34'!G98+PIT.35!G98+VAT.36!G98</f>
        <v>15.872554153951304</v>
      </c>
      <c r="H28" s="145" t="e">
        <f>+'CIT.34'!H98+PIT.35!H98+VAT.36!H98</f>
        <v>#N/A</v>
      </c>
      <c r="I28" s="135">
        <f>+'CIT.34'!I98+PIT.35!I98+VAT.36!I98</f>
        <v>33.232244540598572</v>
      </c>
      <c r="J28" s="135">
        <f>+'CIT.34'!J98+PIT.35!J98+VAT.36!J98</f>
        <v>27.936728329182369</v>
      </c>
      <c r="K28" s="135">
        <f>+'CIT.34'!K98+PIT.35!K98+VAT.36!K98</f>
        <v>21.034394390207691</v>
      </c>
      <c r="L28" s="135">
        <f>+'CIT.34'!L98+PIT.35!L98+VAT.36!L98</f>
        <v>24.348139091161908</v>
      </c>
      <c r="M28" s="135">
        <f>+'CIT.34'!M98+PIT.35!M98+VAT.36!M98</f>
        <v>8.5043862809185971</v>
      </c>
      <c r="N28" s="135">
        <f>+'CIT.34'!N98+PIT.35!N98+VAT.36!N98</f>
        <v>48.104203127457197</v>
      </c>
      <c r="O28" s="145" t="e">
        <f>+'CIT.34'!O98+PIT.35!O98+VAT.36!O98</f>
        <v>#VALUE!</v>
      </c>
      <c r="P28" s="135">
        <f>+'CIT.34'!P98+PIT.35!P98+VAT.36!P98</f>
        <v>36.22507337055012</v>
      </c>
      <c r="Q28" s="135">
        <f>+'CIT.34'!Q98+PIT.35!Q98+VAT.36!Q98</f>
        <v>35.240149045586904</v>
      </c>
      <c r="R28" s="135">
        <f>+'CIT.34'!R98+PIT.35!R98+VAT.36!R98</f>
        <v>30.563421846972023</v>
      </c>
      <c r="S28" s="135">
        <f>+'CIT.34'!S98+PIT.35!S98+VAT.36!S98</f>
        <v>25.181525735762747</v>
      </c>
      <c r="T28" s="135">
        <f>+'CIT.34'!T98+PIT.35!T98+VAT.36!T98</f>
        <v>35.77710954755576</v>
      </c>
      <c r="U28" s="135">
        <f>+'CIT.34'!U98+PIT.35!U98+VAT.36!U98</f>
        <v>28.192148735232884</v>
      </c>
      <c r="V28" s="135">
        <f>+'CIT.34'!V98+PIT.35!V98+VAT.36!V98</f>
        <v>24.50319548012277</v>
      </c>
      <c r="W28" s="135">
        <f>+'CIT.34'!W98+PIT.35!W98+VAT.36!W98</f>
        <v>21.515384714282874</v>
      </c>
      <c r="X28" s="135">
        <f>+'CIT.34'!X98+PIT.35!X98+VAT.36!X98</f>
        <v>25.490373246208364</v>
      </c>
      <c r="Y28" s="135">
        <f>+'CIT.34'!Y98+PIT.35!Y98+VAT.36!Y98</f>
        <v>26.840053689160005</v>
      </c>
      <c r="Z28" s="135">
        <f>+'CIT.34'!Z98+PIT.35!Z98+VAT.36!Z98</f>
        <v>26.2</v>
      </c>
      <c r="AA28" s="135">
        <f>+'CIT.34'!AA98+PIT.35!AA98+VAT.36!AA98</f>
        <v>29.871213800804988</v>
      </c>
      <c r="AB28" s="135">
        <f>+'CIT.34'!AB98+PIT.35!AB98+VAT.36!AB98</f>
        <v>34.042755656224742</v>
      </c>
      <c r="AC28" s="135">
        <f>+'CIT.34'!AC98+PIT.35!AC98+VAT.36!AC98</f>
        <v>20.131468397443044</v>
      </c>
      <c r="AD28" s="135">
        <f>+'CIT.34'!AD98+PIT.35!AD98+VAT.36!AD98</f>
        <v>24.857670311296552</v>
      </c>
      <c r="AE28" s="135">
        <f>+'CIT.34'!AE98+PIT.35!AE98+VAT.36!AE98</f>
        <v>27.676527250519989</v>
      </c>
      <c r="AF28" s="145" t="e">
        <f>+'CIT.34'!AF98+PIT.35!AF98+VAT.36!AF98</f>
        <v>#N/A</v>
      </c>
      <c r="AG28" s="135">
        <f>+'CIT.34'!AG98+PIT.35!AG98+VAT.36!AG98</f>
        <v>31.301862841117817</v>
      </c>
      <c r="AH28" s="135">
        <f>+'CIT.34'!AH98+PIT.35!AH98+VAT.36!AH98</f>
        <v>33.144684987859421</v>
      </c>
      <c r="AI28" s="135">
        <f>+'CIT.34'!AI98+PIT.35!AI98+VAT.36!AI98</f>
        <v>43.653841489701833</v>
      </c>
      <c r="AJ28" s="145" t="e">
        <f>+'CIT.34'!AJ98+PIT.35!AJ98+VAT.36!AJ98</f>
        <v>#N/A</v>
      </c>
      <c r="AK28" s="135">
        <f>+'CIT.34'!AK98+PIT.35!AK98+VAT.36!AK98</f>
        <v>31.103370905138458</v>
      </c>
      <c r="AL28" s="135">
        <f>+'CIT.34'!AL98+PIT.35!AL98+VAT.36!AL98</f>
        <v>38.453281912908992</v>
      </c>
      <c r="AM28" s="135"/>
      <c r="AN28" s="145" t="e">
        <f>+'CIT.34'!AN98+PIT.35!AN98+VAT.36!AN98</f>
        <v>#N/A</v>
      </c>
      <c r="AO28" s="145" t="e">
        <f>+'CIT.34'!AO98+PIT.35!AO98+VAT.36!AO98</f>
        <v>#N/A</v>
      </c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I28" s="135">
        <v>8.2929999999999993</v>
      </c>
      <c r="CJ28" s="135">
        <v>-4.4089999999999998</v>
      </c>
      <c r="CK28" s="135">
        <v>2.6640000000000001</v>
      </c>
      <c r="CL28" s="135">
        <v>1.2669999999999999</v>
      </c>
      <c r="CM28" s="135">
        <v>4.7169999999999996</v>
      </c>
      <c r="CN28" s="135">
        <v>1.1000000000000001</v>
      </c>
      <c r="CO28" s="135">
        <v>1.6839999999999999</v>
      </c>
      <c r="CP28" s="135">
        <v>2.3620000000000001</v>
      </c>
      <c r="CQ28" s="135">
        <v>1.39</v>
      </c>
      <c r="CR28" s="135">
        <v>3.8239999999999998</v>
      </c>
      <c r="CS28" s="135">
        <v>1.79</v>
      </c>
      <c r="CT28" s="135">
        <v>3.3010000000000002</v>
      </c>
      <c r="CU28" s="135">
        <v>1.6779999999999999</v>
      </c>
      <c r="CV28" s="135">
        <v>3.4910000000000001</v>
      </c>
      <c r="CW28" s="135">
        <v>3.032</v>
      </c>
      <c r="CX28" s="135">
        <v>3.0430000000000001</v>
      </c>
      <c r="CY28" s="135">
        <v>0.82299999999999995</v>
      </c>
      <c r="CZ28" s="135">
        <v>4.016</v>
      </c>
      <c r="DA28" s="135">
        <v>0.877</v>
      </c>
      <c r="DB28" s="135">
        <v>6.0039999999999996</v>
      </c>
      <c r="DC28" s="135">
        <v>2.609</v>
      </c>
      <c r="DD28" s="135">
        <v>2.0070000000000001</v>
      </c>
      <c r="DE28" s="135">
        <v>1.6870000000000001</v>
      </c>
      <c r="DF28" s="135">
        <v>4.1319999999999997</v>
      </c>
      <c r="DG28" s="135">
        <v>2.399</v>
      </c>
      <c r="DH28" s="135">
        <v>2.7229999999999999</v>
      </c>
      <c r="DI28" s="135">
        <v>4.0739999999999998</v>
      </c>
      <c r="DJ28" s="135">
        <v>4.0129999999999999</v>
      </c>
      <c r="DK28" s="135">
        <v>4.944</v>
      </c>
      <c r="DL28" s="135">
        <v>3.6429999999999998</v>
      </c>
      <c r="DM28" s="135">
        <v>5.3049999999999997</v>
      </c>
      <c r="DN28" s="135">
        <v>0.10299999999999999</v>
      </c>
      <c r="DO28" s="135">
        <v>1.9510000000000001</v>
      </c>
      <c r="DP28" s="135">
        <v>0.38600000000000001</v>
      </c>
      <c r="DQ28" s="135">
        <v>4.8520000000000003</v>
      </c>
      <c r="DR28" s="135">
        <v>6.3280000000000003</v>
      </c>
      <c r="DS28" s="135">
        <v>6.5259999999999998</v>
      </c>
      <c r="DT28" s="135">
        <v>3.0739999999999998</v>
      </c>
      <c r="DU28" s="135">
        <v>-0.40400000000000003</v>
      </c>
      <c r="DV28" s="135">
        <v>6.1</v>
      </c>
      <c r="DW28" s="135">
        <v>2.3279999999999998</v>
      </c>
      <c r="DX28" s="135">
        <v>2.5680000000000001</v>
      </c>
      <c r="DY28" s="135">
        <v>2.9609999999999999</v>
      </c>
      <c r="DZ28" s="135">
        <v>-3.0670000000000002</v>
      </c>
      <c r="EA28" s="135">
        <v>2.0750000000000002</v>
      </c>
      <c r="EB28" s="135">
        <v>0.55800000000000005</v>
      </c>
      <c r="EC28" s="135">
        <v>-0.83399999999999996</v>
      </c>
      <c r="ED28" s="135">
        <v>0.61699999999999999</v>
      </c>
      <c r="EE28" s="135">
        <v>1.2050000000000001</v>
      </c>
      <c r="EF28" s="135">
        <v>1.944</v>
      </c>
      <c r="EG28" s="135">
        <v>5.218</v>
      </c>
      <c r="EH28" s="135">
        <v>5.09</v>
      </c>
      <c r="EI28" s="135">
        <v>4.9930000000000003</v>
      </c>
      <c r="EJ28" s="135">
        <v>-1.071</v>
      </c>
      <c r="EK28" s="135">
        <v>3.254</v>
      </c>
      <c r="EL28" s="135">
        <v>3.2170000000000001</v>
      </c>
      <c r="EM28" s="135">
        <v>2.7</v>
      </c>
      <c r="EN28" s="135">
        <v>3.9359999999999999</v>
      </c>
      <c r="EO28" s="135">
        <v>1.4490000000000001</v>
      </c>
      <c r="EP28" s="135">
        <v>1.6439999999999999</v>
      </c>
      <c r="EQ28" s="135">
        <v>-5.75</v>
      </c>
      <c r="ER28" s="135">
        <v>8.8000000000000007</v>
      </c>
      <c r="ES28" s="135">
        <v>2.073</v>
      </c>
      <c r="ET28" s="135">
        <v>0.95399999999999996</v>
      </c>
      <c r="EU28" s="135">
        <v>-3.8439999999999999</v>
      </c>
      <c r="EW28" s="87">
        <f t="shared" si="29"/>
        <v>136.03975773344939</v>
      </c>
      <c r="EX28" s="87">
        <f t="shared" si="29"/>
        <v>128.37360048853793</v>
      </c>
      <c r="EY28" s="87">
        <f t="shared" si="29"/>
        <v>198.25714096114123</v>
      </c>
      <c r="EZ28" s="87">
        <f t="shared" si="29"/>
        <v>160.21361475637568</v>
      </c>
      <c r="FA28" s="87">
        <f t="shared" si="29"/>
        <v>111.61266908448643</v>
      </c>
      <c r="FB28" s="87">
        <f t="shared" si="20"/>
        <v>153.73766889531754</v>
      </c>
      <c r="FC28" s="87">
        <f t="shared" si="20"/>
        <v>148.99292717121148</v>
      </c>
      <c r="FD28" s="87">
        <f t="shared" si="20"/>
        <v>134.75762996666558</v>
      </c>
      <c r="FE28" s="87">
        <f t="shared" si="21"/>
        <v>152.2209526326377</v>
      </c>
      <c r="FF28" s="87">
        <f t="shared" si="21"/>
        <v>68.592776968905937</v>
      </c>
      <c r="FG28" s="87">
        <f t="shared" si="21"/>
        <v>175.01441150769801</v>
      </c>
      <c r="FH28" s="87">
        <f t="shared" si="21"/>
        <v>252.9909033523908</v>
      </c>
      <c r="FI28" s="87">
        <f t="shared" si="21"/>
        <v>185.91702878817108</v>
      </c>
      <c r="FJ28" s="87">
        <f t="shared" si="11"/>
        <v>212.12622601280387</v>
      </c>
      <c r="FK28" s="87">
        <f t="shared" si="11"/>
        <v>137.53257969857637</v>
      </c>
      <c r="FL28" s="87">
        <f t="shared" si="11"/>
        <v>107.70025552841129</v>
      </c>
      <c r="FM28" s="87">
        <f t="shared" si="12"/>
        <v>161.34219007227065</v>
      </c>
      <c r="FN28" s="87">
        <f t="shared" si="12"/>
        <v>159.93661719831826</v>
      </c>
      <c r="FO28" s="87">
        <f t="shared" si="12"/>
        <v>141.97393814732371</v>
      </c>
      <c r="FP28" s="87">
        <f t="shared" si="12"/>
        <v>146.94237424389379</v>
      </c>
      <c r="FQ28" s="87">
        <f t="shared" si="13"/>
        <v>174.97196864470092</v>
      </c>
      <c r="FR28" s="87">
        <f t="shared" si="13"/>
        <v>160.73038010613737</v>
      </c>
      <c r="FS28" s="87">
        <f t="shared" si="13"/>
        <v>154.39014537214297</v>
      </c>
      <c r="FT28" s="87">
        <f t="shared" si="13"/>
        <v>146.14150707796179</v>
      </c>
      <c r="FU28" s="87">
        <f t="shared" si="13"/>
        <v>160.04859353907489</v>
      </c>
      <c r="FV28" s="87">
        <f t="shared" si="13"/>
        <v>185.11797795339754</v>
      </c>
      <c r="FW28" s="87">
        <f t="shared" si="13"/>
        <v>120.66762456238045</v>
      </c>
      <c r="FX28" s="87">
        <f t="shared" si="13"/>
        <v>179.08197116182649</v>
      </c>
      <c r="FY28" s="87">
        <f t="shared" si="13"/>
        <v>309.37994105618498</v>
      </c>
      <c r="FZ28" s="87">
        <f t="shared" si="13"/>
        <v>291.90853932093682</v>
      </c>
      <c r="GA28" s="87">
        <f t="shared" si="13"/>
        <v>277.15800602107726</v>
      </c>
      <c r="GB28" s="87">
        <f t="shared" si="13"/>
        <v>256.58757277372513</v>
      </c>
      <c r="GC28" s="87">
        <f t="shared" si="13"/>
        <v>149.38551320878273</v>
      </c>
      <c r="GD28" s="87">
        <f t="shared" si="13"/>
        <v>176.90618484449428</v>
      </c>
      <c r="GE28" s="87">
        <f t="shared" si="13"/>
        <v>541.68508400156065</v>
      </c>
      <c r="GF28" s="87">
        <f t="shared" si="13"/>
        <v>137.17949689562428</v>
      </c>
      <c r="GG28" s="87">
        <f t="shared" si="27"/>
        <v>127.1211746220114</v>
      </c>
      <c r="GH28" s="87">
        <f t="shared" si="14"/>
        <v>277.23561093953111</v>
      </c>
      <c r="GI28" s="87">
        <f t="shared" si="14"/>
        <v>169.10830822972227</v>
      </c>
      <c r="GJ28" s="87">
        <f t="shared" si="14"/>
        <v>63.715458166831333</v>
      </c>
      <c r="GK28" s="87">
        <f t="shared" si="15"/>
        <v>178.62204877796523</v>
      </c>
      <c r="GL28" s="87">
        <f t="shared" si="15"/>
        <v>166.90497633979388</v>
      </c>
      <c r="GM28" s="87">
        <f t="shared" si="15"/>
        <v>127.44052567024457</v>
      </c>
      <c r="GN28" s="87">
        <f t="shared" si="15"/>
        <v>108.8907987957856</v>
      </c>
      <c r="GO28" s="87">
        <f t="shared" si="16"/>
        <v>188.87893133489035</v>
      </c>
      <c r="GP28" s="87">
        <f t="shared" si="16"/>
        <v>197.07930659623088</v>
      </c>
      <c r="GQ28" s="87">
        <f t="shared" si="16"/>
        <v>170.66892066222914</v>
      </c>
      <c r="GR28" s="87">
        <f t="shared" si="16"/>
        <v>133.99977205254393</v>
      </c>
      <c r="GS28" s="87">
        <f t="shared" si="16"/>
        <v>144.38372512867878</v>
      </c>
      <c r="GT28" s="87">
        <f t="shared" si="16"/>
        <v>198.15232381131085</v>
      </c>
      <c r="GU28" s="87">
        <f t="shared" si="16"/>
        <v>95.262410842835578</v>
      </c>
      <c r="GV28" s="87">
        <f t="shared" si="16"/>
        <v>95.247917199815163</v>
      </c>
      <c r="GW28" s="87">
        <f t="shared" si="16"/>
        <v>113.13940687</v>
      </c>
      <c r="GX28" s="87">
        <f t="shared" si="17"/>
        <v>412.73782392630636</v>
      </c>
      <c r="GY28" s="87">
        <f t="shared" si="17"/>
        <v>130.85079893789597</v>
      </c>
      <c r="GZ28" s="87">
        <f t="shared" si="22"/>
        <v>138.87905563125253</v>
      </c>
      <c r="HA28" s="87">
        <f t="shared" si="22"/>
        <v>125.39326558093873</v>
      </c>
      <c r="HB28" s="87">
        <f t="shared" si="18"/>
        <v>185.0794721741544</v>
      </c>
      <c r="HC28" s="87">
        <f t="shared" si="18"/>
        <v>163.70819585052845</v>
      </c>
      <c r="HD28" s="87">
        <f t="shared" si="18"/>
        <v>142.79635162960852</v>
      </c>
      <c r="HE28" s="87">
        <f t="shared" si="18"/>
        <v>224.50421780930381</v>
      </c>
      <c r="HF28" s="87">
        <f t="shared" si="18"/>
        <v>66.66341255711346</v>
      </c>
      <c r="HG28" s="87">
        <f t="shared" si="19"/>
        <v>173.3120036163418</v>
      </c>
      <c r="HH28" s="87">
        <f t="shared" si="19"/>
        <v>196.09925538747626</v>
      </c>
      <c r="HI28" s="87">
        <f t="shared" si="19"/>
        <v>141.73321425401238</v>
      </c>
      <c r="HL28" s="12">
        <v>39.241</v>
      </c>
      <c r="HM28" s="12">
        <v>5.9729999999999999</v>
      </c>
      <c r="HN28" s="12">
        <v>7198.3819999999996</v>
      </c>
      <c r="HO28" s="12">
        <v>51000.3</v>
      </c>
      <c r="HP28" s="12">
        <v>692.95899999999995</v>
      </c>
      <c r="HQ28" s="12">
        <v>49.924999999999997</v>
      </c>
      <c r="HU28" s="103">
        <f t="shared" si="10"/>
        <v>8.2929999999999957</v>
      </c>
      <c r="HV28" s="103">
        <f t="shared" si="10"/>
        <v>-4.4089999999999847</v>
      </c>
      <c r="HW28" s="103">
        <f t="shared" si="10"/>
        <v>2.6639999999999997</v>
      </c>
      <c r="HX28" s="103">
        <f t="shared" si="10"/>
        <v>1.2669999999999959</v>
      </c>
      <c r="HY28" s="103">
        <f t="shared" si="10"/>
        <v>4.7169999999999934</v>
      </c>
      <c r="HZ28" s="103">
        <f t="shared" si="10"/>
        <v>1.0999999999999899</v>
      </c>
      <c r="IA28" s="103">
        <f t="shared" si="10"/>
        <v>1.6839999999999966</v>
      </c>
      <c r="IB28" s="103">
        <f t="shared" si="10"/>
        <v>2.3619999999999974</v>
      </c>
      <c r="IC28" s="103">
        <f t="shared" si="10"/>
        <v>1.3900000000000023</v>
      </c>
      <c r="ID28" s="103">
        <f t="shared" si="10"/>
        <v>3.8240000000000052</v>
      </c>
      <c r="IE28" s="103">
        <f t="shared" si="10"/>
        <v>1.7900000000000027</v>
      </c>
      <c r="IF28" s="103">
        <f t="shared" si="10"/>
        <v>3.3009999999999984</v>
      </c>
      <c r="IG28" s="103">
        <f t="shared" si="10"/>
        <v>1.6780000000000017</v>
      </c>
      <c r="IH28" s="103">
        <f t="shared" si="10"/>
        <v>3.4909999999999997</v>
      </c>
      <c r="II28" s="103">
        <f t="shared" si="10"/>
        <v>3.0319999999999903</v>
      </c>
      <c r="IJ28" s="103">
        <f t="shared" si="10"/>
        <v>3.0429999999999957</v>
      </c>
      <c r="IK28" s="103">
        <f t="shared" si="28"/>
        <v>0.82299999999999596</v>
      </c>
      <c r="IL28" s="103">
        <f t="shared" si="23"/>
        <v>4.0159999999999973</v>
      </c>
      <c r="IM28" s="103">
        <f t="shared" si="23"/>
        <v>0.87699999999999445</v>
      </c>
      <c r="IN28" s="103">
        <f t="shared" si="23"/>
        <v>6.0040000000000093</v>
      </c>
      <c r="IO28" s="103">
        <f t="shared" si="23"/>
        <v>2.6089999999999947</v>
      </c>
      <c r="IP28" s="103">
        <f t="shared" si="23"/>
        <v>2.0070000000000032</v>
      </c>
      <c r="IQ28" s="103">
        <f t="shared" si="23"/>
        <v>1.6869999999999941</v>
      </c>
      <c r="IR28" s="103">
        <f t="shared" si="23"/>
        <v>4.1320000000000023</v>
      </c>
      <c r="IS28" s="103">
        <f t="shared" si="23"/>
        <v>2.3989999999999956</v>
      </c>
      <c r="IT28" s="103">
        <f t="shared" si="23"/>
        <v>2.7230000000000087</v>
      </c>
      <c r="IU28" s="103">
        <f t="shared" si="23"/>
        <v>4.0739999999999998</v>
      </c>
      <c r="IV28" s="103">
        <f t="shared" si="23"/>
        <v>4.0129999999999999</v>
      </c>
      <c r="IW28" s="103">
        <f t="shared" si="23"/>
        <v>4.9439999999999928</v>
      </c>
      <c r="IX28" s="103">
        <f t="shared" si="23"/>
        <v>3.6429999999999962</v>
      </c>
      <c r="IY28" s="103">
        <f t="shared" si="23"/>
        <v>5.3050000000000042</v>
      </c>
      <c r="IZ28" s="103">
        <f t="shared" si="23"/>
        <v>0.10300000000000864</v>
      </c>
      <c r="JA28" s="103">
        <f t="shared" si="23"/>
        <v>1.9509999999999916</v>
      </c>
      <c r="JB28" s="103">
        <f t="shared" si="24"/>
        <v>0.38599999999999746</v>
      </c>
      <c r="JC28" s="103">
        <f t="shared" si="24"/>
        <v>4.8519999999999897</v>
      </c>
      <c r="JD28" s="103">
        <f t="shared" si="24"/>
        <v>6.3280000000000003</v>
      </c>
      <c r="JE28" s="103">
        <f t="shared" si="24"/>
        <v>6.5260000000000096</v>
      </c>
      <c r="JF28" s="103">
        <f t="shared" si="24"/>
        <v>3.073999999999999</v>
      </c>
      <c r="JG28" s="103">
        <f t="shared" si="24"/>
        <v>-0.40399999999999325</v>
      </c>
      <c r="JH28" s="103">
        <f t="shared" si="24"/>
        <v>6.0999999999999943</v>
      </c>
      <c r="JI28" s="103">
        <f t="shared" si="24"/>
        <v>2.3279999999999967</v>
      </c>
      <c r="JJ28" s="103">
        <f t="shared" si="24"/>
        <v>2.5679999999999925</v>
      </c>
      <c r="JK28" s="103">
        <f t="shared" si="24"/>
        <v>2.9609999999999914</v>
      </c>
      <c r="JL28" s="103">
        <f t="shared" si="24"/>
        <v>-3.0669999999999975</v>
      </c>
      <c r="JM28" s="103">
        <f t="shared" si="24"/>
        <v>2.0750000000000046</v>
      </c>
      <c r="JN28" s="103">
        <f t="shared" si="24"/>
        <v>0.55799999999999184</v>
      </c>
      <c r="JO28" s="103">
        <f t="shared" si="24"/>
        <v>-0.83400000000001251</v>
      </c>
      <c r="JP28" s="103">
        <f t="shared" si="24"/>
        <v>0.61700000000000088</v>
      </c>
      <c r="JQ28" s="103">
        <f t="shared" si="24"/>
        <v>1.2049999999999894</v>
      </c>
      <c r="JR28" s="103">
        <f t="shared" si="25"/>
        <v>1.9439999999999902</v>
      </c>
      <c r="JS28" s="103">
        <f t="shared" si="25"/>
        <v>5.2179999999999893</v>
      </c>
      <c r="JT28" s="103">
        <f t="shared" si="25"/>
        <v>5.0899999999999945</v>
      </c>
      <c r="JU28" s="103">
        <f t="shared" si="25"/>
        <v>4.993000000000003</v>
      </c>
      <c r="JV28" s="103">
        <f t="shared" si="25"/>
        <v>-1.0709999999999997</v>
      </c>
      <c r="JW28" s="103">
        <f t="shared" si="25"/>
        <v>3.2540000000000013</v>
      </c>
      <c r="JX28" s="103">
        <f t="shared" si="25"/>
        <v>3.2170000000000032</v>
      </c>
      <c r="JY28" s="103">
        <f t="shared" si="25"/>
        <v>2.6999999999999913</v>
      </c>
      <c r="JZ28" s="103">
        <f t="shared" si="25"/>
        <v>3.9360000000000062</v>
      </c>
      <c r="KA28" s="103">
        <f t="shared" si="25"/>
        <v>1.4489999999999892</v>
      </c>
      <c r="KB28" s="103">
        <f t="shared" si="25"/>
        <v>1.644000000000001</v>
      </c>
      <c r="KC28" s="103">
        <f t="shared" si="25"/>
        <v>-5.75</v>
      </c>
      <c r="KD28" s="103">
        <f t="shared" si="25"/>
        <v>8.8000000000000078</v>
      </c>
      <c r="KE28" s="103">
        <f t="shared" si="25"/>
        <v>2.0729999999999915</v>
      </c>
      <c r="KF28" s="103">
        <f t="shared" si="25"/>
        <v>0.9540000000000104</v>
      </c>
      <c r="KG28" s="103">
        <f t="shared" si="25"/>
        <v>-3.8440000000000141</v>
      </c>
      <c r="KH28" s="103" t="e">
        <f t="shared" si="26"/>
        <v>#DIV/0!</v>
      </c>
      <c r="KI28" s="103" t="e">
        <f t="shared" si="26"/>
        <v>#DIV/0!</v>
      </c>
      <c r="KJ28" s="103">
        <f t="shared" si="26"/>
        <v>4.015798123310188</v>
      </c>
      <c r="KK28" s="103">
        <f t="shared" si="26"/>
        <v>-1.1747187293183248</v>
      </c>
      <c r="KL28" s="103">
        <f t="shared" si="26"/>
        <v>3.0491952911965825</v>
      </c>
      <c r="KM28" s="103">
        <f t="shared" si="26"/>
        <v>5.0904699989078983</v>
      </c>
    </row>
    <row r="29" spans="1:299" x14ac:dyDescent="0.25">
      <c r="A29" s="12">
        <v>2002</v>
      </c>
      <c r="B29" s="135">
        <f>+'CIT.34'!B99+PIT.35!B99+VAT.36!B99</f>
        <v>25.985146638692513</v>
      </c>
      <c r="C29" s="135">
        <f>+'CIT.34'!C99+PIT.35!C99+VAT.36!C99</f>
        <v>36.067985726797517</v>
      </c>
      <c r="D29" s="135">
        <f>+'CIT.34'!D99+PIT.35!D99+VAT.36!D99</f>
        <v>36.010586318929072</v>
      </c>
      <c r="E29" s="145" t="e">
        <f>+'CIT.34'!E99+PIT.35!E99+VAT.36!E99</f>
        <v>#N/A</v>
      </c>
      <c r="F29" s="135">
        <f>+'CIT.34'!F99+PIT.35!F99+VAT.36!F99</f>
        <v>41.157057012865458</v>
      </c>
      <c r="G29" s="135">
        <f>+'CIT.34'!G99+PIT.35!G99+VAT.36!G99</f>
        <v>15.872554153951304</v>
      </c>
      <c r="H29" s="145" t="e">
        <f>+'CIT.34'!H99+PIT.35!H99+VAT.36!H99</f>
        <v>#N/A</v>
      </c>
      <c r="I29" s="135">
        <f>+'CIT.34'!I99+PIT.35!I99+VAT.36!I99</f>
        <v>33.232244540598572</v>
      </c>
      <c r="J29" s="135">
        <f>+'CIT.34'!J99+PIT.35!J99+VAT.36!J99</f>
        <v>27.412438888017267</v>
      </c>
      <c r="K29" s="135">
        <f>+'CIT.34'!K99+PIT.35!K99+VAT.36!K99</f>
        <v>21.034394390207691</v>
      </c>
      <c r="L29" s="135">
        <f>+'CIT.34'!L99+PIT.35!L99+VAT.36!L99</f>
        <v>24.348139091161908</v>
      </c>
      <c r="M29" s="135">
        <f>+'CIT.34'!M99+PIT.35!M99+VAT.36!M99</f>
        <v>8.5043862809185971</v>
      </c>
      <c r="N29" s="135">
        <f>+'CIT.34'!N99+PIT.35!N99+VAT.36!N99</f>
        <v>48.104203127457197</v>
      </c>
      <c r="O29" s="145" t="e">
        <f>+'CIT.34'!O99+PIT.35!O99+VAT.36!O99</f>
        <v>#VALUE!</v>
      </c>
      <c r="P29" s="135">
        <f>+'CIT.34'!P99+PIT.35!P99+VAT.36!P99</f>
        <v>34.842066155762488</v>
      </c>
      <c r="Q29" s="135">
        <f>+'CIT.34'!Q99+PIT.35!Q99+VAT.36!Q99</f>
        <v>35.240149045586904</v>
      </c>
      <c r="R29" s="135">
        <f>+'CIT.34'!R99+PIT.35!R99+VAT.36!R99</f>
        <v>29.142656817876684</v>
      </c>
      <c r="S29" s="135">
        <f>+'CIT.34'!S99+PIT.35!S99+VAT.36!S99</f>
        <v>25.181525735762747</v>
      </c>
      <c r="T29" s="135">
        <f>+'CIT.34'!T99+PIT.35!T99+VAT.36!T99</f>
        <v>35.513669081173362</v>
      </c>
      <c r="U29" s="135">
        <f>+'CIT.34'!U99+PIT.35!U99+VAT.36!U99</f>
        <v>28.192148735232884</v>
      </c>
      <c r="V29" s="135">
        <f>+'CIT.34'!V99+PIT.35!V99+VAT.36!V99</f>
        <v>23.555443485205423</v>
      </c>
      <c r="W29" s="135">
        <f>+'CIT.34'!W99+PIT.35!W99+VAT.36!W99</f>
        <v>21.186464741560457</v>
      </c>
      <c r="X29" s="135">
        <f>+'CIT.34'!X99+PIT.35!X99+VAT.36!X99</f>
        <v>25.490373246208364</v>
      </c>
      <c r="Y29" s="135">
        <f>+'CIT.34'!Y99+PIT.35!Y99+VAT.36!Y99</f>
        <v>26.840053689160005</v>
      </c>
      <c r="Z29" s="135">
        <f>+'CIT.34'!Z99+PIT.35!Z99+VAT.36!Z99</f>
        <v>24.7</v>
      </c>
      <c r="AA29" s="135">
        <f>+'CIT.34'!AA99+PIT.35!AA99+VAT.36!AA99</f>
        <v>29.871213800804988</v>
      </c>
      <c r="AB29" s="135">
        <f>+'CIT.34'!AB99+PIT.35!AB99+VAT.36!AB99</f>
        <v>34.042755656224742</v>
      </c>
      <c r="AC29" s="135">
        <f>+'CIT.34'!AC99+PIT.35!AC99+VAT.36!AC99</f>
        <v>21.368731769821885</v>
      </c>
      <c r="AD29" s="135">
        <f>+'CIT.34'!AD99+PIT.35!AD99+VAT.36!AD99</f>
        <v>24.857670311296552</v>
      </c>
      <c r="AE29" s="135">
        <f>+'CIT.34'!AE99+PIT.35!AE99+VAT.36!AE99</f>
        <v>28.146211061617272</v>
      </c>
      <c r="AF29" s="145" t="e">
        <f>+'CIT.34'!AF99+PIT.35!AF99+VAT.36!AF99</f>
        <v>#N/A</v>
      </c>
      <c r="AG29" s="135">
        <f>+'CIT.34'!AG99+PIT.35!AG99+VAT.36!AG99</f>
        <v>31.301862841117817</v>
      </c>
      <c r="AH29" s="135">
        <f>+'CIT.34'!AH99+PIT.35!AH99+VAT.36!AH99</f>
        <v>33.565883803818281</v>
      </c>
      <c r="AI29" s="135">
        <f>+'CIT.34'!AI99+PIT.35!AI99+VAT.36!AI99</f>
        <v>43.653841489701833</v>
      </c>
      <c r="AJ29" s="145" t="e">
        <f>+'CIT.34'!AJ99+PIT.35!AJ99+VAT.36!AJ99</f>
        <v>#N/A</v>
      </c>
      <c r="AK29" s="135">
        <f>+'CIT.34'!AK99+PIT.35!AK99+VAT.36!AK99</f>
        <v>31.103370905138458</v>
      </c>
      <c r="AL29" s="135">
        <f>+'CIT.34'!AL99+PIT.35!AL99+VAT.36!AL99</f>
        <v>38.032149972310336</v>
      </c>
      <c r="AM29" s="135"/>
      <c r="AN29" s="145" t="e">
        <f>+'CIT.34'!AN99+PIT.35!AN99+VAT.36!AN99</f>
        <v>#N/A</v>
      </c>
      <c r="AO29" s="145" t="e">
        <f>+'CIT.34'!AO99+PIT.35!AO99+VAT.36!AO99</f>
        <v>#N/A</v>
      </c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I29" s="135">
        <v>4.5369999999999999</v>
      </c>
      <c r="CJ29" s="135">
        <v>-10.894</v>
      </c>
      <c r="CK29" s="135">
        <v>4.17</v>
      </c>
      <c r="CL29" s="135">
        <v>1.6519999999999999</v>
      </c>
      <c r="CM29" s="135">
        <v>5.048</v>
      </c>
      <c r="CN29" s="135">
        <v>1.7070000000000001</v>
      </c>
      <c r="CO29" s="135">
        <v>2.4860000000000002</v>
      </c>
      <c r="CP29" s="135">
        <v>5.0529999999999999</v>
      </c>
      <c r="CQ29" s="135">
        <v>3.0529999999999999</v>
      </c>
      <c r="CR29" s="135">
        <v>5.8719999999999999</v>
      </c>
      <c r="CS29" s="135">
        <v>3.0179999999999998</v>
      </c>
      <c r="CT29" s="135">
        <v>3.0960000000000001</v>
      </c>
      <c r="CU29" s="135">
        <v>2.504</v>
      </c>
      <c r="CV29" s="135">
        <v>3.4169999999999998</v>
      </c>
      <c r="CW29" s="135">
        <v>5.7220000000000004</v>
      </c>
      <c r="CX29" s="135">
        <v>1.57</v>
      </c>
      <c r="CY29" s="135">
        <v>0.46700000000000003</v>
      </c>
      <c r="CZ29" s="135">
        <v>4.0970000000000004</v>
      </c>
      <c r="DA29" s="135">
        <v>1.581</v>
      </c>
      <c r="DB29" s="135">
        <v>6.7709999999999999</v>
      </c>
      <c r="DC29" s="135">
        <v>1.7070000000000001</v>
      </c>
      <c r="DD29" s="135">
        <v>1.121</v>
      </c>
      <c r="DE29" s="135">
        <v>-0.20100000000000001</v>
      </c>
      <c r="DF29" s="135">
        <v>3.923</v>
      </c>
      <c r="DG29" s="135">
        <v>4.2450000000000001</v>
      </c>
      <c r="DH29" s="135">
        <v>3.754</v>
      </c>
      <c r="DI29" s="135">
        <v>4.7409999999999997</v>
      </c>
      <c r="DJ29" s="135">
        <v>0.56000000000000005</v>
      </c>
      <c r="DK29" s="135">
        <v>3.907</v>
      </c>
      <c r="DL29" s="135">
        <v>4.4989999999999997</v>
      </c>
      <c r="DM29" s="135">
        <v>5.8959999999999999</v>
      </c>
      <c r="DN29" s="135">
        <v>-0.19500000000000001</v>
      </c>
      <c r="DO29" s="135">
        <v>0.254</v>
      </c>
      <c r="DP29" s="135">
        <v>4.2000000000000003E-2</v>
      </c>
      <c r="DQ29" s="135">
        <v>7.7249999999999996</v>
      </c>
      <c r="DR29" s="135">
        <v>7.0869999999999997</v>
      </c>
      <c r="DS29" s="135">
        <v>6.7510000000000003</v>
      </c>
      <c r="DT29" s="135">
        <v>3.2250000000000001</v>
      </c>
      <c r="DU29" s="135">
        <v>-0.04</v>
      </c>
      <c r="DV29" s="135">
        <v>7.8</v>
      </c>
      <c r="DW29" s="135">
        <v>0.217</v>
      </c>
      <c r="DX29" s="135">
        <v>4.7210000000000001</v>
      </c>
      <c r="DY29" s="135">
        <v>0.754</v>
      </c>
      <c r="DZ29" s="135">
        <v>1.494</v>
      </c>
      <c r="EA29" s="135">
        <v>1.446</v>
      </c>
      <c r="EB29" s="135">
        <v>2.2469999999999999</v>
      </c>
      <c r="EC29" s="135">
        <v>-2.1000000000000001E-2</v>
      </c>
      <c r="ED29" s="135">
        <v>5.4539999999999997</v>
      </c>
      <c r="EE29" s="135">
        <v>1.4430000000000001</v>
      </c>
      <c r="EF29" s="135">
        <v>0.77100000000000002</v>
      </c>
      <c r="EG29" s="135">
        <v>5.7030000000000003</v>
      </c>
      <c r="EH29" s="135">
        <v>4.7439999999999998</v>
      </c>
      <c r="EI29" s="135">
        <v>7.1159999999999997</v>
      </c>
      <c r="EJ29" s="135">
        <v>3.923</v>
      </c>
      <c r="EK29" s="135">
        <v>4.5090000000000003</v>
      </c>
      <c r="EL29" s="135">
        <v>3.5059999999999998</v>
      </c>
      <c r="EM29" s="135">
        <v>3.7</v>
      </c>
      <c r="EN29" s="135">
        <v>2.7269999999999999</v>
      </c>
      <c r="EO29" s="135">
        <v>2.1970000000000001</v>
      </c>
      <c r="EP29" s="135">
        <v>3.1E-2</v>
      </c>
      <c r="EQ29" s="135">
        <v>6.4480000000000004</v>
      </c>
      <c r="ER29" s="135">
        <v>5.3</v>
      </c>
      <c r="ES29" s="135">
        <v>2.1230000000000002</v>
      </c>
      <c r="ET29" s="135">
        <v>1.696</v>
      </c>
      <c r="EU29" s="135">
        <v>-7.7320000000000002</v>
      </c>
      <c r="EW29" s="87">
        <f t="shared" si="29"/>
        <v>142.21188154181598</v>
      </c>
      <c r="EX29" s="87">
        <f t="shared" si="29"/>
        <v>114.3885804513166</v>
      </c>
      <c r="EY29" s="87">
        <f t="shared" si="29"/>
        <v>206.52446373922083</v>
      </c>
      <c r="EZ29" s="87">
        <f t="shared" si="29"/>
        <v>162.860343672151</v>
      </c>
      <c r="FA29" s="87">
        <f t="shared" si="29"/>
        <v>117.24687661987132</v>
      </c>
      <c r="FB29" s="87">
        <f t="shared" si="20"/>
        <v>156.3619709033606</v>
      </c>
      <c r="FC29" s="87">
        <f t="shared" si="20"/>
        <v>152.69689134068781</v>
      </c>
      <c r="FD29" s="87">
        <f t="shared" si="20"/>
        <v>141.56693300888119</v>
      </c>
      <c r="FE29" s="87">
        <f t="shared" si="21"/>
        <v>156.86825831651211</v>
      </c>
      <c r="FF29" s="87">
        <f t="shared" si="21"/>
        <v>72.620544832520096</v>
      </c>
      <c r="FG29" s="87">
        <f t="shared" si="21"/>
        <v>180.29634644700036</v>
      </c>
      <c r="FH29" s="87">
        <f t="shared" si="21"/>
        <v>260.82350172018084</v>
      </c>
      <c r="FI29" s="87">
        <f t="shared" si="21"/>
        <v>190.57239118902689</v>
      </c>
      <c r="FJ29" s="87">
        <f t="shared" si="21"/>
        <v>219.37457915566139</v>
      </c>
      <c r="FK29" s="87">
        <f t="shared" si="21"/>
        <v>145.40219390892892</v>
      </c>
      <c r="FL29" s="87">
        <f t="shared" si="21"/>
        <v>109.39114954020735</v>
      </c>
      <c r="FM29" s="87">
        <f t="shared" si="21"/>
        <v>162.09565809990815</v>
      </c>
      <c r="FN29" s="87">
        <f t="shared" si="21"/>
        <v>166.48922040493335</v>
      </c>
      <c r="FO29" s="87">
        <f t="shared" si="21"/>
        <v>144.21854610943291</v>
      </c>
      <c r="FP29" s="87">
        <f t="shared" si="21"/>
        <v>156.89184240394783</v>
      </c>
      <c r="FQ29" s="87">
        <f t="shared" si="21"/>
        <v>177.95874014946594</v>
      </c>
      <c r="FR29" s="87">
        <f t="shared" si="21"/>
        <v>162.53216766712717</v>
      </c>
      <c r="FS29" s="87">
        <f t="shared" si="21"/>
        <v>154.07982117994496</v>
      </c>
      <c r="FT29" s="87">
        <f t="shared" si="21"/>
        <v>151.87463840063023</v>
      </c>
      <c r="FU29" s="87">
        <f t="shared" ref="FU29:GJ44" si="30">+FU28*(1+DG29/100)</f>
        <v>166.84265633480862</v>
      </c>
      <c r="FV29" s="87">
        <f t="shared" si="30"/>
        <v>192.06730684576806</v>
      </c>
      <c r="FW29" s="87">
        <f t="shared" si="30"/>
        <v>126.38847664288291</v>
      </c>
      <c r="FX29" s="87">
        <f t="shared" si="30"/>
        <v>180.08483020033273</v>
      </c>
      <c r="FY29" s="87">
        <f t="shared" si="30"/>
        <v>321.46741535325009</v>
      </c>
      <c r="FZ29" s="87">
        <f t="shared" si="30"/>
        <v>305.04150450498582</v>
      </c>
      <c r="GA29" s="87">
        <f t="shared" si="30"/>
        <v>293.49924205607994</v>
      </c>
      <c r="GB29" s="87">
        <f t="shared" si="30"/>
        <v>256.08722700681636</v>
      </c>
      <c r="GC29" s="87">
        <f t="shared" si="30"/>
        <v>149.76495241233303</v>
      </c>
      <c r="GD29" s="87">
        <f t="shared" si="30"/>
        <v>176.98048544212898</v>
      </c>
      <c r="GE29" s="87">
        <f t="shared" si="30"/>
        <v>583.53025674068124</v>
      </c>
      <c r="GF29" s="87">
        <f t="shared" si="30"/>
        <v>146.90140784061717</v>
      </c>
      <c r="GG29" s="87">
        <f t="shared" si="27"/>
        <v>135.70312512074338</v>
      </c>
      <c r="GH29" s="87">
        <f t="shared" si="27"/>
        <v>286.17645939233097</v>
      </c>
      <c r="GI29" s="87">
        <f t="shared" si="27"/>
        <v>169.04066490643038</v>
      </c>
      <c r="GJ29" s="87">
        <f t="shared" si="27"/>
        <v>68.685263903844188</v>
      </c>
      <c r="GK29" s="87">
        <f t="shared" si="27"/>
        <v>179.00965862381341</v>
      </c>
      <c r="GL29" s="87">
        <f t="shared" si="27"/>
        <v>174.78456027279555</v>
      </c>
      <c r="GM29" s="87">
        <f t="shared" si="27"/>
        <v>128.40142723379822</v>
      </c>
      <c r="GN29" s="87">
        <f t="shared" si="27"/>
        <v>110.51762732979464</v>
      </c>
      <c r="GO29" s="87">
        <f t="shared" si="27"/>
        <v>191.61012068199284</v>
      </c>
      <c r="GP29" s="87">
        <f t="shared" si="27"/>
        <v>201.50767861544819</v>
      </c>
      <c r="GQ29" s="87">
        <f t="shared" si="27"/>
        <v>170.63308018889006</v>
      </c>
      <c r="GR29" s="87">
        <f t="shared" si="27"/>
        <v>141.30811962028969</v>
      </c>
      <c r="GS29" s="87">
        <f t="shared" si="27"/>
        <v>146.46718228228559</v>
      </c>
      <c r="GT29" s="87">
        <f t="shared" si="27"/>
        <v>199.68007822789608</v>
      </c>
      <c r="GU29" s="87">
        <f t="shared" si="27"/>
        <v>100.69522613320248</v>
      </c>
      <c r="GV29" s="87">
        <f t="shared" si="27"/>
        <v>99.766478391774385</v>
      </c>
      <c r="GW29" s="87">
        <f t="shared" ref="GW29:HI44" si="31">+GW28*(1+EI29/100)</f>
        <v>121.19040706286918</v>
      </c>
      <c r="GX29" s="87">
        <f t="shared" si="31"/>
        <v>428.92952875893542</v>
      </c>
      <c r="GY29" s="87">
        <f t="shared" si="31"/>
        <v>136.7508614620057</v>
      </c>
      <c r="GZ29" s="87">
        <f t="shared" si="22"/>
        <v>143.74815532168427</v>
      </c>
      <c r="HA29" s="87">
        <f t="shared" si="22"/>
        <v>130.03281640743344</v>
      </c>
      <c r="HB29" s="87">
        <f t="shared" si="22"/>
        <v>190.12658938034357</v>
      </c>
      <c r="HC29" s="87">
        <f t="shared" si="22"/>
        <v>167.30486491336458</v>
      </c>
      <c r="HD29" s="87">
        <f t="shared" si="22"/>
        <v>142.84061849861371</v>
      </c>
      <c r="HE29" s="87">
        <f t="shared" si="22"/>
        <v>238.98024977364773</v>
      </c>
      <c r="HF29" s="87">
        <f t="shared" si="22"/>
        <v>70.196573422640469</v>
      </c>
      <c r="HG29" s="87">
        <f t="shared" si="22"/>
        <v>176.99141745311675</v>
      </c>
      <c r="HH29" s="87">
        <f t="shared" si="22"/>
        <v>199.42509875884787</v>
      </c>
      <c r="HI29" s="87">
        <f t="shared" si="22"/>
        <v>130.77440212789213</v>
      </c>
      <c r="HL29" s="12">
        <v>40.848999999999997</v>
      </c>
      <c r="HM29" s="12">
        <v>6.1260000000000003</v>
      </c>
      <c r="HN29" s="12">
        <v>7465.8940000000002</v>
      </c>
      <c r="HO29" s="12">
        <v>53419.9</v>
      </c>
      <c r="HP29" s="12">
        <v>737.63900000000001</v>
      </c>
      <c r="HQ29" s="12">
        <v>52.174999999999997</v>
      </c>
      <c r="HU29" s="103">
        <f t="shared" si="10"/>
        <v>4.536999999999991</v>
      </c>
      <c r="HV29" s="103">
        <f t="shared" si="10"/>
        <v>-10.894000000000004</v>
      </c>
      <c r="HW29" s="103">
        <f t="shared" si="10"/>
        <v>4.170000000000007</v>
      </c>
      <c r="HX29" s="103">
        <f t="shared" si="10"/>
        <v>1.652000000000009</v>
      </c>
      <c r="HY29" s="103">
        <f t="shared" si="10"/>
        <v>5.048000000000008</v>
      </c>
      <c r="HZ29" s="103">
        <f t="shared" si="10"/>
        <v>1.7069999999999919</v>
      </c>
      <c r="IA29" s="103">
        <f t="shared" si="10"/>
        <v>2.4860000000000104</v>
      </c>
      <c r="IB29" s="103">
        <f t="shared" si="10"/>
        <v>5.0529999999999964</v>
      </c>
      <c r="IC29" s="103">
        <f t="shared" si="10"/>
        <v>3.0529999999999946</v>
      </c>
      <c r="ID29" s="103">
        <f t="shared" si="10"/>
        <v>5.8720000000000105</v>
      </c>
      <c r="IE29" s="103">
        <f t="shared" si="10"/>
        <v>3.0180000000000096</v>
      </c>
      <c r="IF29" s="103">
        <f t="shared" si="10"/>
        <v>3.0960000000000099</v>
      </c>
      <c r="IG29" s="103">
        <f t="shared" si="10"/>
        <v>2.5039999999999951</v>
      </c>
      <c r="IH29" s="103">
        <f t="shared" si="10"/>
        <v>3.4170000000000034</v>
      </c>
      <c r="II29" s="103">
        <f t="shared" si="10"/>
        <v>5.7220000000000049</v>
      </c>
      <c r="IJ29" s="103">
        <f t="shared" si="10"/>
        <v>1.5700000000000047</v>
      </c>
      <c r="IK29" s="103">
        <f t="shared" si="28"/>
        <v>0.4669999999999952</v>
      </c>
      <c r="IL29" s="103">
        <f t="shared" si="23"/>
        <v>4.0969999999999951</v>
      </c>
      <c r="IM29" s="103">
        <f t="shared" si="23"/>
        <v>1.5810000000000102</v>
      </c>
      <c r="IN29" s="103">
        <f t="shared" si="23"/>
        <v>6.7709999999999937</v>
      </c>
      <c r="IO29" s="103">
        <f t="shared" si="23"/>
        <v>1.7069999999999919</v>
      </c>
      <c r="IP29" s="103">
        <f t="shared" si="23"/>
        <v>1.1209999999999942</v>
      </c>
      <c r="IQ29" s="103">
        <f t="shared" si="23"/>
        <v>-0.20100000000000673</v>
      </c>
      <c r="IR29" s="103">
        <f t="shared" si="23"/>
        <v>3.9230000000000098</v>
      </c>
      <c r="IS29" s="103">
        <f t="shared" si="23"/>
        <v>4.2450000000000099</v>
      </c>
      <c r="IT29" s="103">
        <f t="shared" si="23"/>
        <v>3.7539999999999907</v>
      </c>
      <c r="IU29" s="103">
        <f t="shared" si="23"/>
        <v>4.7409999999999952</v>
      </c>
      <c r="IV29" s="103">
        <f t="shared" si="23"/>
        <v>0.56000000000000494</v>
      </c>
      <c r="IW29" s="103">
        <f t="shared" si="23"/>
        <v>3.9069999999999938</v>
      </c>
      <c r="IX29" s="103">
        <f t="shared" si="23"/>
        <v>4.4990000000000085</v>
      </c>
      <c r="IY29" s="103">
        <f t="shared" si="23"/>
        <v>5.8959999999999901</v>
      </c>
      <c r="IZ29" s="103">
        <f t="shared" si="23"/>
        <v>-0.19500000000000073</v>
      </c>
      <c r="JA29" s="103">
        <f t="shared" si="23"/>
        <v>0.25399999999999867</v>
      </c>
      <c r="JB29" s="103">
        <f t="shared" si="24"/>
        <v>4.2000000000008697E-2</v>
      </c>
      <c r="JC29" s="103">
        <f t="shared" si="24"/>
        <v>7.7250000000000041</v>
      </c>
      <c r="JD29" s="103">
        <f t="shared" si="24"/>
        <v>7.0869999999999989</v>
      </c>
      <c r="JE29" s="103">
        <f t="shared" si="24"/>
        <v>6.7509999999999959</v>
      </c>
      <c r="JF29" s="103">
        <f t="shared" si="24"/>
        <v>3.224999999999989</v>
      </c>
      <c r="JG29" s="103">
        <f t="shared" si="24"/>
        <v>-3.9999999999995595E-2</v>
      </c>
      <c r="JH29" s="103">
        <f t="shared" si="24"/>
        <v>7.8000000000000069</v>
      </c>
      <c r="JI29" s="103">
        <f t="shared" si="24"/>
        <v>0.21700000000000053</v>
      </c>
      <c r="JJ29" s="103">
        <f t="shared" si="24"/>
        <v>4.7209999999999974</v>
      </c>
      <c r="JK29" s="103">
        <f t="shared" si="24"/>
        <v>0.75400000000001022</v>
      </c>
      <c r="JL29" s="103">
        <f t="shared" si="24"/>
        <v>1.4939999999999953</v>
      </c>
      <c r="JM29" s="103">
        <f t="shared" si="24"/>
        <v>1.4459999999999917</v>
      </c>
      <c r="JN29" s="103">
        <f t="shared" si="24"/>
        <v>2.246999999999999</v>
      </c>
      <c r="JO29" s="103">
        <f t="shared" si="24"/>
        <v>-2.1000000000004349E-2</v>
      </c>
      <c r="JP29" s="103">
        <f t="shared" si="24"/>
        <v>5.4540000000000033</v>
      </c>
      <c r="JQ29" s="103">
        <f t="shared" si="24"/>
        <v>1.4429999999999943</v>
      </c>
      <c r="JR29" s="103">
        <f t="shared" si="25"/>
        <v>0.77100000000001057</v>
      </c>
      <c r="JS29" s="103">
        <f t="shared" si="25"/>
        <v>5.7029999999999914</v>
      </c>
      <c r="JT29" s="103">
        <f t="shared" si="25"/>
        <v>4.7439999999999927</v>
      </c>
      <c r="JU29" s="103">
        <f t="shared" si="25"/>
        <v>7.115999999999989</v>
      </c>
      <c r="JV29" s="103">
        <f t="shared" si="25"/>
        <v>3.9230000000000098</v>
      </c>
      <c r="JW29" s="103">
        <f t="shared" si="25"/>
        <v>4.5090000000000074</v>
      </c>
      <c r="JX29" s="103">
        <f t="shared" si="25"/>
        <v>3.5060000000000091</v>
      </c>
      <c r="JY29" s="103">
        <f t="shared" si="25"/>
        <v>3.6999999999999922</v>
      </c>
      <c r="JZ29" s="103">
        <f t="shared" si="25"/>
        <v>2.7269999999999905</v>
      </c>
      <c r="KA29" s="103">
        <f t="shared" si="25"/>
        <v>2.1970000000000045</v>
      </c>
      <c r="KB29" s="103">
        <f t="shared" si="25"/>
        <v>3.1000000000003247E-2</v>
      </c>
      <c r="KC29" s="103">
        <f t="shared" si="25"/>
        <v>6.4480000000000093</v>
      </c>
      <c r="KD29" s="103">
        <f t="shared" si="25"/>
        <v>5.2999999999999936</v>
      </c>
      <c r="KE29" s="103">
        <f t="shared" si="25"/>
        <v>2.1230000000000082</v>
      </c>
      <c r="KF29" s="103">
        <f t="shared" si="25"/>
        <v>1.6960000000000086</v>
      </c>
      <c r="KG29" s="103">
        <f t="shared" si="25"/>
        <v>-7.7320000000000055</v>
      </c>
      <c r="KH29" s="103" t="e">
        <f t="shared" si="26"/>
        <v>#DIV/0!</v>
      </c>
      <c r="KI29" s="103" t="e">
        <f t="shared" si="26"/>
        <v>#DIV/0!</v>
      </c>
      <c r="KJ29" s="103">
        <f t="shared" si="26"/>
        <v>4.0977548992125579</v>
      </c>
      <c r="KK29" s="103">
        <f t="shared" si="26"/>
        <v>2.5615268709191508</v>
      </c>
      <c r="KL29" s="103">
        <f t="shared" si="26"/>
        <v>3.7162795750489641</v>
      </c>
      <c r="KM29" s="103">
        <f t="shared" si="26"/>
        <v>4.7442858179265635</v>
      </c>
    </row>
    <row r="30" spans="1:299" x14ac:dyDescent="0.25">
      <c r="A30" s="12">
        <v>2003</v>
      </c>
      <c r="B30" s="135">
        <f>+'CIT.34'!B100+PIT.35!B100+VAT.36!B100</f>
        <v>25.985146638692513</v>
      </c>
      <c r="C30" s="135">
        <f>+'CIT.34'!C100+PIT.35!C100+VAT.36!C100</f>
        <v>36.067985726797517</v>
      </c>
      <c r="D30" s="135">
        <f>+'CIT.34'!D100+PIT.35!D100+VAT.36!D100</f>
        <v>36.010586318929072</v>
      </c>
      <c r="E30" s="145" t="e">
        <f>+'CIT.34'!E100+PIT.35!E100+VAT.36!E100</f>
        <v>#N/A</v>
      </c>
      <c r="F30" s="135">
        <f>+'CIT.34'!F100+PIT.35!F100+VAT.36!F100</f>
        <v>39.221589620866716</v>
      </c>
      <c r="G30" s="135">
        <f>+'CIT.34'!G100+PIT.35!G100+VAT.36!G100</f>
        <v>15.872554153951304</v>
      </c>
      <c r="H30" s="145" t="e">
        <f>+'CIT.34'!H100+PIT.35!H100+VAT.36!H100</f>
        <v>#N/A</v>
      </c>
      <c r="I30" s="135">
        <f>+'CIT.34'!I100+PIT.35!I100+VAT.36!I100</f>
        <v>33.232244540598572</v>
      </c>
      <c r="J30" s="135">
        <f>+'CIT.34'!J100+PIT.35!J100+VAT.36!J100</f>
        <v>26.972035757438579</v>
      </c>
      <c r="K30" s="135">
        <f>+'CIT.34'!K100+PIT.35!K100+VAT.36!K100</f>
        <v>20.87443274844351</v>
      </c>
      <c r="L30" s="135">
        <f>+'CIT.34'!L100+PIT.35!L100+VAT.36!L100</f>
        <v>25.537615220483339</v>
      </c>
      <c r="M30" s="135">
        <f>+'CIT.34'!M100+PIT.35!M100+VAT.36!M100</f>
        <v>8.2962974843907134</v>
      </c>
      <c r="N30" s="135">
        <f>+'CIT.34'!N100+PIT.35!N100+VAT.36!N100</f>
        <v>48.104203127457197</v>
      </c>
      <c r="O30" s="145" t="e">
        <f>+'CIT.34'!O100+PIT.35!O100+VAT.36!O100</f>
        <v>#VALUE!</v>
      </c>
      <c r="P30" s="135">
        <f>+'CIT.34'!P100+PIT.35!P100+VAT.36!P100</f>
        <v>34.193781523830786</v>
      </c>
      <c r="Q30" s="135">
        <f>+'CIT.34'!Q100+PIT.35!Q100+VAT.36!Q100</f>
        <v>35.240149045586904</v>
      </c>
      <c r="R30" s="135">
        <f>+'CIT.34'!R100+PIT.35!R100+VAT.36!R100</f>
        <v>29.142656817876684</v>
      </c>
      <c r="S30" s="135">
        <f>+'CIT.34'!S100+PIT.35!S100+VAT.36!S100</f>
        <v>25.181525735762747</v>
      </c>
      <c r="T30" s="135">
        <f>+'CIT.34'!T100+PIT.35!T100+VAT.36!T100</f>
        <v>35.220963360916656</v>
      </c>
      <c r="U30" s="135">
        <f>+'CIT.34'!U100+PIT.35!U100+VAT.36!U100</f>
        <v>34.431717929914925</v>
      </c>
      <c r="V30" s="135">
        <f>+'CIT.34'!V100+PIT.35!V100+VAT.36!V100</f>
        <v>23.555443485205423</v>
      </c>
      <c r="W30" s="135">
        <f>+'CIT.34'!W100+PIT.35!W100+VAT.36!W100</f>
        <v>20.857544768838043</v>
      </c>
      <c r="X30" s="135">
        <f>+'CIT.34'!X100+PIT.35!X100+VAT.36!X100</f>
        <v>25.10640385370013</v>
      </c>
      <c r="Y30" s="135">
        <f>+'CIT.34'!Y100+PIT.35!Y100+VAT.36!Y100</f>
        <v>26.840053689160005</v>
      </c>
      <c r="Z30" s="135">
        <f>+'CIT.34'!Z100+PIT.35!Z100+VAT.36!Z100</f>
        <v>24.2</v>
      </c>
      <c r="AA30" s="135">
        <f>+'CIT.34'!AA100+PIT.35!AA100+VAT.36!AA100</f>
        <v>29.871213800804988</v>
      </c>
      <c r="AB30" s="135">
        <f>+'CIT.34'!AB100+PIT.35!AB100+VAT.36!AB100</f>
        <v>34.042755656224742</v>
      </c>
      <c r="AC30" s="135">
        <f>+'CIT.34'!AC100+PIT.35!AC100+VAT.36!AC100</f>
        <v>22.043816144751773</v>
      </c>
      <c r="AD30" s="135">
        <f>+'CIT.34'!AD100+PIT.35!AD100+VAT.36!AD100</f>
        <v>24.857670311296552</v>
      </c>
      <c r="AE30" s="135">
        <f>+'CIT.34'!AE100+PIT.35!AE100+VAT.36!AE100</f>
        <v>28.146211061617272</v>
      </c>
      <c r="AF30" s="145" t="e">
        <f>+'CIT.34'!AF100+PIT.35!AF100+VAT.36!AF100</f>
        <v>#N/A</v>
      </c>
      <c r="AG30" s="135">
        <f>+'CIT.34'!AG100+PIT.35!AG100+VAT.36!AG100</f>
        <v>30.234047501579958</v>
      </c>
      <c r="AH30" s="135">
        <f>+'CIT.34'!AH100+PIT.35!AH100+VAT.36!AH100</f>
        <v>31.881088539982862</v>
      </c>
      <c r="AI30" s="135">
        <f>+'CIT.34'!AI100+PIT.35!AI100+VAT.36!AI100</f>
        <v>44.073477116842746</v>
      </c>
      <c r="AJ30" s="145" t="e">
        <f>+'CIT.34'!AJ100+PIT.35!AJ100+VAT.36!AJ100</f>
        <v>#N/A</v>
      </c>
      <c r="AK30" s="135">
        <f>+'CIT.34'!AK100+PIT.35!AK100+VAT.36!AK100</f>
        <v>31.103370905138458</v>
      </c>
      <c r="AL30" s="135">
        <f>+'CIT.34'!AL100+PIT.35!AL100+VAT.36!AL100</f>
        <v>35</v>
      </c>
      <c r="AM30" s="135"/>
      <c r="AN30" s="145" t="e">
        <f>+'CIT.34'!AN100+PIT.35!AN100+VAT.36!AN100</f>
        <v>#N/A</v>
      </c>
      <c r="AO30" s="145" t="e">
        <f>+'CIT.34'!AO100+PIT.35!AO100+VAT.36!AO100</f>
        <v>#N/A</v>
      </c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I30" s="135">
        <v>5.5289999999999999</v>
      </c>
      <c r="CJ30" s="135">
        <v>8.9550000000000001</v>
      </c>
      <c r="CK30" s="135">
        <v>3.0169999999999999</v>
      </c>
      <c r="CL30" s="135">
        <v>0.94099999999999995</v>
      </c>
      <c r="CM30" s="135">
        <v>7.0330000000000004</v>
      </c>
      <c r="CN30" s="135">
        <v>1.038</v>
      </c>
      <c r="CO30" s="135">
        <v>2.7109999999999999</v>
      </c>
      <c r="CP30" s="135">
        <v>3.8580000000000001</v>
      </c>
      <c r="CQ30" s="135">
        <v>1.141</v>
      </c>
      <c r="CR30" s="135">
        <v>5.2370000000000001</v>
      </c>
      <c r="CS30" s="135">
        <v>1.802</v>
      </c>
      <c r="CT30" s="135">
        <v>4.09</v>
      </c>
      <c r="CU30" s="135">
        <v>3.9180000000000001</v>
      </c>
      <c r="CV30" s="135">
        <v>4.3170000000000002</v>
      </c>
      <c r="CW30" s="135">
        <v>5.5259999999999998</v>
      </c>
      <c r="CX30" s="135">
        <v>3.5840000000000001</v>
      </c>
      <c r="CY30" s="135">
        <v>0.38800000000000001</v>
      </c>
      <c r="CZ30" s="135">
        <v>2.7229999999999999</v>
      </c>
      <c r="DA30" s="135">
        <v>1.5620000000000001</v>
      </c>
      <c r="DB30" s="135">
        <v>7.6</v>
      </c>
      <c r="DC30" s="135">
        <v>2.004</v>
      </c>
      <c r="DD30" s="135">
        <v>0.84299999999999997</v>
      </c>
      <c r="DE30" s="135">
        <v>-0.70299999999999996</v>
      </c>
      <c r="DF30" s="135">
        <v>5.7949999999999999</v>
      </c>
      <c r="DG30" s="135">
        <v>2.617</v>
      </c>
      <c r="DH30" s="135">
        <v>4.5469999999999997</v>
      </c>
      <c r="DI30" s="135">
        <v>4.085</v>
      </c>
      <c r="DJ30" s="135">
        <v>2.1429999999999998</v>
      </c>
      <c r="DK30" s="135">
        <v>7.944</v>
      </c>
      <c r="DL30" s="135">
        <v>4.78</v>
      </c>
      <c r="DM30" s="135">
        <v>3.01</v>
      </c>
      <c r="DN30" s="135">
        <v>1.149</v>
      </c>
      <c r="DO30" s="135">
        <v>0.13900000000000001</v>
      </c>
      <c r="DP30" s="135">
        <v>1.5349999999999999</v>
      </c>
      <c r="DQ30" s="135">
        <v>3.1469999999999998</v>
      </c>
      <c r="DR30" s="135">
        <v>8.423</v>
      </c>
      <c r="DS30" s="135">
        <v>10.566000000000001</v>
      </c>
      <c r="DT30" s="135">
        <v>2.62</v>
      </c>
      <c r="DU30" s="135">
        <v>1.446</v>
      </c>
      <c r="DV30" s="135">
        <v>6.6</v>
      </c>
      <c r="DW30" s="135">
        <v>0.158</v>
      </c>
      <c r="DX30" s="135">
        <v>4.2370000000000001</v>
      </c>
      <c r="DY30" s="135">
        <v>2.5209999999999999</v>
      </c>
      <c r="DZ30" s="135">
        <v>2.2229999999999999</v>
      </c>
      <c r="EA30" s="135">
        <v>0.91</v>
      </c>
      <c r="EB30" s="135">
        <v>4.226</v>
      </c>
      <c r="EC30" s="135">
        <v>4.3209999999999997</v>
      </c>
      <c r="ED30" s="135">
        <v>4.165</v>
      </c>
      <c r="EE30" s="135">
        <v>3.4980000000000002</v>
      </c>
      <c r="EF30" s="135">
        <v>-0.93100000000000005</v>
      </c>
      <c r="EG30" s="135">
        <v>2.3410000000000002</v>
      </c>
      <c r="EH30" s="135">
        <v>7.3490000000000002</v>
      </c>
      <c r="EI30" s="135">
        <v>4.415</v>
      </c>
      <c r="EJ30" s="135">
        <v>4.548</v>
      </c>
      <c r="EK30" s="135">
        <v>5.4989999999999997</v>
      </c>
      <c r="EL30" s="135">
        <v>2.96</v>
      </c>
      <c r="EM30" s="135">
        <v>2.9489999999999998</v>
      </c>
      <c r="EN30" s="135">
        <v>2.984</v>
      </c>
      <c r="EO30" s="135">
        <v>2.31</v>
      </c>
      <c r="EP30" s="135">
        <v>-7.9000000000000001E-2</v>
      </c>
      <c r="EQ30" s="135">
        <v>5.7629999999999999</v>
      </c>
      <c r="ER30" s="135">
        <v>9.5</v>
      </c>
      <c r="ES30" s="135">
        <v>3.03</v>
      </c>
      <c r="ET30" s="135">
        <v>2.7959999999999998</v>
      </c>
      <c r="EU30" s="135">
        <v>0.80500000000000005</v>
      </c>
      <c r="EW30" s="87">
        <f t="shared" si="29"/>
        <v>150.07477647226301</v>
      </c>
      <c r="EX30" s="87">
        <f t="shared" si="29"/>
        <v>124.632077830732</v>
      </c>
      <c r="EY30" s="87">
        <f t="shared" si="29"/>
        <v>212.75530681023312</v>
      </c>
      <c r="EZ30" s="87">
        <f t="shared" si="29"/>
        <v>164.39285950610594</v>
      </c>
      <c r="FA30" s="87">
        <f t="shared" si="29"/>
        <v>125.49284945254686</v>
      </c>
      <c r="FB30" s="87">
        <f t="shared" si="29"/>
        <v>157.9850081613375</v>
      </c>
      <c r="FC30" s="87">
        <f t="shared" si="29"/>
        <v>156.83650406493385</v>
      </c>
      <c r="FD30" s="87">
        <f t="shared" si="29"/>
        <v>147.02858528436383</v>
      </c>
      <c r="FE30" s="87">
        <f t="shared" si="29"/>
        <v>158.6581251439035</v>
      </c>
      <c r="FF30" s="87">
        <f t="shared" si="29"/>
        <v>76.423682765399178</v>
      </c>
      <c r="FG30" s="87">
        <f t="shared" si="29"/>
        <v>183.54528660997531</v>
      </c>
      <c r="FH30" s="87">
        <f t="shared" si="29"/>
        <v>271.49118294053625</v>
      </c>
      <c r="FI30" s="87">
        <f t="shared" si="29"/>
        <v>198.03901747581295</v>
      </c>
      <c r="FJ30" s="87">
        <f t="shared" si="29"/>
        <v>228.84497973781129</v>
      </c>
      <c r="FK30" s="87">
        <f t="shared" si="29"/>
        <v>153.43711914433635</v>
      </c>
      <c r="FL30" s="87">
        <f t="shared" si="29"/>
        <v>113.31172833972839</v>
      </c>
      <c r="FM30" s="87">
        <f t="shared" ref="FM30:GB45" si="32">+FM29*(1+CY30/100)</f>
        <v>162.72458925333581</v>
      </c>
      <c r="FN30" s="87">
        <f t="shared" si="32"/>
        <v>171.0227218765597</v>
      </c>
      <c r="FO30" s="87">
        <f t="shared" si="32"/>
        <v>146.47123979966224</v>
      </c>
      <c r="FP30" s="87">
        <f t="shared" si="32"/>
        <v>168.81562242664788</v>
      </c>
      <c r="FQ30" s="87">
        <f t="shared" si="32"/>
        <v>181.52503330206125</v>
      </c>
      <c r="FR30" s="87">
        <f t="shared" si="32"/>
        <v>163.90231384056105</v>
      </c>
      <c r="FS30" s="87">
        <f t="shared" si="32"/>
        <v>152.99664003704996</v>
      </c>
      <c r="FT30" s="87">
        <f t="shared" si="32"/>
        <v>160.67577369594676</v>
      </c>
      <c r="FU30" s="87">
        <f t="shared" si="30"/>
        <v>171.20892865109056</v>
      </c>
      <c r="FV30" s="87">
        <f t="shared" si="30"/>
        <v>200.80060728804511</v>
      </c>
      <c r="FW30" s="87">
        <f t="shared" si="30"/>
        <v>131.55144591374469</v>
      </c>
      <c r="FX30" s="87">
        <f t="shared" si="30"/>
        <v>183.94404811152586</v>
      </c>
      <c r="FY30" s="87">
        <f t="shared" si="30"/>
        <v>347.00478682891224</v>
      </c>
      <c r="FZ30" s="87">
        <f t="shared" si="30"/>
        <v>319.62248842032415</v>
      </c>
      <c r="GA30" s="87">
        <f t="shared" si="30"/>
        <v>302.33356924196795</v>
      </c>
      <c r="GB30" s="87">
        <f t="shared" si="30"/>
        <v>259.02966924512469</v>
      </c>
      <c r="GC30" s="87">
        <f t="shared" si="30"/>
        <v>149.97312569618617</v>
      </c>
      <c r="GD30" s="87">
        <f t="shared" si="30"/>
        <v>179.69713589366566</v>
      </c>
      <c r="GE30" s="87">
        <f t="shared" si="30"/>
        <v>601.89395392031054</v>
      </c>
      <c r="GF30" s="87">
        <f t="shared" si="30"/>
        <v>159.27491342303236</v>
      </c>
      <c r="GG30" s="87">
        <f t="shared" si="27"/>
        <v>150.04151732100112</v>
      </c>
      <c r="GH30" s="87">
        <f t="shared" si="27"/>
        <v>293.67428262841003</v>
      </c>
      <c r="GI30" s="87">
        <f t="shared" si="27"/>
        <v>171.48499292097736</v>
      </c>
      <c r="GJ30" s="87">
        <f t="shared" si="27"/>
        <v>73.218491321497908</v>
      </c>
      <c r="GK30" s="87">
        <f t="shared" si="27"/>
        <v>179.29249388443901</v>
      </c>
      <c r="GL30" s="87">
        <f t="shared" si="27"/>
        <v>182.19018209155391</v>
      </c>
      <c r="GM30" s="87">
        <f t="shared" si="27"/>
        <v>131.63842721436225</v>
      </c>
      <c r="GN30" s="87">
        <f t="shared" si="27"/>
        <v>112.97443418533597</v>
      </c>
      <c r="GO30" s="87">
        <f t="shared" si="27"/>
        <v>193.35377278019899</v>
      </c>
      <c r="GP30" s="87">
        <f t="shared" si="27"/>
        <v>210.02339311373703</v>
      </c>
      <c r="GQ30" s="87">
        <f t="shared" si="27"/>
        <v>178.006135583852</v>
      </c>
      <c r="GR30" s="87">
        <f t="shared" si="27"/>
        <v>147.19360280247474</v>
      </c>
      <c r="GS30" s="87">
        <f t="shared" si="27"/>
        <v>151.59060431851995</v>
      </c>
      <c r="GT30" s="87">
        <f t="shared" si="27"/>
        <v>197.82105669959435</v>
      </c>
      <c r="GU30" s="87">
        <f t="shared" si="27"/>
        <v>103.05250137698074</v>
      </c>
      <c r="GV30" s="87">
        <f t="shared" si="27"/>
        <v>107.09831688878589</v>
      </c>
      <c r="GW30" s="87">
        <f t="shared" si="31"/>
        <v>126.54096353469485</v>
      </c>
      <c r="GX30" s="87">
        <f t="shared" si="31"/>
        <v>448.43724372689178</v>
      </c>
      <c r="GY30" s="87">
        <f t="shared" si="31"/>
        <v>144.27079133380141</v>
      </c>
      <c r="GZ30" s="87">
        <f t="shared" si="22"/>
        <v>148.00310071920612</v>
      </c>
      <c r="HA30" s="87">
        <f t="shared" si="22"/>
        <v>133.86748416328865</v>
      </c>
      <c r="HB30" s="87">
        <f t="shared" si="22"/>
        <v>195.79996680745305</v>
      </c>
      <c r="HC30" s="87">
        <f t="shared" si="22"/>
        <v>171.16960729286328</v>
      </c>
      <c r="HD30" s="87">
        <f t="shared" si="22"/>
        <v>142.7277744099998</v>
      </c>
      <c r="HE30" s="87">
        <f t="shared" si="22"/>
        <v>252.75268156810307</v>
      </c>
      <c r="HF30" s="87">
        <f t="shared" si="22"/>
        <v>76.865247897791306</v>
      </c>
      <c r="HG30" s="87">
        <f t="shared" si="22"/>
        <v>182.3542574019462</v>
      </c>
      <c r="HH30" s="87">
        <f t="shared" si="22"/>
        <v>205.00102452014525</v>
      </c>
      <c r="HI30" s="87">
        <f t="shared" si="22"/>
        <v>131.82713606502165</v>
      </c>
      <c r="HL30" s="12">
        <v>41.960999999999999</v>
      </c>
      <c r="HM30" s="12">
        <v>6.375</v>
      </c>
      <c r="HN30" s="12">
        <v>7845.6769999999997</v>
      </c>
      <c r="HO30" s="12">
        <v>57345.7</v>
      </c>
      <c r="HP30" s="12">
        <v>780.15</v>
      </c>
      <c r="HQ30" s="12">
        <v>55.798000000000002</v>
      </c>
      <c r="HU30" s="103">
        <f t="shared" si="10"/>
        <v>5.5290000000000061</v>
      </c>
      <c r="HV30" s="103">
        <f t="shared" si="10"/>
        <v>8.9550000000000018</v>
      </c>
      <c r="HW30" s="103">
        <f t="shared" si="10"/>
        <v>3.017000000000003</v>
      </c>
      <c r="HX30" s="103">
        <f t="shared" si="10"/>
        <v>0.94099999999999184</v>
      </c>
      <c r="HY30" s="103">
        <f t="shared" si="10"/>
        <v>7.0330000000000004</v>
      </c>
      <c r="HZ30" s="103">
        <f t="shared" si="10"/>
        <v>1.0380000000000056</v>
      </c>
      <c r="IA30" s="103">
        <f t="shared" si="10"/>
        <v>2.7109999999999967</v>
      </c>
      <c r="IB30" s="103">
        <f t="shared" si="10"/>
        <v>3.8580000000000059</v>
      </c>
      <c r="IC30" s="103">
        <f t="shared" si="10"/>
        <v>1.140999999999992</v>
      </c>
      <c r="ID30" s="103">
        <f t="shared" si="10"/>
        <v>5.2370000000000028</v>
      </c>
      <c r="IE30" s="103">
        <f t="shared" si="10"/>
        <v>1.8019999999999925</v>
      </c>
      <c r="IF30" s="103">
        <f t="shared" si="10"/>
        <v>4.0899999999999936</v>
      </c>
      <c r="IG30" s="103">
        <f t="shared" si="10"/>
        <v>3.9179999999999993</v>
      </c>
      <c r="IH30" s="103">
        <f t="shared" si="10"/>
        <v>4.3169999999999931</v>
      </c>
      <c r="II30" s="103">
        <f t="shared" si="10"/>
        <v>5.5260000000000087</v>
      </c>
      <c r="IJ30" s="103">
        <f t="shared" si="10"/>
        <v>3.5840000000000094</v>
      </c>
      <c r="IK30" s="103">
        <f t="shared" si="28"/>
        <v>0.38800000000001056</v>
      </c>
      <c r="IL30" s="103">
        <f t="shared" si="23"/>
        <v>2.7230000000000087</v>
      </c>
      <c r="IM30" s="103">
        <f t="shared" si="23"/>
        <v>1.5619999999999967</v>
      </c>
      <c r="IN30" s="103">
        <f t="shared" si="23"/>
        <v>7.6000000000000068</v>
      </c>
      <c r="IO30" s="103">
        <f t="shared" si="23"/>
        <v>2.0040000000000058</v>
      </c>
      <c r="IP30" s="103">
        <f t="shared" si="23"/>
        <v>0.84299999999999375</v>
      </c>
      <c r="IQ30" s="103">
        <f t="shared" si="23"/>
        <v>-0.70299999999998697</v>
      </c>
      <c r="IR30" s="103">
        <f t="shared" si="23"/>
        <v>5.7949999999999946</v>
      </c>
      <c r="IS30" s="103">
        <f t="shared" si="23"/>
        <v>2.6170000000000027</v>
      </c>
      <c r="IT30" s="103">
        <f t="shared" si="23"/>
        <v>4.5469999999999899</v>
      </c>
      <c r="IU30" s="103">
        <f t="shared" si="23"/>
        <v>4.0850000000000053</v>
      </c>
      <c r="IV30" s="103">
        <f t="shared" si="23"/>
        <v>2.143000000000006</v>
      </c>
      <c r="IW30" s="103">
        <f t="shared" si="23"/>
        <v>7.9439999999999955</v>
      </c>
      <c r="IX30" s="103">
        <f t="shared" si="23"/>
        <v>4.7800000000000065</v>
      </c>
      <c r="IY30" s="103">
        <f t="shared" si="23"/>
        <v>3.0100000000000016</v>
      </c>
      <c r="IZ30" s="103">
        <f t="shared" si="23"/>
        <v>1.149</v>
      </c>
      <c r="JA30" s="103">
        <f t="shared" si="23"/>
        <v>0.13900000000000023</v>
      </c>
      <c r="JB30" s="103">
        <f t="shared" si="24"/>
        <v>1.5349999999999975</v>
      </c>
      <c r="JC30" s="103">
        <f t="shared" si="24"/>
        <v>3.1470000000000109</v>
      </c>
      <c r="JD30" s="103">
        <f t="shared" si="24"/>
        <v>8.4230000000000018</v>
      </c>
      <c r="JE30" s="103">
        <f t="shared" si="24"/>
        <v>10.56600000000001</v>
      </c>
      <c r="JF30" s="103">
        <f t="shared" si="24"/>
        <v>2.62</v>
      </c>
      <c r="JG30" s="103">
        <f t="shared" si="24"/>
        <v>1.4459999999999917</v>
      </c>
      <c r="JH30" s="103">
        <f t="shared" si="24"/>
        <v>6.6000000000000059</v>
      </c>
      <c r="JI30" s="103">
        <f t="shared" si="24"/>
        <v>0.15799999999999148</v>
      </c>
      <c r="JJ30" s="103">
        <f t="shared" si="24"/>
        <v>4.2370000000000019</v>
      </c>
      <c r="JK30" s="103">
        <f t="shared" si="24"/>
        <v>2.5209999999999955</v>
      </c>
      <c r="JL30" s="103">
        <f t="shared" si="24"/>
        <v>2.2229999999999972</v>
      </c>
      <c r="JM30" s="103">
        <f t="shared" si="24"/>
        <v>0.9100000000000108</v>
      </c>
      <c r="JN30" s="103">
        <f t="shared" si="24"/>
        <v>4.2259999999999964</v>
      </c>
      <c r="JO30" s="103">
        <f t="shared" si="24"/>
        <v>4.3209999999999971</v>
      </c>
      <c r="JP30" s="103">
        <f t="shared" si="24"/>
        <v>4.1649999999999965</v>
      </c>
      <c r="JQ30" s="103">
        <f t="shared" si="24"/>
        <v>3.4980000000000011</v>
      </c>
      <c r="JR30" s="103">
        <f t="shared" si="25"/>
        <v>-0.93100000000000405</v>
      </c>
      <c r="JS30" s="103">
        <f t="shared" si="25"/>
        <v>2.3409999999999931</v>
      </c>
      <c r="JT30" s="103">
        <f t="shared" si="25"/>
        <v>7.3490000000000055</v>
      </c>
      <c r="JU30" s="103">
        <f t="shared" si="25"/>
        <v>4.4149999999999912</v>
      </c>
      <c r="JV30" s="103">
        <f t="shared" si="25"/>
        <v>4.5479999999999965</v>
      </c>
      <c r="JW30" s="103">
        <f t="shared" si="25"/>
        <v>5.4990000000000094</v>
      </c>
      <c r="JX30" s="103">
        <f t="shared" si="25"/>
        <v>2.9600000000000071</v>
      </c>
      <c r="JY30" s="103">
        <f t="shared" si="25"/>
        <v>2.9490000000000016</v>
      </c>
      <c r="JZ30" s="103">
        <f t="shared" si="25"/>
        <v>2.9840000000000089</v>
      </c>
      <c r="KA30" s="103">
        <f t="shared" si="25"/>
        <v>2.3099999999999898</v>
      </c>
      <c r="KB30" s="103">
        <f t="shared" si="25"/>
        <v>-7.9000000000006843E-2</v>
      </c>
      <c r="KC30" s="103">
        <f t="shared" si="25"/>
        <v>5.763000000000007</v>
      </c>
      <c r="KD30" s="103">
        <f t="shared" si="25"/>
        <v>9.4999999999999964</v>
      </c>
      <c r="KE30" s="103">
        <f t="shared" si="25"/>
        <v>3.0299999999999994</v>
      </c>
      <c r="KF30" s="103">
        <f t="shared" si="25"/>
        <v>2.7959999999999985</v>
      </c>
      <c r="KG30" s="103">
        <f t="shared" si="25"/>
        <v>0.80499999999998906</v>
      </c>
      <c r="KH30" s="103" t="e">
        <f t="shared" si="26"/>
        <v>#DIV/0!</v>
      </c>
      <c r="KI30" s="103" t="e">
        <f t="shared" si="26"/>
        <v>#DIV/0!</v>
      </c>
      <c r="KJ30" s="103">
        <f t="shared" si="26"/>
        <v>2.7222208621998201</v>
      </c>
      <c r="KK30" s="103">
        <f t="shared" si="26"/>
        <v>4.0646425073457282</v>
      </c>
      <c r="KL30" s="103">
        <f t="shared" si="26"/>
        <v>5.0869058682054602</v>
      </c>
      <c r="KM30" s="103">
        <f t="shared" si="26"/>
        <v>7.3489467408212938</v>
      </c>
    </row>
    <row r="31" spans="1:299" x14ac:dyDescent="0.25">
      <c r="A31" s="12">
        <v>2004</v>
      </c>
      <c r="B31" s="135">
        <f>+'CIT.34'!B101+PIT.35!B101+VAT.36!B101</f>
        <v>27.019065378382258</v>
      </c>
      <c r="C31" s="135">
        <f>+'CIT.34'!C101+PIT.35!C101+VAT.36!C101</f>
        <v>35.793264921474346</v>
      </c>
      <c r="D31" s="135">
        <f>+'CIT.34'!D101+PIT.35!D101+VAT.36!D101</f>
        <v>35.9382865670323</v>
      </c>
      <c r="E31" s="145" t="e">
        <f>+'CIT.34'!E101+PIT.35!E101+VAT.36!E101</f>
        <v>#N/A</v>
      </c>
      <c r="F31" s="135">
        <f>+'CIT.34'!F101+PIT.35!F101+VAT.36!F101</f>
        <v>38.80553655428627</v>
      </c>
      <c r="G31" s="135">
        <f>+'CIT.34'!G101+PIT.35!G101+VAT.36!G101</f>
        <v>16.381773001775393</v>
      </c>
      <c r="H31" s="145" t="e">
        <f>+'CIT.34'!H101+PIT.35!H101+VAT.36!H101</f>
        <v>#VALUE!</v>
      </c>
      <c r="I31" s="135">
        <f>+'CIT.34'!I101+PIT.35!I101+VAT.36!I101</f>
        <v>31.450302964064932</v>
      </c>
      <c r="J31" s="135">
        <f>+'CIT.34'!J101+PIT.35!J101+VAT.36!J101</f>
        <v>26.113015681730072</v>
      </c>
      <c r="K31" s="135">
        <f>+'CIT.34'!K101+PIT.35!K101+VAT.36!K101</f>
        <v>19.990811574372401</v>
      </c>
      <c r="L31" s="135">
        <f>+'CIT.34'!L101+PIT.35!L101+VAT.36!L101</f>
        <v>26.62010631643351</v>
      </c>
      <c r="M31" s="135">
        <f>+'CIT.34'!M101+PIT.35!M101+VAT.36!M101</f>
        <v>19.247036580348095</v>
      </c>
      <c r="N31" s="135">
        <f>+'CIT.34'!N101+PIT.35!N101+VAT.36!N101</f>
        <v>47.425225294862415</v>
      </c>
      <c r="O31" s="145" t="e">
        <f>+'CIT.34'!O101+PIT.35!O101+VAT.36!O101</f>
        <v>#VALUE!</v>
      </c>
      <c r="P31" s="135">
        <f>+'CIT.34'!P101+PIT.35!P101+VAT.36!P101</f>
        <v>34.228294315431086</v>
      </c>
      <c r="Q31" s="135">
        <f>+'CIT.34'!Q101+PIT.35!Q101+VAT.36!Q101</f>
        <v>33.02635968530744</v>
      </c>
      <c r="R31" s="135">
        <f>+'CIT.34'!R101+PIT.35!R101+VAT.36!R101</f>
        <v>28.561355010159488</v>
      </c>
      <c r="S31" s="135">
        <f>+'CIT.34'!S101+PIT.35!S101+VAT.36!S101</f>
        <v>24.248971460843414</v>
      </c>
      <c r="T31" s="135">
        <f>+'CIT.34'!T101+PIT.35!T101+VAT.36!T101</f>
        <v>35.501289828499715</v>
      </c>
      <c r="U31" s="135">
        <f>+'CIT.34'!U101+PIT.35!U101+VAT.36!U101</f>
        <v>32.946179359203605</v>
      </c>
      <c r="V31" s="135">
        <f>+'CIT.34'!V101+PIT.35!V101+VAT.36!V101</f>
        <v>23.217436804530262</v>
      </c>
      <c r="W31" s="135">
        <f>+'CIT.34'!W101+PIT.35!W101+VAT.36!W101</f>
        <v>20.189033440563179</v>
      </c>
      <c r="X31" s="135">
        <f>+'CIT.34'!X101+PIT.35!X101+VAT.36!X101</f>
        <v>24.015551404467566</v>
      </c>
      <c r="Y31" s="135">
        <f>+'CIT.34'!Y101+PIT.35!Y101+VAT.36!Y101</f>
        <v>27.610197123072211</v>
      </c>
      <c r="Z31" s="135">
        <f>+'CIT.34'!Z101+PIT.35!Z101+VAT.36!Z101</f>
        <v>24.183795521147552</v>
      </c>
      <c r="AA31" s="135">
        <f>+'CIT.34'!AA101+PIT.35!AA101+VAT.36!AA101</f>
        <v>30.039215503677834</v>
      </c>
      <c r="AB31" s="135">
        <f>+'CIT.34'!AB101+PIT.35!AB101+VAT.36!AB101</f>
        <v>33.352734704576029</v>
      </c>
      <c r="AC31" s="135">
        <f>+'CIT.34'!AC101+PIT.35!AC101+VAT.36!AC101</f>
        <v>23.804772198052405</v>
      </c>
      <c r="AD31" s="135">
        <f>+'CIT.34'!AD101+PIT.35!AD101+VAT.36!AD101</f>
        <v>24.601731169554292</v>
      </c>
      <c r="AE31" s="135">
        <f>+'CIT.34'!AE101+PIT.35!AE101+VAT.36!AE101</f>
        <v>26.662949205790838</v>
      </c>
      <c r="AF31" s="145" t="e">
        <f>+'CIT.34'!AF101+PIT.35!AF101+VAT.36!AF101</f>
        <v>#N/A</v>
      </c>
      <c r="AG31" s="135">
        <f>+'CIT.34'!AG101+PIT.35!AG101+VAT.36!AG101</f>
        <v>28.327094204500064</v>
      </c>
      <c r="AH31" s="135">
        <f>+'CIT.34'!AH101+PIT.35!AH101+VAT.36!AH101</f>
        <v>31.817922159713454</v>
      </c>
      <c r="AI31" s="135">
        <f>+'CIT.34'!AI101+PIT.35!AI101+VAT.36!AI101</f>
        <v>43.216288957705309</v>
      </c>
      <c r="AJ31" s="145" t="e">
        <f>+'CIT.34'!AJ101+PIT.35!AJ101+VAT.36!AJ101</f>
        <v>#N/A</v>
      </c>
      <c r="AK31" s="135">
        <f>+'CIT.34'!AK101+PIT.35!AK101+VAT.36!AK101</f>
        <v>30.929104696310951</v>
      </c>
      <c r="AL31" s="135">
        <f>+'CIT.34'!AL101+PIT.35!AL101+VAT.36!AL101</f>
        <v>35</v>
      </c>
      <c r="AM31" s="135"/>
      <c r="AN31" s="145" t="e">
        <f>+'CIT.34'!AN101+PIT.35!AN101+VAT.36!AN101</f>
        <v>#VALUE!</v>
      </c>
      <c r="AO31" s="145" t="e">
        <f>+'CIT.34'!AO101+PIT.35!AO101+VAT.36!AO101</f>
        <v>#N/A</v>
      </c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I31" s="135">
        <v>5.5149999999999997</v>
      </c>
      <c r="CJ31" s="135">
        <v>8.9109999999999996</v>
      </c>
      <c r="CK31" s="135">
        <v>4.109</v>
      </c>
      <c r="CL31" s="135">
        <v>2.7349999999999999</v>
      </c>
      <c r="CM31" s="135">
        <v>11.439</v>
      </c>
      <c r="CN31" s="135">
        <v>3.5710000000000002</v>
      </c>
      <c r="CO31" s="135">
        <v>4.173</v>
      </c>
      <c r="CP31" s="135">
        <v>6.2569999999999997</v>
      </c>
      <c r="CQ31" s="135">
        <v>5.76</v>
      </c>
      <c r="CR31" s="135">
        <v>6.51</v>
      </c>
      <c r="CS31" s="135">
        <v>3.0870000000000002</v>
      </c>
      <c r="CT31" s="135">
        <v>7.202</v>
      </c>
      <c r="CU31" s="135">
        <v>5.3330000000000002</v>
      </c>
      <c r="CV31" s="135">
        <v>4.4249999999999998</v>
      </c>
      <c r="CW31" s="135">
        <v>4.149</v>
      </c>
      <c r="CX31" s="135">
        <v>4.8140000000000001</v>
      </c>
      <c r="CY31" s="135">
        <v>2.6680000000000001</v>
      </c>
      <c r="CZ31" s="135">
        <v>8.2110000000000003</v>
      </c>
      <c r="DA31" s="135">
        <v>0.89100000000000001</v>
      </c>
      <c r="DB31" s="135">
        <v>6.8040000000000003</v>
      </c>
      <c r="DC31" s="135">
        <v>3.992</v>
      </c>
      <c r="DD31" s="135">
        <v>2.5840000000000001</v>
      </c>
      <c r="DE31" s="135">
        <v>1.1839999999999999</v>
      </c>
      <c r="DF31" s="135">
        <v>5.0609999999999999</v>
      </c>
      <c r="DG31" s="135">
        <v>2.9689999999999999</v>
      </c>
      <c r="DH31" s="135">
        <v>6.2320000000000002</v>
      </c>
      <c r="DI31" s="135">
        <v>4.8230000000000004</v>
      </c>
      <c r="DJ31" s="135">
        <v>7.8019999999999996</v>
      </c>
      <c r="DK31" s="135">
        <v>7.8490000000000002</v>
      </c>
      <c r="DL31" s="135">
        <v>5.0309999999999997</v>
      </c>
      <c r="DM31" s="135">
        <v>6.7859999999999996</v>
      </c>
      <c r="DN31" s="135">
        <v>4.915</v>
      </c>
      <c r="DO31" s="135">
        <v>1.4239999999999999</v>
      </c>
      <c r="DP31" s="135">
        <v>2.1859999999999999</v>
      </c>
      <c r="DQ31" s="135">
        <v>5.1970000000000001</v>
      </c>
      <c r="DR31" s="135">
        <v>8.282</v>
      </c>
      <c r="DS31" s="135">
        <v>6.57</v>
      </c>
      <c r="DT31" s="135">
        <v>4.2309999999999999</v>
      </c>
      <c r="DU31" s="135">
        <v>3.9209999999999998</v>
      </c>
      <c r="DV31" s="135">
        <v>7.4</v>
      </c>
      <c r="DW31" s="135">
        <v>1.9830000000000001</v>
      </c>
      <c r="DX31" s="135">
        <v>4.7679999999999998</v>
      </c>
      <c r="DY31" s="135">
        <v>5.3120000000000003</v>
      </c>
      <c r="DZ31" s="135">
        <v>4.6740000000000004</v>
      </c>
      <c r="EA31" s="135">
        <v>3.9689999999999999</v>
      </c>
      <c r="EB31" s="135">
        <v>7.508</v>
      </c>
      <c r="EC31" s="135">
        <v>4.0570000000000004</v>
      </c>
      <c r="ED31" s="135">
        <v>4.9589999999999996</v>
      </c>
      <c r="EE31" s="135">
        <v>4.9829999999999997</v>
      </c>
      <c r="EF31" s="135">
        <v>1.7889999999999999</v>
      </c>
      <c r="EG31" s="135">
        <v>10.428000000000001</v>
      </c>
      <c r="EH31" s="135">
        <v>7.1760000000000002</v>
      </c>
      <c r="EI31" s="135">
        <v>9.0470000000000006</v>
      </c>
      <c r="EJ31" s="135">
        <v>9.94</v>
      </c>
      <c r="EK31" s="135">
        <v>5.2789999999999999</v>
      </c>
      <c r="EL31" s="135">
        <v>4.359</v>
      </c>
      <c r="EM31" s="135">
        <v>4.5549999999999997</v>
      </c>
      <c r="EN31" s="135">
        <v>3.1179999999999999</v>
      </c>
      <c r="EO31" s="135">
        <v>4.3369999999999997</v>
      </c>
      <c r="EP31" s="135">
        <v>2.629</v>
      </c>
      <c r="EQ31" s="135">
        <v>9.7959999999999994</v>
      </c>
      <c r="ER31" s="135">
        <v>11.8</v>
      </c>
      <c r="ES31" s="135">
        <v>2.3559999999999999</v>
      </c>
      <c r="ET31" s="135">
        <v>3.8519999999999999</v>
      </c>
      <c r="EU31" s="135">
        <v>5.0039999999999996</v>
      </c>
      <c r="EW31" s="87">
        <f t="shared" si="29"/>
        <v>158.35140039470832</v>
      </c>
      <c r="EX31" s="87">
        <f t="shared" si="29"/>
        <v>135.73804228622853</v>
      </c>
      <c r="EY31" s="87">
        <f t="shared" si="29"/>
        <v>221.49742236706561</v>
      </c>
      <c r="EZ31" s="87">
        <f t="shared" si="29"/>
        <v>168.88900421359793</v>
      </c>
      <c r="FA31" s="87">
        <f t="shared" si="29"/>
        <v>139.84797650142369</v>
      </c>
      <c r="FB31" s="87">
        <f t="shared" si="29"/>
        <v>163.62665280277886</v>
      </c>
      <c r="FC31" s="87">
        <f t="shared" si="29"/>
        <v>163.38129137956355</v>
      </c>
      <c r="FD31" s="87">
        <f t="shared" si="29"/>
        <v>156.22816386560646</v>
      </c>
      <c r="FE31" s="87">
        <f t="shared" si="29"/>
        <v>167.79683315219236</v>
      </c>
      <c r="FF31" s="87">
        <f t="shared" si="29"/>
        <v>81.398864513426659</v>
      </c>
      <c r="FG31" s="87">
        <f t="shared" si="29"/>
        <v>189.21132960762523</v>
      </c>
      <c r="FH31" s="87">
        <f t="shared" si="29"/>
        <v>291.04397793591369</v>
      </c>
      <c r="FI31" s="87">
        <f t="shared" si="29"/>
        <v>208.60043827779808</v>
      </c>
      <c r="FJ31" s="87">
        <f t="shared" si="29"/>
        <v>238.97137009120942</v>
      </c>
      <c r="FK31" s="87">
        <f t="shared" si="29"/>
        <v>159.80322521763486</v>
      </c>
      <c r="FL31" s="87">
        <f t="shared" si="29"/>
        <v>118.76655494200293</v>
      </c>
      <c r="FM31" s="87">
        <f t="shared" si="32"/>
        <v>167.0660812946148</v>
      </c>
      <c r="FN31" s="87">
        <f t="shared" si="32"/>
        <v>185.06539756984401</v>
      </c>
      <c r="FO31" s="87">
        <f t="shared" si="32"/>
        <v>147.77629854627722</v>
      </c>
      <c r="FP31" s="87">
        <f t="shared" si="32"/>
        <v>180.30183737655702</v>
      </c>
      <c r="FQ31" s="87">
        <f t="shared" si="32"/>
        <v>188.77151263147951</v>
      </c>
      <c r="FR31" s="87">
        <f t="shared" si="32"/>
        <v>168.13754963020116</v>
      </c>
      <c r="FS31" s="87">
        <f t="shared" si="32"/>
        <v>154.80812025508865</v>
      </c>
      <c r="FT31" s="87">
        <f t="shared" si="32"/>
        <v>168.80757460269862</v>
      </c>
      <c r="FU31" s="87">
        <f t="shared" si="30"/>
        <v>176.29212174274144</v>
      </c>
      <c r="FV31" s="87">
        <f t="shared" si="30"/>
        <v>213.31450113423608</v>
      </c>
      <c r="FW31" s="87">
        <f t="shared" si="30"/>
        <v>137.8961721501646</v>
      </c>
      <c r="FX31" s="87">
        <f t="shared" si="30"/>
        <v>198.29536274518711</v>
      </c>
      <c r="FY31" s="87">
        <f t="shared" si="30"/>
        <v>374.24119254711354</v>
      </c>
      <c r="FZ31" s="87">
        <f t="shared" si="30"/>
        <v>335.70269581275068</v>
      </c>
      <c r="GA31" s="87">
        <f t="shared" si="30"/>
        <v>322.84992525072789</v>
      </c>
      <c r="GB31" s="87">
        <f t="shared" si="30"/>
        <v>271.7609774885226</v>
      </c>
      <c r="GC31" s="87">
        <f t="shared" si="30"/>
        <v>152.10874300609987</v>
      </c>
      <c r="GD31" s="87">
        <f t="shared" si="30"/>
        <v>183.62531528430119</v>
      </c>
      <c r="GE31" s="87">
        <f t="shared" si="30"/>
        <v>633.17438270554908</v>
      </c>
      <c r="GF31" s="87">
        <f t="shared" si="30"/>
        <v>172.46606175272788</v>
      </c>
      <c r="GG31" s="87">
        <f t="shared" si="27"/>
        <v>159.8992450089909</v>
      </c>
      <c r="GH31" s="87">
        <f t="shared" si="27"/>
        <v>306.09964152641805</v>
      </c>
      <c r="GI31" s="87">
        <f t="shared" si="27"/>
        <v>178.20891949340887</v>
      </c>
      <c r="GJ31" s="87">
        <f t="shared" si="27"/>
        <v>78.636659679288755</v>
      </c>
      <c r="GK31" s="87">
        <f t="shared" si="27"/>
        <v>182.84786403816744</v>
      </c>
      <c r="GL31" s="87">
        <f t="shared" si="27"/>
        <v>190.87700997367918</v>
      </c>
      <c r="GM31" s="87">
        <f t="shared" si="27"/>
        <v>138.63106046798919</v>
      </c>
      <c r="GN31" s="87">
        <f t="shared" si="27"/>
        <v>118.25485923915856</v>
      </c>
      <c r="GO31" s="87">
        <f t="shared" si="27"/>
        <v>201.0279840218451</v>
      </c>
      <c r="GP31" s="87">
        <f t="shared" si="27"/>
        <v>225.79194946871641</v>
      </c>
      <c r="GQ31" s="87">
        <f t="shared" si="27"/>
        <v>185.22784450448887</v>
      </c>
      <c r="GR31" s="87">
        <f t="shared" si="27"/>
        <v>154.49293356544948</v>
      </c>
      <c r="GS31" s="87">
        <f t="shared" si="27"/>
        <v>159.1443641317118</v>
      </c>
      <c r="GT31" s="87">
        <f t="shared" si="27"/>
        <v>201.36007540395008</v>
      </c>
      <c r="GU31" s="87">
        <f t="shared" si="27"/>
        <v>113.79881622057229</v>
      </c>
      <c r="GV31" s="87">
        <f t="shared" si="27"/>
        <v>114.78369210872516</v>
      </c>
      <c r="GW31" s="87">
        <f t="shared" si="31"/>
        <v>137.98912450567872</v>
      </c>
      <c r="GX31" s="87">
        <f t="shared" si="31"/>
        <v>493.01190575334482</v>
      </c>
      <c r="GY31" s="87">
        <f t="shared" si="31"/>
        <v>151.88684640831278</v>
      </c>
      <c r="GZ31" s="87">
        <f t="shared" si="22"/>
        <v>154.45455587955632</v>
      </c>
      <c r="HA31" s="87">
        <f t="shared" si="22"/>
        <v>139.96514806692645</v>
      </c>
      <c r="HB31" s="87">
        <f t="shared" si="22"/>
        <v>201.90500977250943</v>
      </c>
      <c r="HC31" s="87">
        <f t="shared" si="22"/>
        <v>178.59323316115473</v>
      </c>
      <c r="HD31" s="87">
        <f t="shared" si="22"/>
        <v>146.48008759923869</v>
      </c>
      <c r="HE31" s="87">
        <f t="shared" si="22"/>
        <v>277.51233425451449</v>
      </c>
      <c r="HF31" s="87">
        <f t="shared" si="22"/>
        <v>85.935347149730688</v>
      </c>
      <c r="HG31" s="87">
        <f t="shared" si="22"/>
        <v>186.65052370633606</v>
      </c>
      <c r="HH31" s="87">
        <f t="shared" si="22"/>
        <v>212.89766398466128</v>
      </c>
      <c r="HI31" s="87">
        <f t="shared" si="22"/>
        <v>138.42376595371533</v>
      </c>
      <c r="HL31" s="12">
        <v>45.406999999999996</v>
      </c>
      <c r="HM31" s="12">
        <v>6.3840000000000003</v>
      </c>
      <c r="HN31" s="12">
        <v>8361.0779999999995</v>
      </c>
      <c r="HO31" s="12">
        <v>61460.7</v>
      </c>
      <c r="HP31" s="12">
        <v>856.57299999999998</v>
      </c>
      <c r="HQ31" s="12">
        <v>59.722000000000001</v>
      </c>
      <c r="HU31" s="103">
        <f t="shared" si="10"/>
        <v>5.5150000000000032</v>
      </c>
      <c r="HV31" s="103">
        <f t="shared" si="10"/>
        <v>8.9110000000000014</v>
      </c>
      <c r="HW31" s="103">
        <f t="shared" si="10"/>
        <v>4.1090000000000071</v>
      </c>
      <c r="HX31" s="103">
        <f t="shared" si="10"/>
        <v>2.7349999999999985</v>
      </c>
      <c r="HY31" s="103">
        <f t="shared" si="10"/>
        <v>11.439</v>
      </c>
      <c r="HZ31" s="103">
        <f t="shared" si="10"/>
        <v>3.5709999999999908</v>
      </c>
      <c r="IA31" s="103">
        <f t="shared" si="10"/>
        <v>4.1730000000000045</v>
      </c>
      <c r="IB31" s="103">
        <f t="shared" si="10"/>
        <v>6.2570000000000014</v>
      </c>
      <c r="IC31" s="103">
        <f t="shared" si="10"/>
        <v>5.7600000000000096</v>
      </c>
      <c r="ID31" s="103">
        <f t="shared" si="10"/>
        <v>6.5099999999999936</v>
      </c>
      <c r="IE31" s="103">
        <f t="shared" si="10"/>
        <v>3.0869999999999953</v>
      </c>
      <c r="IF31" s="103">
        <f t="shared" si="10"/>
        <v>7.2019999999999973</v>
      </c>
      <c r="IG31" s="103">
        <f t="shared" si="10"/>
        <v>5.33300000000001</v>
      </c>
      <c r="IH31" s="103">
        <f t="shared" si="10"/>
        <v>4.4249999999999901</v>
      </c>
      <c r="II31" s="103">
        <f t="shared" si="10"/>
        <v>4.1490000000000027</v>
      </c>
      <c r="IJ31" s="103">
        <f t="shared" si="10"/>
        <v>4.8140000000000072</v>
      </c>
      <c r="IK31" s="103">
        <f t="shared" si="28"/>
        <v>2.6680000000000037</v>
      </c>
      <c r="IL31" s="103">
        <f t="shared" si="23"/>
        <v>8.2109999999999914</v>
      </c>
      <c r="IM31" s="103">
        <f t="shared" si="23"/>
        <v>0.89099999999999735</v>
      </c>
      <c r="IN31" s="103">
        <f t="shared" si="23"/>
        <v>6.80400000000001</v>
      </c>
      <c r="IO31" s="103">
        <f t="shared" si="23"/>
        <v>3.9919999999999956</v>
      </c>
      <c r="IP31" s="103">
        <f t="shared" si="23"/>
        <v>2.5840000000000085</v>
      </c>
      <c r="IQ31" s="103">
        <f t="shared" si="23"/>
        <v>1.1840000000000073</v>
      </c>
      <c r="IR31" s="103">
        <f t="shared" si="23"/>
        <v>5.0610000000000044</v>
      </c>
      <c r="IS31" s="103">
        <f t="shared" si="23"/>
        <v>2.9689999999999994</v>
      </c>
      <c r="IT31" s="103">
        <f t="shared" si="23"/>
        <v>6.2319999999999931</v>
      </c>
      <c r="IU31" s="103">
        <f t="shared" si="23"/>
        <v>4.8229999999999995</v>
      </c>
      <c r="IV31" s="103">
        <f t="shared" si="23"/>
        <v>7.8019999999999978</v>
      </c>
      <c r="IW31" s="103">
        <f t="shared" si="23"/>
        <v>7.8489999999999949</v>
      </c>
      <c r="IX31" s="103">
        <f t="shared" si="23"/>
        <v>5.0310000000000077</v>
      </c>
      <c r="IY31" s="103">
        <f t="shared" si="23"/>
        <v>6.7860000000000031</v>
      </c>
      <c r="IZ31" s="103">
        <f t="shared" si="23"/>
        <v>4.9150000000000027</v>
      </c>
      <c r="JA31" s="103">
        <f t="shared" si="23"/>
        <v>1.424000000000003</v>
      </c>
      <c r="JB31" s="103">
        <f t="shared" si="24"/>
        <v>2.1859999999999991</v>
      </c>
      <c r="JC31" s="103">
        <f t="shared" si="24"/>
        <v>5.1970000000000072</v>
      </c>
      <c r="JD31" s="103">
        <f t="shared" si="24"/>
        <v>8.2819999999999894</v>
      </c>
      <c r="JE31" s="103">
        <f t="shared" si="24"/>
        <v>6.5700000000000092</v>
      </c>
      <c r="JF31" s="103">
        <f t="shared" si="24"/>
        <v>4.231000000000007</v>
      </c>
      <c r="JG31" s="103">
        <f t="shared" si="24"/>
        <v>3.9209999999999967</v>
      </c>
      <c r="JH31" s="103">
        <f t="shared" si="24"/>
        <v>7.4000000000000066</v>
      </c>
      <c r="JI31" s="103">
        <f t="shared" si="24"/>
        <v>1.9830000000000014</v>
      </c>
      <c r="JJ31" s="103">
        <f t="shared" si="24"/>
        <v>4.7679999999999945</v>
      </c>
      <c r="JK31" s="103">
        <f t="shared" si="24"/>
        <v>5.3120000000000056</v>
      </c>
      <c r="JL31" s="103">
        <f t="shared" si="24"/>
        <v>4.6740000000000004</v>
      </c>
      <c r="JM31" s="103">
        <f t="shared" si="24"/>
        <v>3.9690000000000003</v>
      </c>
      <c r="JN31" s="103">
        <f t="shared" si="24"/>
        <v>7.5080000000000036</v>
      </c>
      <c r="JO31" s="103">
        <f t="shared" si="24"/>
        <v>4.0569999999999995</v>
      </c>
      <c r="JP31" s="103">
        <f t="shared" si="24"/>
        <v>4.9590000000000023</v>
      </c>
      <c r="JQ31" s="103">
        <f t="shared" si="24"/>
        <v>4.9830000000000041</v>
      </c>
      <c r="JR31" s="103">
        <f t="shared" si="25"/>
        <v>1.7889999999999961</v>
      </c>
      <c r="JS31" s="103">
        <f t="shared" si="25"/>
        <v>10.427999999999994</v>
      </c>
      <c r="JT31" s="103">
        <f t="shared" si="25"/>
        <v>7.1760000000000046</v>
      </c>
      <c r="JU31" s="103">
        <f t="shared" si="25"/>
        <v>9.0470000000000041</v>
      </c>
      <c r="JV31" s="103">
        <f t="shared" si="25"/>
        <v>9.9399999999999942</v>
      </c>
      <c r="JW31" s="103">
        <f t="shared" si="25"/>
        <v>5.2789999999999893</v>
      </c>
      <c r="JX31" s="103">
        <f t="shared" si="25"/>
        <v>4.3590000000000018</v>
      </c>
      <c r="JY31" s="103">
        <f t="shared" si="25"/>
        <v>4.5549999999999979</v>
      </c>
      <c r="JZ31" s="103">
        <f t="shared" si="25"/>
        <v>3.1179999999999986</v>
      </c>
      <c r="KA31" s="103">
        <f t="shared" si="25"/>
        <v>4.3369999999999909</v>
      </c>
      <c r="KB31" s="103">
        <f t="shared" si="25"/>
        <v>2.6289999999999925</v>
      </c>
      <c r="KC31" s="103">
        <f t="shared" si="25"/>
        <v>9.7960000000000047</v>
      </c>
      <c r="KD31" s="103">
        <f t="shared" si="25"/>
        <v>11.800000000000011</v>
      </c>
      <c r="KE31" s="103">
        <f t="shared" si="25"/>
        <v>2.3560000000000025</v>
      </c>
      <c r="KF31" s="103">
        <f t="shared" si="25"/>
        <v>3.852000000000011</v>
      </c>
      <c r="KG31" s="103">
        <f t="shared" si="25"/>
        <v>5.0040000000000084</v>
      </c>
      <c r="KH31" s="103" t="e">
        <f t="shared" si="26"/>
        <v>#DIV/0!</v>
      </c>
      <c r="KI31" s="103" t="e">
        <f t="shared" si="26"/>
        <v>#DIV/0!</v>
      </c>
      <c r="KJ31" s="103">
        <f t="shared" si="26"/>
        <v>8.2123876933342785</v>
      </c>
      <c r="KK31" s="103">
        <f t="shared" si="26"/>
        <v>0.14117647058824456</v>
      </c>
      <c r="KL31" s="103">
        <f t="shared" si="26"/>
        <v>6.5692355165781091</v>
      </c>
      <c r="KM31" s="103">
        <f t="shared" si="26"/>
        <v>7.1757777828154623</v>
      </c>
    </row>
    <row r="32" spans="1:299" x14ac:dyDescent="0.25">
      <c r="A32" s="12">
        <v>2005</v>
      </c>
      <c r="B32" s="135">
        <f>+'CIT.34'!B102+PIT.35!B102+VAT.36!B102</f>
        <v>27.019065378382258</v>
      </c>
      <c r="C32" s="135">
        <f>+'CIT.34'!C102+PIT.35!C102+VAT.36!C102</f>
        <v>35.793264921474346</v>
      </c>
      <c r="D32" s="135">
        <f>+'CIT.34'!D102+PIT.35!D102+VAT.36!D102</f>
        <v>34.90923487593907</v>
      </c>
      <c r="E32" s="145" t="e">
        <f>+'CIT.34'!E102+PIT.35!E102+VAT.36!E102</f>
        <v>#N/A</v>
      </c>
      <c r="F32" s="135">
        <f>+'CIT.34'!F102+PIT.35!F102+VAT.36!F102</f>
        <v>38.80553655428627</v>
      </c>
      <c r="G32" s="135">
        <f>+'CIT.34'!G102+PIT.35!G102+VAT.36!G102</f>
        <v>16.381773001775393</v>
      </c>
      <c r="H32" s="145" t="e">
        <f>+'CIT.34'!H102+PIT.35!H102+VAT.36!H102</f>
        <v>#VALUE!</v>
      </c>
      <c r="I32" s="135">
        <f>+'CIT.34'!I102+PIT.35!I102+VAT.36!I102</f>
        <v>31.450302964064932</v>
      </c>
      <c r="J32" s="135">
        <f>+'CIT.34'!J102+PIT.35!J102+VAT.36!J102</f>
        <v>26.075826448768009</v>
      </c>
      <c r="K32" s="135">
        <f>+'CIT.34'!K102+PIT.35!K102+VAT.36!K102</f>
        <v>19.990811574372401</v>
      </c>
      <c r="L32" s="135">
        <f>+'CIT.34'!L102+PIT.35!L102+VAT.36!L102</f>
        <v>26.989397319446695</v>
      </c>
      <c r="M32" s="135">
        <f>+'CIT.34'!M102+PIT.35!M102+VAT.36!M102</f>
        <v>19.247036580348095</v>
      </c>
      <c r="N32" s="135">
        <f>+'CIT.34'!N102+PIT.35!N102+VAT.36!N102</f>
        <v>47.239704513769787</v>
      </c>
      <c r="O32" s="145" t="e">
        <f>+'CIT.34'!O102+PIT.35!O102+VAT.36!O102</f>
        <v>#VALUE!</v>
      </c>
      <c r="P32" s="135">
        <f>+'CIT.34'!P102+PIT.35!P102+VAT.36!P102</f>
        <v>34.228294315431086</v>
      </c>
      <c r="Q32" s="135">
        <f>+'CIT.34'!Q102+PIT.35!Q102+VAT.36!Q102</f>
        <v>31.528202717834073</v>
      </c>
      <c r="R32" s="135">
        <f>+'CIT.34'!R102+PIT.35!R102+VAT.36!R102</f>
        <v>28.349391657231784</v>
      </c>
      <c r="S32" s="135">
        <f>+'CIT.34'!S102+PIT.35!S102+VAT.36!S102</f>
        <v>24.248971460843414</v>
      </c>
      <c r="T32" s="135">
        <f>+'CIT.34'!T102+PIT.35!T102+VAT.36!T102</f>
        <v>34.391603333267746</v>
      </c>
      <c r="U32" s="135">
        <f>+'CIT.34'!U102+PIT.35!U102+VAT.36!U102</f>
        <v>32.946179359203605</v>
      </c>
      <c r="V32" s="135">
        <f>+'CIT.34'!V102+PIT.35!V102+VAT.36!V102</f>
        <v>22.249268660118386</v>
      </c>
      <c r="W32" s="135">
        <f>+'CIT.34'!W102+PIT.35!W102+VAT.36!W102</f>
        <v>20.189033440563179</v>
      </c>
      <c r="X32" s="135">
        <f>+'CIT.34'!X102+PIT.35!X102+VAT.36!X102</f>
        <v>24.015551404467566</v>
      </c>
      <c r="Y32" s="135">
        <f>+'CIT.34'!Y102+PIT.35!Y102+VAT.36!Y102</f>
        <v>27.610197123072211</v>
      </c>
      <c r="Z32" s="135">
        <f>+'CIT.34'!Z102+PIT.35!Z102+VAT.36!Z102</f>
        <v>22.653162934289632</v>
      </c>
      <c r="AA32" s="135">
        <f>+'CIT.34'!AA102+PIT.35!AA102+VAT.36!AA102</f>
        <v>30.039215503677834</v>
      </c>
      <c r="AB32" s="135">
        <f>+'CIT.34'!AB102+PIT.35!AB102+VAT.36!AB102</f>
        <v>32.302917087698169</v>
      </c>
      <c r="AC32" s="135">
        <f>+'CIT.34'!AC102+PIT.35!AC102+VAT.36!AC102</f>
        <v>23.804772198052405</v>
      </c>
      <c r="AD32" s="135">
        <f>+'CIT.34'!AD102+PIT.35!AD102+VAT.36!AD102</f>
        <v>24.601731169554292</v>
      </c>
      <c r="AE32" s="135">
        <f>+'CIT.34'!AE102+PIT.35!AE102+VAT.36!AE102</f>
        <v>27.695540759587789</v>
      </c>
      <c r="AF32" s="145" t="e">
        <f>+'CIT.34'!AF102+PIT.35!AF102+VAT.36!AF102</f>
        <v>#N/A</v>
      </c>
      <c r="AG32" s="135">
        <f>+'CIT.34'!AG102+PIT.35!AG102+VAT.36!AG102</f>
        <v>28.064099241755166</v>
      </c>
      <c r="AH32" s="135">
        <f>+'CIT.34'!AH102+PIT.35!AH102+VAT.36!AH102</f>
        <v>31.817922159713454</v>
      </c>
      <c r="AI32" s="135">
        <f>+'CIT.34'!AI102+PIT.35!AI102+VAT.36!AI102</f>
        <v>43.272915630075623</v>
      </c>
      <c r="AJ32" s="145" t="e">
        <f>+'CIT.34'!AJ102+PIT.35!AJ102+VAT.36!AJ102</f>
        <v>#N/A</v>
      </c>
      <c r="AK32" s="135">
        <f>+'CIT.34'!AK102+PIT.35!AK102+VAT.36!AK102</f>
        <v>30.929104696310951</v>
      </c>
      <c r="AL32" s="135">
        <f>+'CIT.34'!AL102+PIT.35!AL102+VAT.36!AL102</f>
        <v>35</v>
      </c>
      <c r="AM32" s="135"/>
      <c r="AN32" s="145" t="e">
        <f>+'CIT.34'!AN102+PIT.35!AN102+VAT.36!AN102</f>
        <v>#VALUE!</v>
      </c>
      <c r="AO32" s="145" t="e">
        <f>+'CIT.34'!AO102+PIT.35!AO102+VAT.36!AO102</f>
        <v>#N/A</v>
      </c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I32" s="135">
        <v>5.5259999999999998</v>
      </c>
      <c r="CJ32" s="135">
        <v>8.8520000000000003</v>
      </c>
      <c r="CK32" s="135">
        <v>2.9950000000000001</v>
      </c>
      <c r="CL32" s="135">
        <v>2.2440000000000002</v>
      </c>
      <c r="CM32" s="135">
        <v>9.452</v>
      </c>
      <c r="CN32" s="135">
        <v>2.3220000000000001</v>
      </c>
      <c r="CO32" s="135">
        <v>4.4210000000000003</v>
      </c>
      <c r="CP32" s="135">
        <v>4.2359999999999998</v>
      </c>
      <c r="CQ32" s="135">
        <v>3.202</v>
      </c>
      <c r="CR32" s="135">
        <v>7.056</v>
      </c>
      <c r="CS32" s="135">
        <v>3.2040000000000002</v>
      </c>
      <c r="CT32" s="135">
        <v>5.742</v>
      </c>
      <c r="CU32" s="135">
        <v>4.7069999999999999</v>
      </c>
      <c r="CV32" s="135">
        <v>3.9769999999999999</v>
      </c>
      <c r="CW32" s="135">
        <v>4.3129999999999997</v>
      </c>
      <c r="CX32" s="135">
        <v>6.6020000000000003</v>
      </c>
      <c r="CY32" s="135">
        <v>2.3420000000000001</v>
      </c>
      <c r="CZ32" s="135">
        <v>5.2910000000000004</v>
      </c>
      <c r="DA32" s="135">
        <v>2.7069999999999999</v>
      </c>
      <c r="DB32" s="135">
        <v>9.5259999999999998</v>
      </c>
      <c r="DC32" s="135">
        <v>2.78</v>
      </c>
      <c r="DD32" s="135">
        <v>1.7210000000000001</v>
      </c>
      <c r="DE32" s="135">
        <v>0.72599999999999998</v>
      </c>
      <c r="DF32" s="135">
        <v>0.59899999999999998</v>
      </c>
      <c r="DG32" s="135">
        <v>3.0649999999999999</v>
      </c>
      <c r="DH32" s="135">
        <v>6.0510000000000002</v>
      </c>
      <c r="DI32" s="135">
        <v>4.2439999999999998</v>
      </c>
      <c r="DJ32" s="135">
        <v>6.125</v>
      </c>
      <c r="DK32" s="135">
        <v>9.2850000000000001</v>
      </c>
      <c r="DL32" s="135">
        <v>5.6929999999999996</v>
      </c>
      <c r="DM32" s="135">
        <v>5.7359999999999998</v>
      </c>
      <c r="DN32" s="135">
        <v>4.1580000000000004</v>
      </c>
      <c r="DO32" s="135">
        <v>0.81799999999999995</v>
      </c>
      <c r="DP32" s="135">
        <v>1.804</v>
      </c>
      <c r="DQ32" s="135">
        <v>4.3090000000000002</v>
      </c>
      <c r="DR32" s="135">
        <v>10.715</v>
      </c>
      <c r="DS32" s="135">
        <v>7.7320000000000002</v>
      </c>
      <c r="DT32" s="135">
        <v>2.4820000000000002</v>
      </c>
      <c r="DU32" s="135">
        <v>2.3079999999999998</v>
      </c>
      <c r="DV32" s="135">
        <v>7.5</v>
      </c>
      <c r="DW32" s="135">
        <v>2.0470000000000002</v>
      </c>
      <c r="DX32" s="135">
        <v>3.1680000000000001</v>
      </c>
      <c r="DY32" s="135">
        <v>4.282</v>
      </c>
      <c r="DZ32" s="135">
        <v>4.7240000000000002</v>
      </c>
      <c r="EA32" s="135">
        <v>2.625</v>
      </c>
      <c r="EB32" s="135">
        <v>7.181</v>
      </c>
      <c r="EC32" s="135">
        <v>2.133</v>
      </c>
      <c r="ED32" s="135">
        <v>6.2850000000000001</v>
      </c>
      <c r="EE32" s="135">
        <v>3.5070000000000001</v>
      </c>
      <c r="EF32" s="135">
        <v>0.78200000000000003</v>
      </c>
      <c r="EG32" s="135">
        <v>4.6680000000000001</v>
      </c>
      <c r="EH32" s="135">
        <v>6.3760000000000003</v>
      </c>
      <c r="EI32" s="135">
        <v>10.154</v>
      </c>
      <c r="EJ32" s="135">
        <v>7.3659999999999997</v>
      </c>
      <c r="EK32" s="135">
        <v>6.6239999999999997</v>
      </c>
      <c r="EL32" s="135">
        <v>3.798</v>
      </c>
      <c r="EM32" s="135">
        <v>5.2770000000000001</v>
      </c>
      <c r="EN32" s="135">
        <v>3.6560000000000001</v>
      </c>
      <c r="EO32" s="135">
        <v>2.859</v>
      </c>
      <c r="EP32" s="135">
        <v>2.8519999999999999</v>
      </c>
      <c r="EQ32" s="135">
        <v>8.9920000000000009</v>
      </c>
      <c r="ER32" s="135">
        <v>3.1</v>
      </c>
      <c r="ES32" s="135">
        <v>2.593</v>
      </c>
      <c r="ET32" s="135">
        <v>3.4830000000000001</v>
      </c>
      <c r="EU32" s="135">
        <v>7.46</v>
      </c>
      <c r="EW32" s="87">
        <f t="shared" si="29"/>
        <v>167.10189878051992</v>
      </c>
      <c r="EX32" s="87">
        <f t="shared" si="29"/>
        <v>147.75357378940546</v>
      </c>
      <c r="EY32" s="87">
        <f t="shared" si="29"/>
        <v>228.13127016695921</v>
      </c>
      <c r="EZ32" s="87">
        <f t="shared" si="29"/>
        <v>172.67887346815107</v>
      </c>
      <c r="FA32" s="87">
        <f t="shared" si="29"/>
        <v>153.06640724033824</v>
      </c>
      <c r="FB32" s="87">
        <f t="shared" si="29"/>
        <v>167.42606368085939</v>
      </c>
      <c r="FC32" s="87">
        <f t="shared" si="29"/>
        <v>170.60437827145407</v>
      </c>
      <c r="FD32" s="87">
        <f t="shared" si="29"/>
        <v>162.84598888695353</v>
      </c>
      <c r="FE32" s="87">
        <f t="shared" si="29"/>
        <v>173.16968774972554</v>
      </c>
      <c r="FF32" s="87">
        <f t="shared" si="29"/>
        <v>87.142368393494039</v>
      </c>
      <c r="FG32" s="87">
        <f t="shared" si="29"/>
        <v>195.27366060825355</v>
      </c>
      <c r="FH32" s="87">
        <f t="shared" si="29"/>
        <v>307.75572314899387</v>
      </c>
      <c r="FI32" s="87">
        <f t="shared" si="29"/>
        <v>218.41926090753401</v>
      </c>
      <c r="FJ32" s="87">
        <f t="shared" si="29"/>
        <v>248.47526147973684</v>
      </c>
      <c r="FK32" s="87">
        <f t="shared" si="29"/>
        <v>166.69553832127144</v>
      </c>
      <c r="FL32" s="87">
        <f t="shared" si="29"/>
        <v>126.60752289927396</v>
      </c>
      <c r="FM32" s="87">
        <f t="shared" si="32"/>
        <v>170.97876891853468</v>
      </c>
      <c r="FN32" s="87">
        <f t="shared" si="32"/>
        <v>194.85720775526445</v>
      </c>
      <c r="FO32" s="87">
        <f t="shared" si="32"/>
        <v>151.77660294792494</v>
      </c>
      <c r="FP32" s="87">
        <f t="shared" si="32"/>
        <v>197.47739040504783</v>
      </c>
      <c r="FQ32" s="87">
        <f t="shared" si="32"/>
        <v>194.01936068263464</v>
      </c>
      <c r="FR32" s="87">
        <f t="shared" si="32"/>
        <v>171.03119685933692</v>
      </c>
      <c r="FS32" s="87">
        <f t="shared" si="32"/>
        <v>155.9320272081406</v>
      </c>
      <c r="FT32" s="87">
        <f t="shared" si="32"/>
        <v>169.81873197456878</v>
      </c>
      <c r="FU32" s="87">
        <f t="shared" si="30"/>
        <v>181.69547527415648</v>
      </c>
      <c r="FV32" s="87">
        <f t="shared" si="30"/>
        <v>226.22216159786873</v>
      </c>
      <c r="FW32" s="87">
        <f t="shared" si="30"/>
        <v>143.74848569621759</v>
      </c>
      <c r="FX32" s="87">
        <f t="shared" si="30"/>
        <v>210.44095371332983</v>
      </c>
      <c r="FY32" s="87">
        <f t="shared" si="30"/>
        <v>408.98948727511305</v>
      </c>
      <c r="FZ32" s="87">
        <f t="shared" si="30"/>
        <v>354.81425028537052</v>
      </c>
      <c r="GA32" s="87">
        <f t="shared" si="30"/>
        <v>341.36859696310967</v>
      </c>
      <c r="GB32" s="87">
        <f t="shared" si="30"/>
        <v>283.06079893249535</v>
      </c>
      <c r="GC32" s="87">
        <f t="shared" si="30"/>
        <v>153.35299252388978</v>
      </c>
      <c r="GD32" s="87">
        <f t="shared" si="30"/>
        <v>186.93791597203</v>
      </c>
      <c r="GE32" s="87">
        <f t="shared" si="30"/>
        <v>660.45786685633118</v>
      </c>
      <c r="GF32" s="87">
        <f t="shared" si="30"/>
        <v>190.9458002695327</v>
      </c>
      <c r="GG32" s="87">
        <f t="shared" si="27"/>
        <v>172.2626546330861</v>
      </c>
      <c r="GH32" s="87">
        <f t="shared" si="27"/>
        <v>313.69703462910377</v>
      </c>
      <c r="GI32" s="87">
        <f t="shared" si="27"/>
        <v>182.32198135531675</v>
      </c>
      <c r="GJ32" s="87">
        <f t="shared" si="27"/>
        <v>84.534409155235409</v>
      </c>
      <c r="GK32" s="87">
        <f t="shared" si="27"/>
        <v>186.59075981502872</v>
      </c>
      <c r="GL32" s="87">
        <f t="shared" si="27"/>
        <v>196.92399364964533</v>
      </c>
      <c r="GM32" s="87">
        <f t="shared" si="27"/>
        <v>144.56724247722849</v>
      </c>
      <c r="GN32" s="87">
        <f t="shared" si="27"/>
        <v>123.84121878961641</v>
      </c>
      <c r="GO32" s="87">
        <f t="shared" si="27"/>
        <v>206.30496860241857</v>
      </c>
      <c r="GP32" s="87">
        <f t="shared" si="27"/>
        <v>242.00606936006491</v>
      </c>
      <c r="GQ32" s="87">
        <f t="shared" si="27"/>
        <v>189.17875442776963</v>
      </c>
      <c r="GR32" s="87">
        <f t="shared" si="27"/>
        <v>164.202814440038</v>
      </c>
      <c r="GS32" s="87">
        <f t="shared" si="27"/>
        <v>164.72555698181091</v>
      </c>
      <c r="GT32" s="87">
        <f t="shared" si="27"/>
        <v>202.93471119360896</v>
      </c>
      <c r="GU32" s="87">
        <f t="shared" si="27"/>
        <v>119.11094496174861</v>
      </c>
      <c r="GV32" s="87">
        <f t="shared" si="27"/>
        <v>122.10230031757749</v>
      </c>
      <c r="GW32" s="87">
        <f t="shared" si="31"/>
        <v>152.00054020798532</v>
      </c>
      <c r="GX32" s="87">
        <f t="shared" si="31"/>
        <v>529.32716273113624</v>
      </c>
      <c r="GY32" s="87">
        <f t="shared" si="31"/>
        <v>161.94783111439943</v>
      </c>
      <c r="GZ32" s="87">
        <f t="shared" si="22"/>
        <v>160.32073991186186</v>
      </c>
      <c r="HA32" s="87">
        <f t="shared" si="22"/>
        <v>147.35110893041815</v>
      </c>
      <c r="HB32" s="87">
        <f t="shared" si="22"/>
        <v>209.28665692979237</v>
      </c>
      <c r="HC32" s="87">
        <f t="shared" si="22"/>
        <v>183.69921369723212</v>
      </c>
      <c r="HD32" s="87">
        <f t="shared" si="22"/>
        <v>150.657699697569</v>
      </c>
      <c r="HE32" s="87">
        <f t="shared" si="22"/>
        <v>302.46624335068043</v>
      </c>
      <c r="HF32" s="87">
        <f t="shared" si="22"/>
        <v>88.599342911372332</v>
      </c>
      <c r="HG32" s="87">
        <f t="shared" si="22"/>
        <v>191.49037178604135</v>
      </c>
      <c r="HH32" s="87">
        <f t="shared" si="22"/>
        <v>220.31288962124702</v>
      </c>
      <c r="HI32" s="87">
        <f t="shared" si="22"/>
        <v>148.75017889386248</v>
      </c>
      <c r="HL32" s="12">
        <v>47.808999999999997</v>
      </c>
      <c r="HM32" s="12">
        <v>6.6</v>
      </c>
      <c r="HN32" s="12">
        <v>8774.3240000000005</v>
      </c>
      <c r="HO32" s="12">
        <v>65379.4</v>
      </c>
      <c r="HP32" s="12">
        <v>933.59900000000005</v>
      </c>
      <c r="HQ32" s="12">
        <v>64.043999999999997</v>
      </c>
      <c r="HU32" s="103">
        <f t="shared" si="10"/>
        <v>5.5260000000000087</v>
      </c>
      <c r="HV32" s="103">
        <f t="shared" si="10"/>
        <v>8.8519999999999932</v>
      </c>
      <c r="HW32" s="103">
        <f t="shared" si="10"/>
        <v>2.9949999999999921</v>
      </c>
      <c r="HX32" s="103">
        <f t="shared" si="10"/>
        <v>2.2440000000000015</v>
      </c>
      <c r="HY32" s="103">
        <f t="shared" si="10"/>
        <v>9.4519999999999946</v>
      </c>
      <c r="HZ32" s="103">
        <f t="shared" si="10"/>
        <v>2.3220000000000018</v>
      </c>
      <c r="IA32" s="103">
        <f t="shared" si="10"/>
        <v>4.4210000000000083</v>
      </c>
      <c r="IB32" s="103">
        <f t="shared" si="10"/>
        <v>4.2359999999999953</v>
      </c>
      <c r="IC32" s="103">
        <f t="shared" si="10"/>
        <v>3.2019999999999937</v>
      </c>
      <c r="ID32" s="103">
        <f t="shared" si="10"/>
        <v>7.0559999999999956</v>
      </c>
      <c r="IE32" s="103">
        <f t="shared" si="10"/>
        <v>3.2040000000000068</v>
      </c>
      <c r="IF32" s="103">
        <f t="shared" si="10"/>
        <v>5.7420000000000027</v>
      </c>
      <c r="IG32" s="103">
        <f t="shared" si="10"/>
        <v>4.7069999999999945</v>
      </c>
      <c r="IH32" s="103">
        <f t="shared" si="10"/>
        <v>3.9770000000000083</v>
      </c>
      <c r="II32" s="103">
        <f t="shared" si="10"/>
        <v>4.3129999999999891</v>
      </c>
      <c r="IJ32" s="103">
        <f t="shared" si="10"/>
        <v>6.6019999999999968</v>
      </c>
      <c r="IK32" s="103">
        <f t="shared" si="28"/>
        <v>2.3419999999999996</v>
      </c>
      <c r="IL32" s="103">
        <f t="shared" si="23"/>
        <v>5.2910000000000013</v>
      </c>
      <c r="IM32" s="103">
        <f t="shared" si="23"/>
        <v>2.7069999999999927</v>
      </c>
      <c r="IN32" s="103">
        <f t="shared" si="23"/>
        <v>9.5259999999999891</v>
      </c>
      <c r="IO32" s="103">
        <f t="shared" si="23"/>
        <v>2.7800000000000047</v>
      </c>
      <c r="IP32" s="103">
        <f t="shared" si="23"/>
        <v>1.7209999999999948</v>
      </c>
      <c r="IQ32" s="103">
        <f t="shared" si="23"/>
        <v>0.72600000000000442</v>
      </c>
      <c r="IR32" s="103">
        <f t="shared" si="23"/>
        <v>0.59899999999999398</v>
      </c>
      <c r="IS32" s="103">
        <f t="shared" si="23"/>
        <v>3.0650000000000066</v>
      </c>
      <c r="IT32" s="103">
        <f t="shared" si="23"/>
        <v>6.0510000000000064</v>
      </c>
      <c r="IU32" s="103">
        <f t="shared" si="23"/>
        <v>4.2440000000000033</v>
      </c>
      <c r="IV32" s="103">
        <f t="shared" si="23"/>
        <v>6.1250000000000027</v>
      </c>
      <c r="IW32" s="103">
        <f t="shared" si="23"/>
        <v>9.2850000000000108</v>
      </c>
      <c r="IX32" s="103">
        <f t="shared" si="23"/>
        <v>5.6929999999999925</v>
      </c>
      <c r="IY32" s="103">
        <f t="shared" si="23"/>
        <v>5.7360000000000078</v>
      </c>
      <c r="IZ32" s="103">
        <f t="shared" si="23"/>
        <v>4.157999999999995</v>
      </c>
      <c r="JA32" s="103">
        <f t="shared" si="23"/>
        <v>0.81800000000000761</v>
      </c>
      <c r="JB32" s="103">
        <f t="shared" si="24"/>
        <v>1.8040000000000056</v>
      </c>
      <c r="JC32" s="103">
        <f t="shared" si="24"/>
        <v>4.3090000000000073</v>
      </c>
      <c r="JD32" s="103">
        <f t="shared" si="24"/>
        <v>10.715000000000007</v>
      </c>
      <c r="JE32" s="103">
        <f t="shared" si="24"/>
        <v>7.7320000000000055</v>
      </c>
      <c r="JF32" s="103">
        <f t="shared" si="24"/>
        <v>2.4820000000000064</v>
      </c>
      <c r="JG32" s="103">
        <f t="shared" si="24"/>
        <v>2.3079999999999989</v>
      </c>
      <c r="JH32" s="103">
        <f t="shared" si="24"/>
        <v>7.4999999999999956</v>
      </c>
      <c r="JI32" s="103">
        <f t="shared" si="24"/>
        <v>2.0469999999999988</v>
      </c>
      <c r="JJ32" s="103">
        <f t="shared" si="24"/>
        <v>3.167999999999993</v>
      </c>
      <c r="JK32" s="103">
        <f t="shared" si="24"/>
        <v>4.282000000000008</v>
      </c>
      <c r="JL32" s="103">
        <f t="shared" si="24"/>
        <v>4.7239999999999949</v>
      </c>
      <c r="JM32" s="103">
        <f t="shared" si="24"/>
        <v>2.6250000000000107</v>
      </c>
      <c r="JN32" s="103">
        <f t="shared" si="24"/>
        <v>7.1809999999999929</v>
      </c>
      <c r="JO32" s="103">
        <f t="shared" si="24"/>
        <v>2.1330000000000071</v>
      </c>
      <c r="JP32" s="103">
        <f t="shared" si="24"/>
        <v>6.2850000000000072</v>
      </c>
      <c r="JQ32" s="103">
        <f t="shared" si="24"/>
        <v>3.5069999999999935</v>
      </c>
      <c r="JR32" s="103">
        <f t="shared" si="25"/>
        <v>0.78199999999999381</v>
      </c>
      <c r="JS32" s="103">
        <f t="shared" si="25"/>
        <v>4.6680000000000055</v>
      </c>
      <c r="JT32" s="103">
        <f t="shared" si="25"/>
        <v>6.3760000000000039</v>
      </c>
      <c r="JU32" s="103">
        <f t="shared" si="25"/>
        <v>10.153999999999996</v>
      </c>
      <c r="JV32" s="103">
        <f t="shared" si="25"/>
        <v>7.3660000000000059</v>
      </c>
      <c r="JW32" s="103">
        <f t="shared" si="25"/>
        <v>6.6240000000000077</v>
      </c>
      <c r="JX32" s="103">
        <f t="shared" si="25"/>
        <v>3.7979999999999903</v>
      </c>
      <c r="JY32" s="103">
        <f t="shared" si="25"/>
        <v>5.2769999999999984</v>
      </c>
      <c r="JZ32" s="103">
        <f t="shared" si="25"/>
        <v>3.6559999999999926</v>
      </c>
      <c r="KA32" s="103">
        <f t="shared" si="25"/>
        <v>2.8589999999999893</v>
      </c>
      <c r="KB32" s="103">
        <f t="shared" si="25"/>
        <v>2.8520000000000101</v>
      </c>
      <c r="KC32" s="103">
        <f t="shared" si="25"/>
        <v>8.9920000000000009</v>
      </c>
      <c r="KD32" s="103">
        <f t="shared" si="25"/>
        <v>3.0999999999999917</v>
      </c>
      <c r="KE32" s="103">
        <f t="shared" si="25"/>
        <v>2.5930000000000009</v>
      </c>
      <c r="KF32" s="103">
        <f t="shared" si="25"/>
        <v>3.4829999999999917</v>
      </c>
      <c r="KG32" s="103">
        <f t="shared" si="25"/>
        <v>7.46</v>
      </c>
      <c r="KH32" s="103" t="e">
        <f t="shared" si="26"/>
        <v>#DIV/0!</v>
      </c>
      <c r="KI32" s="103" t="e">
        <f t="shared" si="26"/>
        <v>#DIV/0!</v>
      </c>
      <c r="KJ32" s="103">
        <f t="shared" si="26"/>
        <v>5.2899332702006419</v>
      </c>
      <c r="KK32" s="103">
        <f t="shared" si="26"/>
        <v>3.3834586466165328</v>
      </c>
      <c r="KL32" s="103">
        <f t="shared" si="26"/>
        <v>4.94249664935551</v>
      </c>
      <c r="KM32" s="103">
        <f t="shared" si="26"/>
        <v>6.3759443026194074</v>
      </c>
    </row>
    <row r="33" spans="1:299" x14ac:dyDescent="0.25">
      <c r="A33" s="12">
        <v>2006</v>
      </c>
      <c r="B33" s="135">
        <f>+'CIT.34'!B103+PIT.35!B103+VAT.36!B103</f>
        <v>27.019065378382258</v>
      </c>
      <c r="C33" s="135">
        <f>+'CIT.34'!C103+PIT.35!C103+VAT.36!C103</f>
        <v>35.793264921474346</v>
      </c>
      <c r="D33" s="135">
        <f>+'CIT.34'!D103+PIT.35!D103+VAT.36!D103</f>
        <v>34.90923487593907</v>
      </c>
      <c r="E33" s="145" t="e">
        <f>+'CIT.34'!E103+PIT.35!E103+VAT.36!E103</f>
        <v>#N/A</v>
      </c>
      <c r="F33" s="135">
        <f>+'CIT.34'!F103+PIT.35!F103+VAT.36!F103</f>
        <v>38.80553655428627</v>
      </c>
      <c r="G33" s="135">
        <f>+'CIT.34'!G103+PIT.35!G103+VAT.36!G103</f>
        <v>16.381773001775393</v>
      </c>
      <c r="H33" s="145" t="e">
        <f>+'CIT.34'!H103+PIT.35!H103+VAT.36!H103</f>
        <v>#VALUE!</v>
      </c>
      <c r="I33" s="135">
        <f>+'CIT.34'!I103+PIT.35!I103+VAT.36!I103</f>
        <v>31.450302964064932</v>
      </c>
      <c r="J33" s="135">
        <f>+'CIT.34'!J103+PIT.35!J103+VAT.36!J103</f>
        <v>25.843174708041019</v>
      </c>
      <c r="K33" s="135">
        <f>+'CIT.34'!K103+PIT.35!K103+VAT.36!K103</f>
        <v>19.990811574372401</v>
      </c>
      <c r="L33" s="135">
        <f>+'CIT.34'!L103+PIT.35!L103+VAT.36!L103</f>
        <v>25.649226517212611</v>
      </c>
      <c r="M33" s="135">
        <f>+'CIT.34'!M103+PIT.35!M103+VAT.36!M103</f>
        <v>19.247036580348095</v>
      </c>
      <c r="N33" s="135">
        <f>+'CIT.34'!N103+PIT.35!N103+VAT.36!N103</f>
        <v>47.239704513769787</v>
      </c>
      <c r="O33" s="145" t="e">
        <f>+'CIT.34'!O103+PIT.35!O103+VAT.36!O103</f>
        <v>#VALUE!</v>
      </c>
      <c r="P33" s="135">
        <f>+'CIT.34'!P103+PIT.35!P103+VAT.36!P103</f>
        <v>30.606823336344888</v>
      </c>
      <c r="Q33" s="135">
        <f>+'CIT.34'!Q103+PIT.35!Q103+VAT.36!Q103</f>
        <v>31.528202717834073</v>
      </c>
      <c r="R33" s="135">
        <f>+'CIT.34'!R103+PIT.35!R103+VAT.36!R103</f>
        <v>27.669032273249393</v>
      </c>
      <c r="S33" s="135">
        <f>+'CIT.34'!S103+PIT.35!S103+VAT.36!S103</f>
        <v>21.089830739080043</v>
      </c>
      <c r="T33" s="135">
        <f>+'CIT.34'!T103+PIT.35!T103+VAT.36!T103</f>
        <v>34.391603333267746</v>
      </c>
      <c r="U33" s="135">
        <f>+'CIT.34'!U103+PIT.35!U103+VAT.36!U103</f>
        <v>32.946179359203605</v>
      </c>
      <c r="V33" s="135">
        <f>+'CIT.34'!V103+PIT.35!V103+VAT.36!V103</f>
        <v>23.10319258513114</v>
      </c>
      <c r="W33" s="135">
        <f>+'CIT.34'!W103+PIT.35!W103+VAT.36!W103</f>
        <v>20.189033440563179</v>
      </c>
      <c r="X33" s="135">
        <f>+'CIT.34'!X103+PIT.35!X103+VAT.36!X103</f>
        <v>24.015551404467566</v>
      </c>
      <c r="Y33" s="135">
        <f>+'CIT.34'!Y103+PIT.35!Y103+VAT.36!Y103</f>
        <v>27.610197123072211</v>
      </c>
      <c r="Z33" s="135">
        <f>+'CIT.34'!Z103+PIT.35!Z103+VAT.36!Z103</f>
        <v>22.142952072003652</v>
      </c>
      <c r="AA33" s="135">
        <f>+'CIT.34'!AA103+PIT.35!AA103+VAT.36!AA103</f>
        <v>30.039215503677834</v>
      </c>
      <c r="AB33" s="135">
        <f>+'CIT.34'!AB103+PIT.35!AB103+VAT.36!AB103</f>
        <v>31.149452850633583</v>
      </c>
      <c r="AC33" s="135">
        <f>+'CIT.34'!AC103+PIT.35!AC103+VAT.36!AC103</f>
        <v>23.804772198052405</v>
      </c>
      <c r="AD33" s="135">
        <f>+'CIT.34'!AD103+PIT.35!AD103+VAT.36!AD103</f>
        <v>26.501842400744383</v>
      </c>
      <c r="AE33" s="135">
        <f>+'CIT.34'!AE103+PIT.35!AE103+VAT.36!AE103</f>
        <v>28.330303941878682</v>
      </c>
      <c r="AF33" s="145" t="e">
        <f>+'CIT.34'!AF103+PIT.35!AF103+VAT.36!AF103</f>
        <v>#N/A</v>
      </c>
      <c r="AG33" s="135">
        <f>+'CIT.34'!AG103+PIT.35!AG103+VAT.36!AG103</f>
        <v>28.064099241755166</v>
      </c>
      <c r="AH33" s="135">
        <f>+'CIT.34'!AH103+PIT.35!AH103+VAT.36!AH103</f>
        <v>31.817922159713454</v>
      </c>
      <c r="AI33" s="135">
        <f>+'CIT.34'!AI103+PIT.35!AI103+VAT.36!AI103</f>
        <v>43.272915630075623</v>
      </c>
      <c r="AJ33" s="145" t="e">
        <f>+'CIT.34'!AJ103+PIT.35!AJ103+VAT.36!AJ103</f>
        <v>#N/A</v>
      </c>
      <c r="AK33" s="135">
        <f>+'CIT.34'!AK103+PIT.35!AK103+VAT.36!AK103</f>
        <v>30.929104696310951</v>
      </c>
      <c r="AL33" s="135">
        <f>+'CIT.34'!AL103+PIT.35!AL103+VAT.36!AL103</f>
        <v>35</v>
      </c>
      <c r="AM33" s="135"/>
      <c r="AN33" s="145" t="e">
        <f>+'CIT.34'!AN103+PIT.35!AN103+VAT.36!AN103</f>
        <v>#VALUE!</v>
      </c>
      <c r="AO33" s="145" t="e">
        <f>+'CIT.34'!AO103+PIT.35!AO103+VAT.36!AO103</f>
        <v>#N/A</v>
      </c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I33" s="135">
        <v>5.9029999999999996</v>
      </c>
      <c r="CJ33" s="135">
        <v>8.0470000000000006</v>
      </c>
      <c r="CK33" s="135">
        <v>2.6059999999999999</v>
      </c>
      <c r="CL33" s="135">
        <v>3.4540000000000002</v>
      </c>
      <c r="CM33" s="135">
        <v>10.000999999999999</v>
      </c>
      <c r="CN33" s="135">
        <v>2.552</v>
      </c>
      <c r="CO33" s="135">
        <v>4.7969999999999997</v>
      </c>
      <c r="CP33" s="135">
        <v>5.6909999999999998</v>
      </c>
      <c r="CQ33" s="135">
        <v>3.9620000000000002</v>
      </c>
      <c r="CR33" s="135">
        <v>6.8029999999999999</v>
      </c>
      <c r="CS33" s="135">
        <v>2.6339999999999999</v>
      </c>
      <c r="CT33" s="135">
        <v>6.3159999999999998</v>
      </c>
      <c r="CU33" s="135">
        <v>6.7169999999999996</v>
      </c>
      <c r="CV33" s="135">
        <v>7.327</v>
      </c>
      <c r="CW33" s="135">
        <v>4.9390000000000001</v>
      </c>
      <c r="CX33" s="135">
        <v>6.7670000000000003</v>
      </c>
      <c r="CY33" s="135">
        <v>3.9119999999999999</v>
      </c>
      <c r="CZ33" s="135">
        <v>4.4039999999999999</v>
      </c>
      <c r="DA33" s="135">
        <v>4.343</v>
      </c>
      <c r="DB33" s="135">
        <v>9.766</v>
      </c>
      <c r="DC33" s="135">
        <v>4.0270000000000001</v>
      </c>
      <c r="DD33" s="135">
        <v>2.6259999999999999</v>
      </c>
      <c r="DE33" s="135">
        <v>3.8140000000000001</v>
      </c>
      <c r="DF33" s="135">
        <v>5.6520000000000001</v>
      </c>
      <c r="DG33" s="135">
        <v>5.5750000000000002</v>
      </c>
      <c r="DH33" s="135">
        <v>6.5670000000000002</v>
      </c>
      <c r="DI33" s="135">
        <v>4.0309999999999997</v>
      </c>
      <c r="DJ33" s="135">
        <v>6.3170000000000002</v>
      </c>
      <c r="DK33" s="135">
        <v>9.2639999999999993</v>
      </c>
      <c r="DL33" s="135">
        <v>5.5010000000000003</v>
      </c>
      <c r="DM33" s="135">
        <v>4.9809999999999999</v>
      </c>
      <c r="DN33" s="135">
        <v>5.7770000000000001</v>
      </c>
      <c r="DO33" s="135">
        <v>1.7909999999999999</v>
      </c>
      <c r="DP33" s="135">
        <v>1.3720000000000001</v>
      </c>
      <c r="DQ33" s="135">
        <v>5.2640000000000002</v>
      </c>
      <c r="DR33" s="135">
        <v>11.965</v>
      </c>
      <c r="DS33" s="135">
        <v>7.4139999999999997</v>
      </c>
      <c r="DT33" s="135">
        <v>6.0170000000000003</v>
      </c>
      <c r="DU33" s="135">
        <v>4.4950000000000001</v>
      </c>
      <c r="DV33" s="135">
        <v>4.8</v>
      </c>
      <c r="DW33" s="135">
        <v>3.4620000000000002</v>
      </c>
      <c r="DX33" s="135">
        <v>2.91</v>
      </c>
      <c r="DY33" s="135">
        <v>3.8050000000000002</v>
      </c>
      <c r="DZ33" s="135">
        <v>5.1369999999999996</v>
      </c>
      <c r="EA33" s="135">
        <v>2.4</v>
      </c>
      <c r="EB33" s="135">
        <v>8.5410000000000004</v>
      </c>
      <c r="EC33" s="135">
        <v>4.8070000000000004</v>
      </c>
      <c r="ED33" s="135">
        <v>7.5289999999999999</v>
      </c>
      <c r="EE33" s="135">
        <v>6.1310000000000002</v>
      </c>
      <c r="EF33" s="135">
        <v>1.625</v>
      </c>
      <c r="EG33" s="135">
        <v>8.0289999999999999</v>
      </c>
      <c r="EH33" s="135">
        <v>8.1539999999999999</v>
      </c>
      <c r="EI33" s="135">
        <v>5.1079999999999997</v>
      </c>
      <c r="EJ33" s="135">
        <v>9.0069999999999997</v>
      </c>
      <c r="EK33" s="135">
        <v>8.4930000000000003</v>
      </c>
      <c r="EL33" s="135">
        <v>5.7460000000000004</v>
      </c>
      <c r="EM33" s="135">
        <v>5.6040000000000001</v>
      </c>
      <c r="EN33" s="135">
        <v>4.1040000000000001</v>
      </c>
      <c r="EO33" s="135">
        <v>4.6630000000000003</v>
      </c>
      <c r="EP33" s="135">
        <v>4.1440000000000001</v>
      </c>
      <c r="EQ33" s="135">
        <v>6.9480000000000004</v>
      </c>
      <c r="ER33" s="135">
        <v>7.6</v>
      </c>
      <c r="ES33" s="135">
        <v>2.5840000000000001</v>
      </c>
      <c r="ET33" s="135">
        <v>2.7829999999999999</v>
      </c>
      <c r="EU33" s="135">
        <v>4.0990000000000002</v>
      </c>
      <c r="EW33" s="87">
        <f t="shared" si="29"/>
        <v>176.96592386553399</v>
      </c>
      <c r="EX33" s="87">
        <f t="shared" si="29"/>
        <v>159.64330387223893</v>
      </c>
      <c r="EY33" s="87">
        <f t="shared" si="29"/>
        <v>234.07637106751017</v>
      </c>
      <c r="EZ33" s="87">
        <f t="shared" si="29"/>
        <v>178.643201757741</v>
      </c>
      <c r="FA33" s="87">
        <f t="shared" si="29"/>
        <v>168.37457862844445</v>
      </c>
      <c r="FB33" s="87">
        <f t="shared" si="29"/>
        <v>171.69877682599491</v>
      </c>
      <c r="FC33" s="87">
        <f t="shared" si="29"/>
        <v>178.78827029713574</v>
      </c>
      <c r="FD33" s="87">
        <f t="shared" si="29"/>
        <v>172.11355411451007</v>
      </c>
      <c r="FE33" s="87">
        <f t="shared" si="29"/>
        <v>180.03067077836965</v>
      </c>
      <c r="FF33" s="87">
        <f t="shared" si="29"/>
        <v>93.070663715303439</v>
      </c>
      <c r="FG33" s="87">
        <f t="shared" si="29"/>
        <v>200.41716882867496</v>
      </c>
      <c r="FH33" s="87">
        <f t="shared" si="29"/>
        <v>327.19357462308426</v>
      </c>
      <c r="FI33" s="87">
        <f t="shared" si="29"/>
        <v>233.09048266269306</v>
      </c>
      <c r="FJ33" s="87">
        <f t="shared" si="29"/>
        <v>266.68104388835712</v>
      </c>
      <c r="FK33" s="87">
        <f t="shared" si="29"/>
        <v>174.92863095895905</v>
      </c>
      <c r="FL33" s="87">
        <f t="shared" si="29"/>
        <v>135.17505397386785</v>
      </c>
      <c r="FM33" s="87">
        <f t="shared" si="32"/>
        <v>177.66745835862775</v>
      </c>
      <c r="FN33" s="87">
        <f t="shared" si="32"/>
        <v>203.4387191848063</v>
      </c>
      <c r="FO33" s="87">
        <f t="shared" si="32"/>
        <v>158.36826081395333</v>
      </c>
      <c r="FP33" s="87">
        <f t="shared" si="32"/>
        <v>216.76303235200481</v>
      </c>
      <c r="FQ33" s="87">
        <f t="shared" si="32"/>
        <v>201.83252033732435</v>
      </c>
      <c r="FR33" s="87">
        <f t="shared" si="32"/>
        <v>175.5224760888631</v>
      </c>
      <c r="FS33" s="87">
        <f t="shared" si="32"/>
        <v>161.87927472585909</v>
      </c>
      <c r="FT33" s="87">
        <f t="shared" si="32"/>
        <v>179.41688670577139</v>
      </c>
      <c r="FU33" s="87">
        <f t="shared" si="30"/>
        <v>191.82499802069069</v>
      </c>
      <c r="FV33" s="87">
        <f t="shared" si="30"/>
        <v>241.07817095000075</v>
      </c>
      <c r="FW33" s="87">
        <f t="shared" si="30"/>
        <v>149.54298715463213</v>
      </c>
      <c r="FX33" s="87">
        <f t="shared" si="30"/>
        <v>223.73450875940088</v>
      </c>
      <c r="FY33" s="87">
        <f t="shared" si="30"/>
        <v>446.87827337627954</v>
      </c>
      <c r="FZ33" s="87">
        <f t="shared" si="30"/>
        <v>374.33258219356873</v>
      </c>
      <c r="GA33" s="87">
        <f t="shared" si="30"/>
        <v>358.37216677784215</v>
      </c>
      <c r="GB33" s="87">
        <f t="shared" si="30"/>
        <v>299.4132212868256</v>
      </c>
      <c r="GC33" s="87">
        <f t="shared" si="30"/>
        <v>156.09954461999266</v>
      </c>
      <c r="GD33" s="87">
        <f t="shared" si="30"/>
        <v>189.50270417916624</v>
      </c>
      <c r="GE33" s="87">
        <f t="shared" si="30"/>
        <v>695.2243689676485</v>
      </c>
      <c r="GF33" s="87">
        <f t="shared" si="30"/>
        <v>213.79246527178228</v>
      </c>
      <c r="GG33" s="87">
        <f t="shared" si="27"/>
        <v>185.03420784758313</v>
      </c>
      <c r="GH33" s="87">
        <f t="shared" si="27"/>
        <v>332.57218520273693</v>
      </c>
      <c r="GI33" s="87">
        <f t="shared" si="27"/>
        <v>190.51735441723824</v>
      </c>
      <c r="GJ33" s="87">
        <f t="shared" si="27"/>
        <v>88.592060794686716</v>
      </c>
      <c r="GK33" s="87">
        <f t="shared" si="27"/>
        <v>193.05053191982503</v>
      </c>
      <c r="GL33" s="87">
        <f t="shared" si="27"/>
        <v>202.65448186485</v>
      </c>
      <c r="GM33" s="87">
        <f t="shared" si="27"/>
        <v>150.06802605348702</v>
      </c>
      <c r="GN33" s="87">
        <f t="shared" si="27"/>
        <v>130.202942198839</v>
      </c>
      <c r="GO33" s="87">
        <f t="shared" si="27"/>
        <v>211.25628784887661</v>
      </c>
      <c r="GP33" s="87">
        <f t="shared" si="27"/>
        <v>262.67580774410806</v>
      </c>
      <c r="GQ33" s="87">
        <f t="shared" si="27"/>
        <v>198.27257715311254</v>
      </c>
      <c r="GR33" s="87">
        <f t="shared" si="27"/>
        <v>176.56564433922847</v>
      </c>
      <c r="GS33" s="87">
        <f t="shared" si="27"/>
        <v>174.82488088036573</v>
      </c>
      <c r="GT33" s="87">
        <f t="shared" si="27"/>
        <v>206.23240025050512</v>
      </c>
      <c r="GU33" s="87">
        <f t="shared" si="27"/>
        <v>128.67436273272742</v>
      </c>
      <c r="GV33" s="87">
        <f t="shared" si="27"/>
        <v>132.05852188547274</v>
      </c>
      <c r="GW33" s="87">
        <f t="shared" si="31"/>
        <v>159.76472780180922</v>
      </c>
      <c r="GX33" s="87">
        <f t="shared" si="31"/>
        <v>577.00366027832968</v>
      </c>
      <c r="GY33" s="87">
        <f t="shared" si="31"/>
        <v>175.70206041094536</v>
      </c>
      <c r="GZ33" s="87">
        <f t="shared" si="22"/>
        <v>169.53276962719747</v>
      </c>
      <c r="HA33" s="87">
        <f t="shared" si="22"/>
        <v>155.60866507487879</v>
      </c>
      <c r="HB33" s="87">
        <f t="shared" si="22"/>
        <v>217.87578133019105</v>
      </c>
      <c r="HC33" s="87">
        <f t="shared" si="22"/>
        <v>192.26510803193406</v>
      </c>
      <c r="HD33" s="87">
        <f t="shared" si="22"/>
        <v>156.90095477303626</v>
      </c>
      <c r="HE33" s="87">
        <f t="shared" si="22"/>
        <v>323.4815979386857</v>
      </c>
      <c r="HF33" s="87">
        <f t="shared" si="22"/>
        <v>95.332892972636643</v>
      </c>
      <c r="HG33" s="87">
        <f t="shared" si="22"/>
        <v>196.43848299299268</v>
      </c>
      <c r="HH33" s="87">
        <f t="shared" si="22"/>
        <v>226.44419733940634</v>
      </c>
      <c r="HI33" s="87">
        <f t="shared" si="22"/>
        <v>154.84744872672192</v>
      </c>
      <c r="HL33" s="12">
        <v>49.914999999999999</v>
      </c>
      <c r="HM33" s="12">
        <v>6.766</v>
      </c>
      <c r="HN33" s="12">
        <v>9240.8040000000001</v>
      </c>
      <c r="HO33" s="12">
        <v>70710.2</v>
      </c>
      <c r="HP33" s="12">
        <v>998.46500000000003</v>
      </c>
      <c r="HQ33" s="12">
        <v>69.105999999999995</v>
      </c>
      <c r="HU33" s="103">
        <f t="shared" si="10"/>
        <v>5.9029999999999916</v>
      </c>
      <c r="HV33" s="103">
        <f t="shared" si="10"/>
        <v>8.0470000000000041</v>
      </c>
      <c r="HW33" s="103">
        <f t="shared" si="10"/>
        <v>2.6059999999999972</v>
      </c>
      <c r="HX33" s="103">
        <f t="shared" si="10"/>
        <v>3.4540000000000015</v>
      </c>
      <c r="HY33" s="103">
        <f t="shared" si="10"/>
        <v>10.000999999999994</v>
      </c>
      <c r="HZ33" s="103">
        <f t="shared" si="10"/>
        <v>2.5519999999999987</v>
      </c>
      <c r="IA33" s="103">
        <f t="shared" si="10"/>
        <v>4.7970000000000068</v>
      </c>
      <c r="IB33" s="103">
        <f t="shared" si="10"/>
        <v>5.6910000000000016</v>
      </c>
      <c r="IC33" s="103">
        <f t="shared" si="10"/>
        <v>3.9619999999999989</v>
      </c>
      <c r="ID33" s="103">
        <f t="shared" si="10"/>
        <v>6.8030000000000035</v>
      </c>
      <c r="IE33" s="103">
        <f t="shared" si="10"/>
        <v>2.634000000000003</v>
      </c>
      <c r="IF33" s="103">
        <f t="shared" si="10"/>
        <v>6.3159999999999883</v>
      </c>
      <c r="IG33" s="103">
        <f t="shared" si="10"/>
        <v>6.7169999999999952</v>
      </c>
      <c r="IH33" s="103">
        <f t="shared" si="10"/>
        <v>7.3269999999999946</v>
      </c>
      <c r="II33" s="103">
        <f t="shared" si="10"/>
        <v>4.9390000000000045</v>
      </c>
      <c r="IJ33" s="103">
        <f t="shared" si="10"/>
        <v>6.7670000000000119</v>
      </c>
      <c r="IK33" s="103">
        <f t="shared" si="28"/>
        <v>3.9120000000000044</v>
      </c>
      <c r="IL33" s="103">
        <f t="shared" si="23"/>
        <v>4.4040000000000079</v>
      </c>
      <c r="IM33" s="103">
        <f t="shared" si="23"/>
        <v>4.343000000000008</v>
      </c>
      <c r="IN33" s="103">
        <f t="shared" si="23"/>
        <v>9.7660000000000089</v>
      </c>
      <c r="IO33" s="103">
        <f t="shared" si="23"/>
        <v>4.0270000000000028</v>
      </c>
      <c r="IP33" s="103">
        <f t="shared" si="23"/>
        <v>2.625999999999995</v>
      </c>
      <c r="IQ33" s="103">
        <f t="shared" si="23"/>
        <v>3.8140000000000063</v>
      </c>
      <c r="IR33" s="103">
        <f t="shared" si="23"/>
        <v>5.6519999999999904</v>
      </c>
      <c r="IS33" s="103">
        <f t="shared" si="23"/>
        <v>5.5749999999999966</v>
      </c>
      <c r="IT33" s="103">
        <f t="shared" si="23"/>
        <v>6.5669999999999895</v>
      </c>
      <c r="IU33" s="103">
        <f t="shared" si="23"/>
        <v>4.0310000000000068</v>
      </c>
      <c r="IV33" s="103">
        <f t="shared" si="23"/>
        <v>6.3169999999999948</v>
      </c>
      <c r="IW33" s="103">
        <f t="shared" si="23"/>
        <v>9.2640000000000065</v>
      </c>
      <c r="IX33" s="103">
        <f t="shared" si="23"/>
        <v>5.5010000000000003</v>
      </c>
      <c r="IY33" s="103">
        <f t="shared" si="23"/>
        <v>4.980999999999991</v>
      </c>
      <c r="IZ33" s="103">
        <f t="shared" si="23"/>
        <v>5.7770000000000099</v>
      </c>
      <c r="JA33" s="103">
        <f t="shared" si="23"/>
        <v>1.7910000000000093</v>
      </c>
      <c r="JB33" s="103">
        <f t="shared" si="24"/>
        <v>1.3719999999999954</v>
      </c>
      <c r="JC33" s="103">
        <f t="shared" si="24"/>
        <v>5.264000000000002</v>
      </c>
      <c r="JD33" s="103">
        <f t="shared" si="24"/>
        <v>11.965000000000003</v>
      </c>
      <c r="JE33" s="103">
        <f t="shared" si="24"/>
        <v>7.4140000000000095</v>
      </c>
      <c r="JF33" s="103">
        <f t="shared" si="24"/>
        <v>6.0170000000000057</v>
      </c>
      <c r="JG33" s="103">
        <f t="shared" si="24"/>
        <v>4.4950000000000045</v>
      </c>
      <c r="JH33" s="103">
        <f t="shared" si="24"/>
        <v>4.8000000000000043</v>
      </c>
      <c r="JI33" s="103">
        <f t="shared" si="24"/>
        <v>3.4620000000000095</v>
      </c>
      <c r="JJ33" s="103">
        <f t="shared" si="24"/>
        <v>2.9099999999999904</v>
      </c>
      <c r="JK33" s="103">
        <f t="shared" si="24"/>
        <v>3.8049999999999917</v>
      </c>
      <c r="JL33" s="103">
        <f t="shared" si="24"/>
        <v>5.1369999999999916</v>
      </c>
      <c r="JM33" s="103">
        <f t="shared" si="24"/>
        <v>2.4000000000000021</v>
      </c>
      <c r="JN33" s="103">
        <f t="shared" si="24"/>
        <v>8.5409999999999986</v>
      </c>
      <c r="JO33" s="103">
        <f t="shared" si="24"/>
        <v>4.8070000000000057</v>
      </c>
      <c r="JP33" s="103">
        <f t="shared" si="24"/>
        <v>7.5290000000000079</v>
      </c>
      <c r="JQ33" s="103">
        <f t="shared" si="24"/>
        <v>6.1309999999999976</v>
      </c>
      <c r="JR33" s="103">
        <f t="shared" si="25"/>
        <v>1.6250000000000098</v>
      </c>
      <c r="JS33" s="103">
        <f t="shared" si="25"/>
        <v>8.0289999999999964</v>
      </c>
      <c r="JT33" s="103">
        <f t="shared" si="25"/>
        <v>8.1539999999999946</v>
      </c>
      <c r="JU33" s="103">
        <f t="shared" si="25"/>
        <v>5.1080000000000014</v>
      </c>
      <c r="JV33" s="103">
        <f t="shared" si="25"/>
        <v>9.0070000000000086</v>
      </c>
      <c r="JW33" s="103">
        <f t="shared" si="25"/>
        <v>8.492999999999995</v>
      </c>
      <c r="JX33" s="103">
        <f t="shared" si="25"/>
        <v>5.7460000000000067</v>
      </c>
      <c r="JY33" s="103">
        <f t="shared" si="25"/>
        <v>5.604000000000009</v>
      </c>
      <c r="JZ33" s="103">
        <f t="shared" si="25"/>
        <v>4.1039999999999965</v>
      </c>
      <c r="KA33" s="103">
        <f t="shared" si="25"/>
        <v>4.6629999999999949</v>
      </c>
      <c r="KB33" s="103">
        <f t="shared" si="25"/>
        <v>4.1439999999999921</v>
      </c>
      <c r="KC33" s="103">
        <f t="shared" si="25"/>
        <v>6.9479999999999986</v>
      </c>
      <c r="KD33" s="103">
        <f t="shared" si="25"/>
        <v>7.6000000000000068</v>
      </c>
      <c r="KE33" s="103">
        <f t="shared" si="25"/>
        <v>2.5840000000000085</v>
      </c>
      <c r="KF33" s="103">
        <f t="shared" si="25"/>
        <v>2.7830000000000021</v>
      </c>
      <c r="KG33" s="103">
        <f t="shared" si="25"/>
        <v>4.0990000000000082</v>
      </c>
      <c r="KH33" s="103" t="e">
        <f t="shared" si="26"/>
        <v>#DIV/0!</v>
      </c>
      <c r="KI33" s="103" t="e">
        <f t="shared" si="26"/>
        <v>#DIV/0!</v>
      </c>
      <c r="KJ33" s="103">
        <f t="shared" si="26"/>
        <v>4.405028341943984</v>
      </c>
      <c r="KK33" s="103">
        <f t="shared" si="26"/>
        <v>2.5151515151515147</v>
      </c>
      <c r="KL33" s="103">
        <f t="shared" si="26"/>
        <v>5.3164209573295818</v>
      </c>
      <c r="KM33" s="103">
        <f t="shared" si="26"/>
        <v>8.1536386078795431</v>
      </c>
    </row>
    <row r="34" spans="1:299" x14ac:dyDescent="0.25">
      <c r="A34" s="12">
        <v>2007</v>
      </c>
      <c r="B34" s="135">
        <f>+'CIT.34'!B104+PIT.35!B104+VAT.36!B104</f>
        <v>27.019065378382258</v>
      </c>
      <c r="C34" s="135">
        <f>+'CIT.34'!C104+PIT.35!C104+VAT.36!C104</f>
        <v>34.689068587117532</v>
      </c>
      <c r="D34" s="135">
        <f>+'CIT.34'!D104+PIT.35!D104+VAT.36!D104</f>
        <v>34.90923487593907</v>
      </c>
      <c r="E34" s="145" t="e">
        <f>+'CIT.34'!E104+PIT.35!E104+VAT.36!E104</f>
        <v>#N/A</v>
      </c>
      <c r="F34" s="135">
        <f>+'CIT.34'!F104+PIT.35!F104+VAT.36!F104</f>
        <v>38.80553655428627</v>
      </c>
      <c r="G34" s="135">
        <f>+'CIT.34'!G104+PIT.35!G104+VAT.36!G104</f>
        <v>16.381773001775393</v>
      </c>
      <c r="H34" s="145" t="e">
        <f>+'CIT.34'!H104+PIT.35!H104+VAT.36!H104</f>
        <v>#VALUE!</v>
      </c>
      <c r="I34" s="135">
        <f>+'CIT.34'!I104+PIT.35!I104+VAT.36!I104</f>
        <v>31.450302964064932</v>
      </c>
      <c r="J34" s="135">
        <f>+'CIT.34'!J104+PIT.35!J104+VAT.36!J104</f>
        <v>25.861769324522051</v>
      </c>
      <c r="K34" s="135">
        <f>+'CIT.34'!K104+PIT.35!K104+VAT.36!K104</f>
        <v>19.990811574372401</v>
      </c>
      <c r="L34" s="135">
        <f>+'CIT.34'!L104+PIT.35!L104+VAT.36!L104</f>
        <v>24.791517855557355</v>
      </c>
      <c r="M34" s="135">
        <f>+'CIT.34'!M104+PIT.35!M104+VAT.36!M104</f>
        <v>19.247036580348095</v>
      </c>
      <c r="N34" s="135">
        <f>+'CIT.34'!N104+PIT.35!N104+VAT.36!N104</f>
        <v>47.239704513769787</v>
      </c>
      <c r="O34" s="145" t="e">
        <f>+'CIT.34'!O104+PIT.35!O104+VAT.36!O104</f>
        <v>#VALUE!</v>
      </c>
      <c r="P34" s="135">
        <f>+'CIT.34'!P104+PIT.35!P104+VAT.36!P104</f>
        <v>30.606823336344888</v>
      </c>
      <c r="Q34" s="135">
        <f>+'CIT.34'!Q104+PIT.35!Q104+VAT.36!Q104</f>
        <v>34.194904595598494</v>
      </c>
      <c r="R34" s="135">
        <f>+'CIT.34'!R104+PIT.35!R104+VAT.36!R104</f>
        <v>26.76188642793954</v>
      </c>
      <c r="S34" s="135">
        <f>+'CIT.34'!S104+PIT.35!S104+VAT.36!S104</f>
        <v>21.089830739080043</v>
      </c>
      <c r="T34" s="135">
        <f>+'CIT.34'!T104+PIT.35!T104+VAT.36!T104</f>
        <v>34.391603333267746</v>
      </c>
      <c r="U34" s="135">
        <f>+'CIT.34'!U104+PIT.35!U104+VAT.36!U104</f>
        <v>32.946179359203605</v>
      </c>
      <c r="V34" s="135">
        <f>+'CIT.34'!V104+PIT.35!V104+VAT.36!V104</f>
        <v>23.10319258513114</v>
      </c>
      <c r="W34" s="135">
        <f>+'CIT.34'!W104+PIT.35!W104+VAT.36!W104</f>
        <v>20.189033440563179</v>
      </c>
      <c r="X34" s="135">
        <f>+'CIT.34'!X104+PIT.35!X104+VAT.36!X104</f>
        <v>21.453354638962601</v>
      </c>
      <c r="Y34" s="135">
        <f>+'CIT.34'!Y104+PIT.35!Y104+VAT.36!Y104</f>
        <v>27.610197123072211</v>
      </c>
      <c r="Z34" s="135">
        <f>+'CIT.34'!Z104+PIT.35!Z104+VAT.36!Z104</f>
        <v>21.632741209717679</v>
      </c>
      <c r="AA34" s="135">
        <f>+'CIT.34'!AA104+PIT.35!AA104+VAT.36!AA104</f>
        <v>30.039215503677834</v>
      </c>
      <c r="AB34" s="135">
        <f>+'CIT.34'!AB104+PIT.35!AB104+VAT.36!AB104</f>
        <v>31.149452850633583</v>
      </c>
      <c r="AC34" s="135">
        <f>+'CIT.34'!AC104+PIT.35!AC104+VAT.36!AC104</f>
        <v>23.804772198052405</v>
      </c>
      <c r="AD34" s="135">
        <f>+'CIT.34'!AD104+PIT.35!AD104+VAT.36!AD104</f>
        <v>26.501842400744383</v>
      </c>
      <c r="AE34" s="135">
        <f>+'CIT.34'!AE104+PIT.35!AE104+VAT.36!AE104</f>
        <v>28.330303941878682</v>
      </c>
      <c r="AF34" s="145" t="e">
        <f>+'CIT.34'!AF104+PIT.35!AF104+VAT.36!AF104</f>
        <v>#N/A</v>
      </c>
      <c r="AG34" s="135">
        <f>+'CIT.34'!AG104+PIT.35!AG104+VAT.36!AG104</f>
        <v>28.064099241755166</v>
      </c>
      <c r="AH34" s="135">
        <f>+'CIT.34'!AH104+PIT.35!AH104+VAT.36!AH104</f>
        <v>30.454254453333519</v>
      </c>
      <c r="AI34" s="135">
        <f>+'CIT.34'!AI104+PIT.35!AI104+VAT.36!AI104</f>
        <v>43.216288957705309</v>
      </c>
      <c r="AJ34" s="145" t="e">
        <f>+'CIT.34'!AJ104+PIT.35!AJ104+VAT.36!AJ104</f>
        <v>#N/A</v>
      </c>
      <c r="AK34" s="135">
        <f>+'CIT.34'!AK104+PIT.35!AK104+VAT.36!AK104</f>
        <v>30.929104696310951</v>
      </c>
      <c r="AL34" s="135">
        <f>+'CIT.34'!AL104+PIT.35!AL104+VAT.36!AL104</f>
        <v>35</v>
      </c>
      <c r="AM34" s="135">
        <f>+'CIT.34'!AM104+PIT.35!AM104+VAT.36!AM104</f>
        <v>24.765789810811668</v>
      </c>
      <c r="AN34" s="145" t="e">
        <f>+'CIT.34'!AN104+PIT.35!AN104+VAT.36!AN104</f>
        <v>#VALUE!</v>
      </c>
      <c r="AO34" s="145" t="e">
        <f>+'CIT.34'!AO104+PIT.35!AO104+VAT.36!AO104</f>
        <v>#N/A</v>
      </c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I34" s="135">
        <v>5.9829999999999997</v>
      </c>
      <c r="CJ34" s="135">
        <v>9.0079999999999991</v>
      </c>
      <c r="CK34" s="135">
        <v>4.3639999999999999</v>
      </c>
      <c r="CL34" s="135">
        <v>3.7269999999999999</v>
      </c>
      <c r="CM34" s="135">
        <v>8.6370000000000005</v>
      </c>
      <c r="CN34" s="135">
        <v>3.677</v>
      </c>
      <c r="CO34" s="135">
        <v>4.5640000000000001</v>
      </c>
      <c r="CP34" s="135">
        <v>5.9790000000000001</v>
      </c>
      <c r="CQ34" s="135">
        <v>6.07</v>
      </c>
      <c r="CR34" s="135">
        <v>6.5910000000000002</v>
      </c>
      <c r="CS34" s="135">
        <v>2.0720000000000001</v>
      </c>
      <c r="CT34" s="135">
        <v>4.9109999999999996</v>
      </c>
      <c r="CU34" s="135">
        <v>6.7380000000000004</v>
      </c>
      <c r="CV34" s="135">
        <v>8.2149999999999999</v>
      </c>
      <c r="CW34" s="135">
        <v>4.9119999999999999</v>
      </c>
      <c r="CX34" s="135">
        <v>5.57</v>
      </c>
      <c r="CY34" s="135">
        <v>0.90800000000000003</v>
      </c>
      <c r="CZ34" s="135">
        <v>2.19</v>
      </c>
      <c r="DA34" s="135">
        <v>1.861</v>
      </c>
      <c r="DB34" s="135">
        <v>7.5789999999999997</v>
      </c>
      <c r="DC34" s="135">
        <v>5.2990000000000004</v>
      </c>
      <c r="DD34" s="135">
        <v>2.423</v>
      </c>
      <c r="DE34" s="135">
        <v>2.9820000000000002</v>
      </c>
      <c r="DF34" s="135">
        <v>3.274</v>
      </c>
      <c r="DG34" s="135">
        <v>6.0490000000000004</v>
      </c>
      <c r="DH34" s="135">
        <v>6.1879999999999997</v>
      </c>
      <c r="DI34" s="135">
        <v>0.24199999999999999</v>
      </c>
      <c r="DJ34" s="135">
        <v>8.4550000000000001</v>
      </c>
      <c r="DK34" s="135">
        <v>9.8010000000000002</v>
      </c>
      <c r="DL34" s="135">
        <v>6.3449999999999998</v>
      </c>
      <c r="DM34" s="135">
        <v>5.306</v>
      </c>
      <c r="DN34" s="135">
        <v>6.1020000000000003</v>
      </c>
      <c r="DO34" s="135">
        <v>1.4870000000000001</v>
      </c>
      <c r="DP34" s="135">
        <v>1.484</v>
      </c>
      <c r="DQ34" s="135">
        <v>5.8</v>
      </c>
      <c r="DR34" s="135">
        <v>9.9429999999999996</v>
      </c>
      <c r="DS34" s="135">
        <v>11.106999999999999</v>
      </c>
      <c r="DT34" s="135">
        <v>8.0980000000000008</v>
      </c>
      <c r="DU34" s="135">
        <v>2.2909999999999999</v>
      </c>
      <c r="DV34" s="135">
        <v>3</v>
      </c>
      <c r="DW34" s="135">
        <v>3.7719999999999998</v>
      </c>
      <c r="DX34" s="135">
        <v>3.46</v>
      </c>
      <c r="DY34" s="135">
        <v>5.0759999999999996</v>
      </c>
      <c r="DZ34" s="135">
        <v>6.4729999999999999</v>
      </c>
      <c r="EA34" s="135">
        <v>2.9940000000000002</v>
      </c>
      <c r="EB34" s="135">
        <v>12.111000000000001</v>
      </c>
      <c r="EC34" s="135">
        <v>5.4219999999999997</v>
      </c>
      <c r="ED34" s="135">
        <v>8.5180000000000007</v>
      </c>
      <c r="EE34" s="135">
        <v>7.0620000000000003</v>
      </c>
      <c r="EF34" s="135">
        <v>2.5070000000000001</v>
      </c>
      <c r="EG34" s="135">
        <v>7.234</v>
      </c>
      <c r="EH34" s="135">
        <v>8.5350000000000001</v>
      </c>
      <c r="EI34" s="135">
        <v>6.44</v>
      </c>
      <c r="EJ34" s="135">
        <v>9.0220000000000002</v>
      </c>
      <c r="EK34" s="135">
        <v>10.832000000000001</v>
      </c>
      <c r="EL34" s="135">
        <v>6.98</v>
      </c>
      <c r="EM34" s="135">
        <v>5.36</v>
      </c>
      <c r="EN34" s="135">
        <v>3.6019999999999999</v>
      </c>
      <c r="EO34" s="135">
        <v>3.4390000000000001</v>
      </c>
      <c r="EP34" s="135">
        <v>4.0599999999999996</v>
      </c>
      <c r="EQ34" s="135">
        <v>5.0439999999999996</v>
      </c>
      <c r="ER34" s="135">
        <v>8.1999999999999993</v>
      </c>
      <c r="ES34" s="135">
        <v>2.2690000000000001</v>
      </c>
      <c r="ET34" s="135">
        <v>2.0110000000000001</v>
      </c>
      <c r="EU34" s="135">
        <v>6.5419999999999998</v>
      </c>
      <c r="EW34" s="87">
        <f t="shared" si="29"/>
        <v>187.5537950904089</v>
      </c>
      <c r="EX34" s="87">
        <f t="shared" si="29"/>
        <v>174.02397268505021</v>
      </c>
      <c r="EY34" s="87">
        <f t="shared" si="29"/>
        <v>244.29146390089628</v>
      </c>
      <c r="EZ34" s="87">
        <f t="shared" si="29"/>
        <v>185.30123388725198</v>
      </c>
      <c r="FA34" s="87">
        <f t="shared" si="29"/>
        <v>182.91709098458321</v>
      </c>
      <c r="FB34" s="87">
        <f t="shared" si="29"/>
        <v>178.01214084988675</v>
      </c>
      <c r="FC34" s="87">
        <f t="shared" si="29"/>
        <v>186.94816695349701</v>
      </c>
      <c r="FD34" s="87">
        <f t="shared" si="29"/>
        <v>182.40422351501661</v>
      </c>
      <c r="FE34" s="87">
        <f t="shared" si="29"/>
        <v>190.95853249461669</v>
      </c>
      <c r="FF34" s="87">
        <f t="shared" si="29"/>
        <v>99.204951160779075</v>
      </c>
      <c r="FG34" s="87">
        <f t="shared" si="29"/>
        <v>204.56981256680513</v>
      </c>
      <c r="FH34" s="87">
        <f t="shared" si="29"/>
        <v>343.26205107282391</v>
      </c>
      <c r="FI34" s="87">
        <f t="shared" si="29"/>
        <v>248.79611938450532</v>
      </c>
      <c r="FJ34" s="87">
        <f t="shared" si="29"/>
        <v>288.58889164378564</v>
      </c>
      <c r="FK34" s="87">
        <f t="shared" si="29"/>
        <v>183.52112531166313</v>
      </c>
      <c r="FL34" s="87">
        <f t="shared" si="29"/>
        <v>142.7043044802123</v>
      </c>
      <c r="FM34" s="87">
        <f t="shared" si="32"/>
        <v>179.28067888052408</v>
      </c>
      <c r="FN34" s="87">
        <f t="shared" si="32"/>
        <v>207.89402713495357</v>
      </c>
      <c r="FO34" s="87">
        <f t="shared" si="32"/>
        <v>161.315494147701</v>
      </c>
      <c r="FP34" s="87">
        <f t="shared" si="32"/>
        <v>233.19150257396328</v>
      </c>
      <c r="FQ34" s="87">
        <f t="shared" si="32"/>
        <v>212.52762558999919</v>
      </c>
      <c r="FR34" s="87">
        <f t="shared" si="32"/>
        <v>179.77538568449626</v>
      </c>
      <c r="FS34" s="87">
        <f t="shared" si="32"/>
        <v>166.70651469818421</v>
      </c>
      <c r="FT34" s="87">
        <f t="shared" si="32"/>
        <v>185.29099557651836</v>
      </c>
      <c r="FU34" s="87">
        <f t="shared" si="30"/>
        <v>203.42849215096226</v>
      </c>
      <c r="FV34" s="87">
        <f t="shared" si="30"/>
        <v>255.99608816838679</v>
      </c>
      <c r="FW34" s="87">
        <f t="shared" si="30"/>
        <v>149.90488118354637</v>
      </c>
      <c r="FX34" s="87">
        <f t="shared" si="30"/>
        <v>242.6512614750082</v>
      </c>
      <c r="FY34" s="87">
        <f t="shared" si="30"/>
        <v>490.67681294988864</v>
      </c>
      <c r="FZ34" s="87">
        <f t="shared" si="30"/>
        <v>398.08398453375065</v>
      </c>
      <c r="GA34" s="87">
        <f t="shared" si="30"/>
        <v>377.38739394707449</v>
      </c>
      <c r="GB34" s="87">
        <f t="shared" si="30"/>
        <v>317.68341604974773</v>
      </c>
      <c r="GC34" s="87">
        <f t="shared" si="30"/>
        <v>158.42074484849195</v>
      </c>
      <c r="GD34" s="87">
        <f t="shared" si="30"/>
        <v>192.31492430918507</v>
      </c>
      <c r="GE34" s="87">
        <f t="shared" si="30"/>
        <v>735.54738236777212</v>
      </c>
      <c r="GF34" s="87">
        <f t="shared" si="30"/>
        <v>235.04985009375557</v>
      </c>
      <c r="GG34" s="87">
        <f t="shared" si="27"/>
        <v>205.58595731321418</v>
      </c>
      <c r="GH34" s="87">
        <f t="shared" si="27"/>
        <v>359.50388076045459</v>
      </c>
      <c r="GI34" s="87">
        <f t="shared" si="27"/>
        <v>194.88210700693716</v>
      </c>
      <c r="GJ34" s="87">
        <f t="shared" si="27"/>
        <v>91.249822618527318</v>
      </c>
      <c r="GK34" s="87">
        <f t="shared" si="27"/>
        <v>200.33239798384082</v>
      </c>
      <c r="GL34" s="87">
        <f t="shared" si="27"/>
        <v>209.66632693737381</v>
      </c>
      <c r="GM34" s="87">
        <f t="shared" si="27"/>
        <v>157.68547905596199</v>
      </c>
      <c r="GN34" s="87">
        <f t="shared" si="27"/>
        <v>138.63097864736983</v>
      </c>
      <c r="GO34" s="87">
        <f t="shared" si="27"/>
        <v>217.58130110707199</v>
      </c>
      <c r="GP34" s="87">
        <f t="shared" si="27"/>
        <v>294.48847481999701</v>
      </c>
      <c r="GQ34" s="87">
        <f t="shared" si="27"/>
        <v>209.02291628635427</v>
      </c>
      <c r="GR34" s="87">
        <f t="shared" si="27"/>
        <v>191.60550592404397</v>
      </c>
      <c r="GS34" s="87">
        <f t="shared" si="27"/>
        <v>187.17101396813715</v>
      </c>
      <c r="GT34" s="87">
        <f t="shared" si="27"/>
        <v>211.40264652478527</v>
      </c>
      <c r="GU34" s="87">
        <f t="shared" si="27"/>
        <v>137.98266613281294</v>
      </c>
      <c r="GV34" s="87">
        <f t="shared" si="27"/>
        <v>143.32971672839784</v>
      </c>
      <c r="GW34" s="87">
        <f t="shared" si="31"/>
        <v>170.05357627224572</v>
      </c>
      <c r="GX34" s="87">
        <f t="shared" si="31"/>
        <v>629.06093050864058</v>
      </c>
      <c r="GY34" s="87">
        <f t="shared" si="31"/>
        <v>194.73410759465895</v>
      </c>
      <c r="GZ34" s="87">
        <f t="shared" si="22"/>
        <v>181.36615694717585</v>
      </c>
      <c r="HA34" s="87">
        <f t="shared" si="22"/>
        <v>163.94928952289231</v>
      </c>
      <c r="HB34" s="87">
        <f t="shared" si="22"/>
        <v>225.72366697370452</v>
      </c>
      <c r="HC34" s="87">
        <f t="shared" si="22"/>
        <v>198.87710509715225</v>
      </c>
      <c r="HD34" s="87">
        <f t="shared" si="22"/>
        <v>163.27113353682154</v>
      </c>
      <c r="HE34" s="87">
        <f t="shared" si="22"/>
        <v>339.79800973871301</v>
      </c>
      <c r="HF34" s="87">
        <f t="shared" si="22"/>
        <v>103.15019019639286</v>
      </c>
      <c r="HG34" s="87">
        <f t="shared" si="22"/>
        <v>200.8956721721037</v>
      </c>
      <c r="HH34" s="87">
        <f t="shared" si="22"/>
        <v>230.99799014790182</v>
      </c>
      <c r="HI34" s="87">
        <f t="shared" si="22"/>
        <v>164.97756882242408</v>
      </c>
      <c r="HL34" s="12">
        <v>51.008000000000003</v>
      </c>
      <c r="HM34" s="12">
        <v>7.0890000000000004</v>
      </c>
      <c r="HN34" s="12">
        <v>9843.2389999999996</v>
      </c>
      <c r="HO34" s="12">
        <v>76745.399999999994</v>
      </c>
      <c r="HP34" s="12">
        <v>1048.8230000000001</v>
      </c>
      <c r="HQ34" s="12">
        <v>74.878</v>
      </c>
      <c r="HU34" s="103">
        <f t="shared" si="10"/>
        <v>5.983000000000005</v>
      </c>
      <c r="HV34" s="103">
        <f t="shared" si="10"/>
        <v>9.0079999999999938</v>
      </c>
      <c r="HW34" s="103">
        <f t="shared" si="10"/>
        <v>4.3639999999999901</v>
      </c>
      <c r="HX34" s="103">
        <f t="shared" si="10"/>
        <v>3.7269999999999914</v>
      </c>
      <c r="HY34" s="103">
        <f t="shared" si="10"/>
        <v>8.6370000000000058</v>
      </c>
      <c r="HZ34" s="103">
        <f t="shared" si="10"/>
        <v>3.6769999999999969</v>
      </c>
      <c r="IA34" s="103">
        <f t="shared" si="10"/>
        <v>4.5639999999999903</v>
      </c>
      <c r="IB34" s="103">
        <f t="shared" si="10"/>
        <v>5.979000000000001</v>
      </c>
      <c r="IC34" s="103">
        <f t="shared" si="10"/>
        <v>6.0699999999999976</v>
      </c>
      <c r="ID34" s="103">
        <f t="shared" si="10"/>
        <v>6.5909999999999913</v>
      </c>
      <c r="IE34" s="103">
        <f t="shared" si="10"/>
        <v>2.0720000000000072</v>
      </c>
      <c r="IF34" s="103">
        <f t="shared" si="10"/>
        <v>4.9109999999999987</v>
      </c>
      <c r="IG34" s="103">
        <f t="shared" si="10"/>
        <v>6.7379999999999995</v>
      </c>
      <c r="IH34" s="103">
        <f t="shared" si="10"/>
        <v>8.2149999999999945</v>
      </c>
      <c r="II34" s="103">
        <f t="shared" si="10"/>
        <v>4.9120000000000053</v>
      </c>
      <c r="IJ34" s="103">
        <f t="shared" si="10"/>
        <v>5.5700000000000083</v>
      </c>
      <c r="IK34" s="103">
        <f t="shared" si="28"/>
        <v>0.9079999999999977</v>
      </c>
      <c r="IL34" s="103">
        <f t="shared" si="23"/>
        <v>2.1900000000000031</v>
      </c>
      <c r="IM34" s="103">
        <f t="shared" si="23"/>
        <v>1.8610000000000015</v>
      </c>
      <c r="IN34" s="103">
        <f t="shared" si="23"/>
        <v>7.5790000000000024</v>
      </c>
      <c r="IO34" s="103">
        <f t="shared" si="23"/>
        <v>5.2990000000000093</v>
      </c>
      <c r="IP34" s="103">
        <f t="shared" si="23"/>
        <v>2.4229999999999974</v>
      </c>
      <c r="IQ34" s="103">
        <f t="shared" si="23"/>
        <v>2.9819999999999958</v>
      </c>
      <c r="IR34" s="103">
        <f t="shared" si="23"/>
        <v>3.2739999999999991</v>
      </c>
      <c r="IS34" s="103">
        <f t="shared" si="23"/>
        <v>6.0489999999999933</v>
      </c>
      <c r="IT34" s="103">
        <f t="shared" si="23"/>
        <v>6.1879999999999935</v>
      </c>
      <c r="IU34" s="103">
        <f t="shared" si="23"/>
        <v>0.24200000000000887</v>
      </c>
      <c r="IV34" s="103">
        <f t="shared" si="23"/>
        <v>8.4549999999999912</v>
      </c>
      <c r="IW34" s="103">
        <f t="shared" si="23"/>
        <v>9.8009999999999931</v>
      </c>
      <c r="IX34" s="103">
        <f t="shared" si="23"/>
        <v>6.3450000000000006</v>
      </c>
      <c r="IY34" s="103">
        <f t="shared" si="23"/>
        <v>5.3060000000000107</v>
      </c>
      <c r="IZ34" s="103">
        <f t="shared" si="23"/>
        <v>6.1020000000000074</v>
      </c>
      <c r="JA34" s="103">
        <f t="shared" si="23"/>
        <v>1.4869999999999939</v>
      </c>
      <c r="JB34" s="103">
        <f t="shared" si="24"/>
        <v>1.4839999999999964</v>
      </c>
      <c r="JC34" s="103">
        <f t="shared" si="24"/>
        <v>5.8000000000000052</v>
      </c>
      <c r="JD34" s="103">
        <f t="shared" si="24"/>
        <v>9.9429999999999907</v>
      </c>
      <c r="JE34" s="103">
        <f t="shared" si="24"/>
        <v>11.106999999999999</v>
      </c>
      <c r="JF34" s="103">
        <f t="shared" si="24"/>
        <v>8.0980000000000061</v>
      </c>
      <c r="JG34" s="103">
        <f t="shared" si="24"/>
        <v>2.2909999999999986</v>
      </c>
      <c r="JH34" s="103">
        <f t="shared" si="24"/>
        <v>3.0000000000000027</v>
      </c>
      <c r="JI34" s="103">
        <f t="shared" si="24"/>
        <v>3.7719999999999976</v>
      </c>
      <c r="JJ34" s="103">
        <f t="shared" si="24"/>
        <v>3.4599999999999964</v>
      </c>
      <c r="JK34" s="103">
        <f t="shared" si="24"/>
        <v>5.0759999999999916</v>
      </c>
      <c r="JL34" s="103">
        <f t="shared" si="24"/>
        <v>6.4729999999999954</v>
      </c>
      <c r="JM34" s="103">
        <f t="shared" si="24"/>
        <v>2.9940000000000078</v>
      </c>
      <c r="JN34" s="103">
        <f t="shared" si="24"/>
        <v>12.111000000000004</v>
      </c>
      <c r="JO34" s="103">
        <f t="shared" si="24"/>
        <v>5.4219999999999935</v>
      </c>
      <c r="JP34" s="103">
        <f t="shared" si="24"/>
        <v>8.5180000000000042</v>
      </c>
      <c r="JQ34" s="103">
        <f t="shared" si="24"/>
        <v>7.0619999999999905</v>
      </c>
      <c r="JR34" s="103">
        <f t="shared" si="25"/>
        <v>2.5069999999999926</v>
      </c>
      <c r="JS34" s="103">
        <f t="shared" si="25"/>
        <v>7.2340000000000071</v>
      </c>
      <c r="JT34" s="103">
        <f t="shared" si="25"/>
        <v>8.5350000000000037</v>
      </c>
      <c r="JU34" s="103">
        <f t="shared" si="25"/>
        <v>6.4400000000000013</v>
      </c>
      <c r="JV34" s="103">
        <f t="shared" si="25"/>
        <v>9.0219999999999967</v>
      </c>
      <c r="JW34" s="103">
        <f t="shared" si="25"/>
        <v>10.831999999999997</v>
      </c>
      <c r="JX34" s="103">
        <f t="shared" si="25"/>
        <v>6.9800000000000084</v>
      </c>
      <c r="JY34" s="103">
        <f t="shared" si="25"/>
        <v>5.3600000000000092</v>
      </c>
      <c r="JZ34" s="103">
        <f t="shared" si="25"/>
        <v>3.6019999999999941</v>
      </c>
      <c r="KA34" s="103">
        <f t="shared" si="25"/>
        <v>3.4389999999999921</v>
      </c>
      <c r="KB34" s="103">
        <f t="shared" si="25"/>
        <v>4.0599999999999969</v>
      </c>
      <c r="KC34" s="103">
        <f t="shared" si="25"/>
        <v>5.044000000000004</v>
      </c>
      <c r="KD34" s="103">
        <f t="shared" si="25"/>
        <v>8.2000000000000064</v>
      </c>
      <c r="KE34" s="103">
        <f t="shared" si="25"/>
        <v>2.2690000000000099</v>
      </c>
      <c r="KF34" s="103">
        <f t="shared" si="25"/>
        <v>2.0110000000000072</v>
      </c>
      <c r="KG34" s="103">
        <f t="shared" si="25"/>
        <v>6.5420000000000034</v>
      </c>
      <c r="KH34" s="103" t="e">
        <f t="shared" si="26"/>
        <v>#DIV/0!</v>
      </c>
      <c r="KI34" s="103" t="e">
        <f t="shared" si="26"/>
        <v>#DIV/0!</v>
      </c>
      <c r="KJ34" s="103">
        <f t="shared" si="26"/>
        <v>2.1897225282981214</v>
      </c>
      <c r="KK34" s="103">
        <f t="shared" si="26"/>
        <v>4.7738693467336724</v>
      </c>
      <c r="KL34" s="103">
        <f t="shared" si="26"/>
        <v>6.5192920442853186</v>
      </c>
      <c r="KM34" s="103">
        <f t="shared" si="26"/>
        <v>8.5351194028584274</v>
      </c>
    </row>
    <row r="35" spans="1:299" x14ac:dyDescent="0.25">
      <c r="A35" s="12">
        <v>2008</v>
      </c>
      <c r="B35" s="135">
        <f>+'CIT.34'!B105+PIT.35!B105+VAT.36!B105</f>
        <v>27.019065378382258</v>
      </c>
      <c r="C35" s="135">
        <f>+'CIT.34'!C105+PIT.35!C105+VAT.36!C105</f>
        <v>34.689068587117532</v>
      </c>
      <c r="D35" s="135">
        <f>+'CIT.34'!D105+PIT.35!D105+VAT.36!D105</f>
        <v>34.90923487593907</v>
      </c>
      <c r="E35" s="145" t="e">
        <f>+'CIT.34'!E105+PIT.35!E105+VAT.36!E105</f>
        <v>#N/A</v>
      </c>
      <c r="F35" s="135">
        <f>+'CIT.34'!F105+PIT.35!F105+VAT.36!F105</f>
        <v>38.80553655428627</v>
      </c>
      <c r="G35" s="135">
        <f>+'CIT.34'!G105+PIT.35!G105+VAT.36!G105</f>
        <v>16.381773001775393</v>
      </c>
      <c r="H35" s="145" t="e">
        <f>+'CIT.34'!H105+PIT.35!H105+VAT.36!H105</f>
        <v>#VALUE!</v>
      </c>
      <c r="I35" s="135">
        <f>+'CIT.34'!I105+PIT.35!I105+VAT.36!I105</f>
        <v>31.450302964064932</v>
      </c>
      <c r="J35" s="135">
        <f>+'CIT.34'!J105+PIT.35!J105+VAT.36!J105</f>
        <v>25.201441404731316</v>
      </c>
      <c r="K35" s="135">
        <f>+'CIT.34'!K105+PIT.35!K105+VAT.36!K105</f>
        <v>19.990811574372401</v>
      </c>
      <c r="L35" s="135">
        <f>+'CIT.34'!L105+PIT.35!L105+VAT.36!L105</f>
        <v>24.303100196915281</v>
      </c>
      <c r="M35" s="135">
        <f>+'CIT.34'!M105+PIT.35!M105+VAT.36!M105</f>
        <v>19.247036580348095</v>
      </c>
      <c r="N35" s="135">
        <f>+'CIT.34'!N105+PIT.35!N105+VAT.36!N105</f>
        <v>49.080054770430536</v>
      </c>
      <c r="O35" s="145" t="e">
        <f>+'CIT.34'!O105+PIT.35!O105+VAT.36!O105</f>
        <v>#VALUE!</v>
      </c>
      <c r="P35" s="135">
        <f>+'CIT.34'!P105+PIT.35!P105+VAT.36!P105</f>
        <v>30.606823336344888</v>
      </c>
      <c r="Q35" s="135">
        <f>+'CIT.34'!Q105+PIT.35!Q105+VAT.36!Q105</f>
        <v>33.228340041115302</v>
      </c>
      <c r="R35" s="135">
        <f>+'CIT.34'!R105+PIT.35!R105+VAT.36!R105</f>
        <v>26.76188642793954</v>
      </c>
      <c r="S35" s="135">
        <f>+'CIT.34'!S105+PIT.35!S105+VAT.36!S105</f>
        <v>21.089830739080043</v>
      </c>
      <c r="T35" s="135">
        <f>+'CIT.34'!T105+PIT.35!T105+VAT.36!T105</f>
        <v>34.19096227011697</v>
      </c>
      <c r="U35" s="135">
        <f>+'CIT.34'!U105+PIT.35!U105+VAT.36!U105</f>
        <v>32.946179359203605</v>
      </c>
      <c r="V35" s="135">
        <f>+'CIT.34'!V105+PIT.35!V105+VAT.36!V105</f>
        <v>23.10319258513114</v>
      </c>
      <c r="W35" s="135">
        <f>+'CIT.34'!W105+PIT.35!W105+VAT.36!W105</f>
        <v>20.189033440563179</v>
      </c>
      <c r="X35" s="135">
        <f>+'CIT.34'!X105+PIT.35!X105+VAT.36!X105</f>
        <v>20.172256256210119</v>
      </c>
      <c r="Y35" s="135">
        <f>+'CIT.34'!Y105+PIT.35!Y105+VAT.36!Y105</f>
        <v>27.610197123072211</v>
      </c>
      <c r="Z35" s="135">
        <f>+'CIT.34'!Z105+PIT.35!Z105+VAT.36!Z105</f>
        <v>21.632741209717679</v>
      </c>
      <c r="AA35" s="135">
        <f>+'CIT.34'!AA105+PIT.35!AA105+VAT.36!AA105</f>
        <v>29.422848375381761</v>
      </c>
      <c r="AB35" s="135">
        <f>+'CIT.34'!AB105+PIT.35!AB105+VAT.36!AB105</f>
        <v>31.149452850633583</v>
      </c>
      <c r="AC35" s="135">
        <f>+'CIT.34'!AC105+PIT.35!AC105+VAT.36!AC105</f>
        <v>23.804772198052405</v>
      </c>
      <c r="AD35" s="135">
        <f>+'CIT.34'!AD105+PIT.35!AD105+VAT.36!AD105</f>
        <v>26.501842400744383</v>
      </c>
      <c r="AE35" s="135">
        <f>+'CIT.34'!AE105+PIT.35!AE105+VAT.36!AE105</f>
        <v>27.814008164980208</v>
      </c>
      <c r="AF35" s="145" t="e">
        <f>+'CIT.34'!AF105+PIT.35!AF105+VAT.36!AF105</f>
        <v>#N/A</v>
      </c>
      <c r="AG35" s="135">
        <f>+'CIT.34'!AG105+PIT.35!AG105+VAT.36!AG105</f>
        <v>28.064099241755166</v>
      </c>
      <c r="AH35" s="135">
        <f>+'CIT.34'!AH105+PIT.35!AH105+VAT.36!AH105</f>
        <v>29.881028426841404</v>
      </c>
      <c r="AI35" s="135">
        <f>+'CIT.34'!AI105+PIT.35!AI105+VAT.36!AI105</f>
        <v>43.159662285335003</v>
      </c>
      <c r="AJ35" s="145" t="e">
        <f>+'CIT.34'!AJ105+PIT.35!AJ105+VAT.36!AJ105</f>
        <v>#N/A</v>
      </c>
      <c r="AK35" s="135">
        <f>+'CIT.34'!AK105+PIT.35!AK105+VAT.36!AK105</f>
        <v>30.929104696310951</v>
      </c>
      <c r="AL35" s="135">
        <f>+'CIT.34'!AL105+PIT.35!AL105+VAT.36!AL105</f>
        <v>35</v>
      </c>
      <c r="AM35" s="135">
        <f>+'CIT.34'!AM105+PIT.35!AM105+VAT.36!AM105</f>
        <v>22.911383282263042</v>
      </c>
      <c r="AN35" s="145" t="e">
        <f>+'CIT.34'!AN105+PIT.35!AN105+VAT.36!AN105</f>
        <v>#VALUE!</v>
      </c>
      <c r="AO35" s="145" t="e">
        <f>+'CIT.34'!AO105+PIT.35!AO105+VAT.36!AO105</f>
        <v>#N/A</v>
      </c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I35" s="135">
        <v>7.5</v>
      </c>
      <c r="CJ35" s="135">
        <v>4.0570000000000004</v>
      </c>
      <c r="CK35" s="135">
        <v>2.5619999999999998</v>
      </c>
      <c r="CL35" s="135">
        <v>1.46</v>
      </c>
      <c r="CM35" s="135">
        <v>10.234999999999999</v>
      </c>
      <c r="CN35" s="135">
        <v>0.44700000000000001</v>
      </c>
      <c r="CO35" s="135">
        <v>6.1479999999999997</v>
      </c>
      <c r="CP35" s="135">
        <v>5.5940000000000003</v>
      </c>
      <c r="CQ35" s="135">
        <v>5.0940000000000003</v>
      </c>
      <c r="CR35" s="135">
        <v>6.1159999999999997</v>
      </c>
      <c r="CS35" s="135">
        <v>1.004</v>
      </c>
      <c r="CT35" s="135">
        <v>3.5670000000000002</v>
      </c>
      <c r="CU35" s="135">
        <v>3.2829999999999999</v>
      </c>
      <c r="CV35" s="135">
        <v>4.7380000000000004</v>
      </c>
      <c r="CW35" s="135">
        <v>1.8959999999999999</v>
      </c>
      <c r="CX35" s="135">
        <v>2.6859999999999999</v>
      </c>
      <c r="CY35" s="135">
        <v>-0.51100000000000001</v>
      </c>
      <c r="CZ35" s="135">
        <v>6.3570000000000002</v>
      </c>
      <c r="DA35" s="135">
        <v>2.1269999999999998</v>
      </c>
      <c r="DB35" s="135">
        <v>-5.1319999999999997</v>
      </c>
      <c r="DC35" s="135">
        <v>0.78400000000000003</v>
      </c>
      <c r="DD35" s="135">
        <v>0.114</v>
      </c>
      <c r="DE35" s="135">
        <v>0.95899999999999996</v>
      </c>
      <c r="DF35" s="135">
        <v>-0.33500000000000002</v>
      </c>
      <c r="DG35" s="135">
        <v>3.6619999999999999</v>
      </c>
      <c r="DH35" s="135">
        <v>4.2320000000000002</v>
      </c>
      <c r="DI35" s="135">
        <v>1.0580000000000001</v>
      </c>
      <c r="DJ35" s="135">
        <v>2.21</v>
      </c>
      <c r="DK35" s="135">
        <v>3.891</v>
      </c>
      <c r="DL35" s="135">
        <v>7.4420000000000002</v>
      </c>
      <c r="DM35" s="135">
        <v>-4.4870000000000001</v>
      </c>
      <c r="DN35" s="135">
        <v>3.4590000000000001</v>
      </c>
      <c r="DO35" s="135">
        <v>-0.96199999999999997</v>
      </c>
      <c r="DP35" s="135">
        <v>-1.224</v>
      </c>
      <c r="DQ35" s="135">
        <v>3.0129999999999999</v>
      </c>
      <c r="DR35" s="135">
        <v>-3.2429999999999999</v>
      </c>
      <c r="DS35" s="135">
        <v>2.6150000000000002</v>
      </c>
      <c r="DT35" s="135">
        <v>-0.30199999999999999</v>
      </c>
      <c r="DU35" s="135">
        <v>1.1439999999999999</v>
      </c>
      <c r="DV35" s="135">
        <v>7.8</v>
      </c>
      <c r="DW35" s="135">
        <v>2.1720000000000002</v>
      </c>
      <c r="DX35" s="135">
        <v>-0.184</v>
      </c>
      <c r="DY35" s="135">
        <v>3.4359999999999999</v>
      </c>
      <c r="DZ35" s="135">
        <v>5.4720000000000004</v>
      </c>
      <c r="EA35" s="135">
        <v>0.47599999999999998</v>
      </c>
      <c r="EB35" s="135">
        <v>9.8559999999999999</v>
      </c>
      <c r="EC35" s="135">
        <v>6.4960000000000004</v>
      </c>
      <c r="ED35" s="135">
        <v>9.1270000000000007</v>
      </c>
      <c r="EE35" s="135">
        <v>4.2</v>
      </c>
      <c r="EF35" s="135">
        <v>0.31900000000000001</v>
      </c>
      <c r="EG35" s="135">
        <v>9.3070000000000004</v>
      </c>
      <c r="EH35" s="135">
        <v>5.2480000000000002</v>
      </c>
      <c r="EI35" s="135">
        <v>5.6559999999999997</v>
      </c>
      <c r="EJ35" s="135">
        <v>1.863</v>
      </c>
      <c r="EK35" s="135">
        <v>5.5750000000000002</v>
      </c>
      <c r="EL35" s="135">
        <v>3.51</v>
      </c>
      <c r="EM35" s="135">
        <v>3.1909999999999998</v>
      </c>
      <c r="EN35" s="135">
        <v>0.88900000000000001</v>
      </c>
      <c r="EO35" s="135">
        <v>-0.45100000000000001</v>
      </c>
      <c r="EP35" s="135">
        <v>2.6520000000000001</v>
      </c>
      <c r="EQ35" s="135">
        <v>0.81499999999999995</v>
      </c>
      <c r="ER35" s="135">
        <v>2.2000000000000002</v>
      </c>
      <c r="ES35" s="135">
        <v>-0.24</v>
      </c>
      <c r="ET35" s="135">
        <v>0.122</v>
      </c>
      <c r="EU35" s="135">
        <v>7.1760000000000002</v>
      </c>
      <c r="EW35" s="87">
        <f t="shared" si="29"/>
        <v>201.62032972218955</v>
      </c>
      <c r="EX35" s="87">
        <f t="shared" si="29"/>
        <v>181.08412525688269</v>
      </c>
      <c r="EY35" s="87">
        <f t="shared" si="29"/>
        <v>250.55021120603723</v>
      </c>
      <c r="EZ35" s="87">
        <f t="shared" si="29"/>
        <v>188.00663190200586</v>
      </c>
      <c r="FA35" s="87">
        <f t="shared" si="29"/>
        <v>201.63865524685528</v>
      </c>
      <c r="FB35" s="87">
        <f t="shared" si="29"/>
        <v>178.80785511948574</v>
      </c>
      <c r="FC35" s="87">
        <f t="shared" si="29"/>
        <v>198.44174025779799</v>
      </c>
      <c r="FD35" s="87">
        <f t="shared" si="29"/>
        <v>192.60791577844665</v>
      </c>
      <c r="FE35" s="87">
        <f t="shared" si="29"/>
        <v>200.68596013989247</v>
      </c>
      <c r="FF35" s="87">
        <f t="shared" si="29"/>
        <v>105.27232597377234</v>
      </c>
      <c r="FG35" s="87">
        <f t="shared" si="29"/>
        <v>206.62369348497586</v>
      </c>
      <c r="FH35" s="87">
        <f t="shared" si="29"/>
        <v>355.50620843459154</v>
      </c>
      <c r="FI35" s="87">
        <f t="shared" si="29"/>
        <v>256.96409598389863</v>
      </c>
      <c r="FJ35" s="87">
        <f t="shared" si="29"/>
        <v>302.2622333298682</v>
      </c>
      <c r="FK35" s="87">
        <f t="shared" si="29"/>
        <v>187.00068584757227</v>
      </c>
      <c r="FL35" s="87">
        <f t="shared" si="29"/>
        <v>146.53734209855082</v>
      </c>
      <c r="FM35" s="87">
        <f t="shared" si="32"/>
        <v>178.36455461144462</v>
      </c>
      <c r="FN35" s="87">
        <f t="shared" si="32"/>
        <v>221.10985043992255</v>
      </c>
      <c r="FO35" s="87">
        <f t="shared" si="32"/>
        <v>164.7466747082226</v>
      </c>
      <c r="FP35" s="87">
        <f t="shared" si="32"/>
        <v>221.22411466186747</v>
      </c>
      <c r="FQ35" s="87">
        <f t="shared" si="32"/>
        <v>214.19384217462479</v>
      </c>
      <c r="FR35" s="87">
        <f t="shared" si="32"/>
        <v>179.98032962417656</v>
      </c>
      <c r="FS35" s="87">
        <f t="shared" si="32"/>
        <v>168.30523017413978</v>
      </c>
      <c r="FT35" s="87">
        <f t="shared" si="32"/>
        <v>184.67027074133702</v>
      </c>
      <c r="FU35" s="87">
        <f t="shared" si="30"/>
        <v>210.8780435335305</v>
      </c>
      <c r="FV35" s="87">
        <f t="shared" si="30"/>
        <v>266.82984261967289</v>
      </c>
      <c r="FW35" s="87">
        <f t="shared" si="30"/>
        <v>151.49087482646829</v>
      </c>
      <c r="FX35" s="87">
        <f t="shared" si="30"/>
        <v>248.01385435360589</v>
      </c>
      <c r="FY35" s="87">
        <f t="shared" si="30"/>
        <v>509.76904774176882</v>
      </c>
      <c r="FZ35" s="87">
        <f t="shared" si="30"/>
        <v>427.70939466275235</v>
      </c>
      <c r="GA35" s="87">
        <f t="shared" si="30"/>
        <v>360.45402158066929</v>
      </c>
      <c r="GB35" s="87">
        <f t="shared" si="30"/>
        <v>328.67208541090849</v>
      </c>
      <c r="GC35" s="87">
        <f t="shared" si="30"/>
        <v>156.89673728304948</v>
      </c>
      <c r="GD35" s="87">
        <f t="shared" si="30"/>
        <v>189.96098963564063</v>
      </c>
      <c r="GE35" s="87">
        <f t="shared" si="30"/>
        <v>757.7094249985131</v>
      </c>
      <c r="GF35" s="87">
        <f t="shared" si="30"/>
        <v>227.42718345521507</v>
      </c>
      <c r="GG35" s="87">
        <f t="shared" si="27"/>
        <v>210.96203009695472</v>
      </c>
      <c r="GH35" s="87">
        <f t="shared" si="27"/>
        <v>358.41817904055802</v>
      </c>
      <c r="GI35" s="87">
        <f t="shared" si="27"/>
        <v>197.1115583110965</v>
      </c>
      <c r="GJ35" s="87">
        <f t="shared" si="27"/>
        <v>98.367308782772454</v>
      </c>
      <c r="GK35" s="87">
        <f t="shared" si="27"/>
        <v>204.68361766804983</v>
      </c>
      <c r="GL35" s="87">
        <f t="shared" si="27"/>
        <v>209.28054089580905</v>
      </c>
      <c r="GM35" s="87">
        <f t="shared" si="27"/>
        <v>163.10355211632483</v>
      </c>
      <c r="GN35" s="87">
        <f t="shared" si="27"/>
        <v>146.21686579895393</v>
      </c>
      <c r="GO35" s="87">
        <f t="shared" si="27"/>
        <v>218.61698810034167</v>
      </c>
      <c r="GP35" s="87">
        <f t="shared" si="27"/>
        <v>323.51325889825591</v>
      </c>
      <c r="GQ35" s="87">
        <f t="shared" si="27"/>
        <v>222.60104492831582</v>
      </c>
      <c r="GR35" s="87">
        <f t="shared" si="27"/>
        <v>209.09334044973144</v>
      </c>
      <c r="GS35" s="87">
        <f t="shared" si="27"/>
        <v>195.0321965547989</v>
      </c>
      <c r="GT35" s="87">
        <f t="shared" si="27"/>
        <v>212.07702096719933</v>
      </c>
      <c r="GU35" s="87">
        <f t="shared" si="27"/>
        <v>150.82471286979384</v>
      </c>
      <c r="GV35" s="87">
        <f t="shared" si="27"/>
        <v>150.85166026230416</v>
      </c>
      <c r="GW35" s="87">
        <f t="shared" si="31"/>
        <v>179.67180654620392</v>
      </c>
      <c r="GX35" s="87">
        <f t="shared" si="31"/>
        <v>640.78033564401653</v>
      </c>
      <c r="GY35" s="87">
        <f t="shared" si="31"/>
        <v>205.59053409306119</v>
      </c>
      <c r="GZ35" s="87">
        <f t="shared" si="22"/>
        <v>187.7321090560217</v>
      </c>
      <c r="HA35" s="87">
        <f t="shared" si="22"/>
        <v>169.18091135156783</v>
      </c>
      <c r="HB35" s="87">
        <f t="shared" si="22"/>
        <v>227.73035037310078</v>
      </c>
      <c r="HC35" s="87">
        <f t="shared" si="22"/>
        <v>197.98016935316409</v>
      </c>
      <c r="HD35" s="87">
        <f t="shared" si="22"/>
        <v>167.60108399821806</v>
      </c>
      <c r="HE35" s="87">
        <f t="shared" si="22"/>
        <v>342.56736351808354</v>
      </c>
      <c r="HF35" s="87">
        <f t="shared" si="22"/>
        <v>105.4194943807135</v>
      </c>
      <c r="HG35" s="87">
        <f t="shared" si="22"/>
        <v>200.41352255889066</v>
      </c>
      <c r="HH35" s="87">
        <f t="shared" si="22"/>
        <v>231.27980769588225</v>
      </c>
      <c r="HI35" s="87">
        <f t="shared" si="22"/>
        <v>176.81635916112123</v>
      </c>
      <c r="HL35" s="12">
        <v>54.25</v>
      </c>
      <c r="HM35" s="12">
        <v>7.36</v>
      </c>
      <c r="HN35" s="12">
        <v>10270.878000000001</v>
      </c>
      <c r="HO35" s="12">
        <v>80772.7</v>
      </c>
      <c r="HP35" s="12">
        <v>1057.3710000000001</v>
      </c>
      <c r="HQ35" s="12">
        <v>80.697999999999993</v>
      </c>
      <c r="HU35" s="103">
        <f t="shared" si="10"/>
        <v>7.4999999999999956</v>
      </c>
      <c r="HV35" s="103">
        <f t="shared" si="10"/>
        <v>4.0569999999999995</v>
      </c>
      <c r="HW35" s="103">
        <f t="shared" si="10"/>
        <v>2.5619999999999976</v>
      </c>
      <c r="HX35" s="103">
        <f t="shared" si="10"/>
        <v>1.4599999999999946</v>
      </c>
      <c r="HY35" s="103">
        <f t="shared" si="10"/>
        <v>10.234999999999994</v>
      </c>
      <c r="HZ35" s="103">
        <f t="shared" si="10"/>
        <v>0.4469999999999974</v>
      </c>
      <c r="IA35" s="103">
        <f t="shared" si="10"/>
        <v>6.1479999999999979</v>
      </c>
      <c r="IB35" s="103">
        <f t="shared" si="10"/>
        <v>5.5940000000000101</v>
      </c>
      <c r="IC35" s="103">
        <f t="shared" si="10"/>
        <v>5.0939999999999985</v>
      </c>
      <c r="ID35" s="103">
        <f t="shared" si="10"/>
        <v>6.1160000000000103</v>
      </c>
      <c r="IE35" s="103">
        <f t="shared" si="10"/>
        <v>1.0040000000000049</v>
      </c>
      <c r="IF35" s="103">
        <f t="shared" si="10"/>
        <v>3.5670000000000091</v>
      </c>
      <c r="IG35" s="103">
        <f t="shared" si="10"/>
        <v>3.2829999999999915</v>
      </c>
      <c r="IH35" s="103">
        <f t="shared" si="10"/>
        <v>4.7379999999999978</v>
      </c>
      <c r="II35" s="103">
        <f t="shared" si="10"/>
        <v>1.8960000000000088</v>
      </c>
      <c r="IJ35" s="103">
        <f t="shared" si="10"/>
        <v>2.6860000000000106</v>
      </c>
      <c r="IK35" s="103">
        <f t="shared" si="28"/>
        <v>-0.51099999999999479</v>
      </c>
      <c r="IL35" s="103">
        <f t="shared" si="23"/>
        <v>6.3569999999999904</v>
      </c>
      <c r="IM35" s="103">
        <f t="shared" si="23"/>
        <v>2.12699999999999</v>
      </c>
      <c r="IN35" s="103">
        <f t="shared" si="23"/>
        <v>-5.1320000000000032</v>
      </c>
      <c r="IO35" s="103">
        <f t="shared" si="23"/>
        <v>0.78400000000000691</v>
      </c>
      <c r="IP35" s="103">
        <f t="shared" si="23"/>
        <v>0.11399999999999189</v>
      </c>
      <c r="IQ35" s="103">
        <f t="shared" si="23"/>
        <v>0.95899999999999874</v>
      </c>
      <c r="IR35" s="103">
        <f t="shared" si="23"/>
        <v>-0.33499999999999641</v>
      </c>
      <c r="IS35" s="103">
        <f t="shared" si="23"/>
        <v>3.6620000000000097</v>
      </c>
      <c r="IT35" s="103">
        <f t="shared" si="23"/>
        <v>4.2319999999999913</v>
      </c>
      <c r="IU35" s="103">
        <f t="shared" si="23"/>
        <v>1.0580000000000034</v>
      </c>
      <c r="IV35" s="103">
        <f t="shared" si="23"/>
        <v>2.2100000000000009</v>
      </c>
      <c r="IW35" s="103">
        <f t="shared" si="23"/>
        <v>3.891</v>
      </c>
      <c r="IX35" s="103">
        <f t="shared" si="23"/>
        <v>7.4419999999999931</v>
      </c>
      <c r="IY35" s="103">
        <f t="shared" si="23"/>
        <v>-4.4869999999999859</v>
      </c>
      <c r="IZ35" s="103">
        <f t="shared" si="23"/>
        <v>3.4589999999999899</v>
      </c>
      <c r="JA35" s="103">
        <f t="shared" si="23"/>
        <v>-0.96199999999998509</v>
      </c>
      <c r="JB35" s="103">
        <f t="shared" si="24"/>
        <v>-1.224000000000014</v>
      </c>
      <c r="JC35" s="103">
        <f t="shared" si="24"/>
        <v>3.012999999999999</v>
      </c>
      <c r="JD35" s="103">
        <f t="shared" si="24"/>
        <v>-3.2429999999999959</v>
      </c>
      <c r="JE35" s="103">
        <f t="shared" si="24"/>
        <v>2.6149999999999896</v>
      </c>
      <c r="JF35" s="103">
        <f t="shared" si="24"/>
        <v>-0.30200000000000227</v>
      </c>
      <c r="JG35" s="103">
        <f t="shared" si="24"/>
        <v>1.1439999999999895</v>
      </c>
      <c r="JH35" s="103">
        <f t="shared" si="24"/>
        <v>7.8000000000000069</v>
      </c>
      <c r="JI35" s="103">
        <f t="shared" si="24"/>
        <v>2.1719999999999962</v>
      </c>
      <c r="JJ35" s="103">
        <f t="shared" si="24"/>
        <v>-0.18399999999999528</v>
      </c>
      <c r="JK35" s="103">
        <f t="shared" si="24"/>
        <v>3.4359999999999946</v>
      </c>
      <c r="JL35" s="103">
        <f t="shared" si="24"/>
        <v>5.4720000000000102</v>
      </c>
      <c r="JM35" s="103">
        <f t="shared" si="24"/>
        <v>0.47600000000000975</v>
      </c>
      <c r="JN35" s="103">
        <f t="shared" si="24"/>
        <v>9.8559999999999981</v>
      </c>
      <c r="JO35" s="103">
        <f t="shared" si="24"/>
        <v>6.4959999999999907</v>
      </c>
      <c r="JP35" s="103">
        <f t="shared" si="24"/>
        <v>9.1269999999999953</v>
      </c>
      <c r="JQ35" s="103">
        <f t="shared" si="24"/>
        <v>4.2000000000000037</v>
      </c>
      <c r="JR35" s="103">
        <f t="shared" si="25"/>
        <v>0.31900000000000261</v>
      </c>
      <c r="JS35" s="103">
        <f t="shared" si="25"/>
        <v>9.3069999999999986</v>
      </c>
      <c r="JT35" s="103">
        <f t="shared" si="25"/>
        <v>5.2480000000000082</v>
      </c>
      <c r="JU35" s="103">
        <f t="shared" si="25"/>
        <v>5.6559999999999944</v>
      </c>
      <c r="JV35" s="103">
        <f t="shared" si="25"/>
        <v>1.8629999999999924</v>
      </c>
      <c r="JW35" s="103">
        <f t="shared" si="25"/>
        <v>5.5749999999999966</v>
      </c>
      <c r="JX35" s="103">
        <f t="shared" si="25"/>
        <v>3.5099999999999909</v>
      </c>
      <c r="JY35" s="103">
        <f t="shared" si="25"/>
        <v>3.1910000000000105</v>
      </c>
      <c r="JZ35" s="103">
        <f t="shared" si="25"/>
        <v>0.88900000000000645</v>
      </c>
      <c r="KA35" s="103">
        <f t="shared" si="25"/>
        <v>-0.4510000000000014</v>
      </c>
      <c r="KB35" s="103">
        <f t="shared" si="25"/>
        <v>2.6520000000000099</v>
      </c>
      <c r="KC35" s="103">
        <f t="shared" si="25"/>
        <v>0.81500000000001016</v>
      </c>
      <c r="KD35" s="103">
        <f t="shared" si="25"/>
        <v>2.200000000000002</v>
      </c>
      <c r="KE35" s="103">
        <f t="shared" si="25"/>
        <v>-0.23999999999999577</v>
      </c>
      <c r="KF35" s="103">
        <f t="shared" si="25"/>
        <v>0.12199999999999989</v>
      </c>
      <c r="KG35" s="103">
        <f t="shared" si="25"/>
        <v>7.1760000000000046</v>
      </c>
      <c r="KH35" s="103" t="e">
        <f t="shared" si="26"/>
        <v>#DIV/0!</v>
      </c>
      <c r="KI35" s="103" t="e">
        <f t="shared" si="26"/>
        <v>#DIV/0!</v>
      </c>
      <c r="KJ35" s="103">
        <f t="shared" si="26"/>
        <v>6.3558657465495605</v>
      </c>
      <c r="KK35" s="103">
        <f t="shared" si="26"/>
        <v>3.8228240936662328</v>
      </c>
      <c r="KL35" s="103">
        <f t="shared" si="26"/>
        <v>4.3444947338980633</v>
      </c>
      <c r="KM35" s="103">
        <f t="shared" si="26"/>
        <v>5.2476109317301178</v>
      </c>
    </row>
    <row r="36" spans="1:299" x14ac:dyDescent="0.25">
      <c r="A36" s="12">
        <v>2009</v>
      </c>
      <c r="B36" s="135">
        <f>+'CIT.34'!B106+PIT.35!B106+VAT.36!B106</f>
        <v>26.470443754523124</v>
      </c>
      <c r="C36" s="135">
        <f>+'CIT.34'!C106+PIT.35!C106+VAT.36!C106</f>
        <v>34.553481876580612</v>
      </c>
      <c r="D36" s="135">
        <f>+'CIT.34'!D106+PIT.35!D106+VAT.36!D106</f>
        <v>35.192034701146355</v>
      </c>
      <c r="E36" s="145" t="e">
        <f>+'CIT.34'!E106+PIT.35!E106+VAT.36!E106</f>
        <v>#N/A</v>
      </c>
      <c r="F36" s="135">
        <f>+'CIT.34'!F106+PIT.35!F106+VAT.36!F106</f>
        <v>38.659916808732213</v>
      </c>
      <c r="G36" s="135">
        <f>+'CIT.34'!G106+PIT.35!G106+VAT.36!G106</f>
        <v>17.372150298911176</v>
      </c>
      <c r="H36" s="145" t="e">
        <f>+'CIT.34'!H106+PIT.35!H106+VAT.36!H106</f>
        <v>#VALUE!</v>
      </c>
      <c r="I36" s="135">
        <f>+'CIT.34'!I106+PIT.35!I106+VAT.36!I106</f>
        <v>31.358043928270785</v>
      </c>
      <c r="J36" s="135">
        <f>+'CIT.34'!J106+PIT.35!J106+VAT.36!J106</f>
        <v>23.802582533626808</v>
      </c>
      <c r="K36" s="135">
        <f>+'CIT.34'!K106+PIT.35!K106+VAT.36!K106</f>
        <v>20.565531425662513</v>
      </c>
      <c r="L36" s="135">
        <f>+'CIT.34'!L106+PIT.35!L106+VAT.36!L106</f>
        <v>23.99788430734354</v>
      </c>
      <c r="M36" s="135">
        <f>+'CIT.34'!M106+PIT.35!M106+VAT.36!M106</f>
        <v>18.123108978280499</v>
      </c>
      <c r="N36" s="135">
        <f>+'CIT.34'!N106+PIT.35!N106+VAT.36!N106</f>
        <v>49.852005920027153</v>
      </c>
      <c r="O36" s="145" t="e">
        <f>+'CIT.34'!O106+PIT.35!O106+VAT.36!O106</f>
        <v>#VALUE!</v>
      </c>
      <c r="P36" s="135">
        <f>+'CIT.34'!P106+PIT.35!P106+VAT.36!P106</f>
        <v>30.553665449077336</v>
      </c>
      <c r="Q36" s="135">
        <f>+'CIT.34'!Q106+PIT.35!Q106+VAT.36!Q106</f>
        <v>32.994474692943591</v>
      </c>
      <c r="R36" s="135">
        <f>+'CIT.34'!R106+PIT.35!R106+VAT.36!R106</f>
        <v>26.286314813553449</v>
      </c>
      <c r="S36" s="135">
        <f>+'CIT.34'!S106+PIT.35!S106+VAT.36!S106</f>
        <v>21.28476220353566</v>
      </c>
      <c r="T36" s="135">
        <f>+'CIT.34'!T106+PIT.35!T106+VAT.36!T106</f>
        <v>34.517357580065458</v>
      </c>
      <c r="U36" s="135">
        <f>+'CIT.34'!U106+PIT.35!U106+VAT.36!U106</f>
        <v>33.346152187250532</v>
      </c>
      <c r="V36" s="135">
        <f>+'CIT.34'!V106+PIT.35!V106+VAT.36!V106</f>
        <v>22.114690622236409</v>
      </c>
      <c r="W36" s="135">
        <f>+'CIT.34'!W106+PIT.35!W106+VAT.36!W106</f>
        <v>21.472987148919305</v>
      </c>
      <c r="X36" s="135">
        <f>+'CIT.34'!X106+PIT.35!X106+VAT.36!X106</f>
        <v>17.918572063437502</v>
      </c>
      <c r="Y36" s="135">
        <f>+'CIT.34'!Y106+PIT.35!Y106+VAT.36!Y106</f>
        <v>28.491371886456783</v>
      </c>
      <c r="Z36" s="135">
        <f>+'CIT.34'!Z106+PIT.35!Z106+VAT.36!Z106</f>
        <v>21.840092661640846</v>
      </c>
      <c r="AA36" s="135">
        <f>+'CIT.34'!AA106+PIT.35!AA106+VAT.36!AA106</f>
        <v>27.078822792728904</v>
      </c>
      <c r="AB36" s="135">
        <f>+'CIT.34'!AB106+PIT.35!AB106+VAT.36!AB106</f>
        <v>31.469132146762227</v>
      </c>
      <c r="AC36" s="135">
        <f>+'CIT.34'!AC106+PIT.35!AC106+VAT.36!AC106</f>
        <v>24.199415339874705</v>
      </c>
      <c r="AD36" s="135">
        <f>+'CIT.34'!AD106+PIT.35!AD106+VAT.36!AD106</f>
        <v>23.20155950085956</v>
      </c>
      <c r="AE36" s="135">
        <f>+'CIT.34'!AE106+PIT.35!AE106+VAT.36!AE106</f>
        <v>28.42336621642216</v>
      </c>
      <c r="AF36" s="145" t="e">
        <f>+'CIT.34'!AF106+PIT.35!AF106+VAT.36!AF106</f>
        <v>#N/A</v>
      </c>
      <c r="AG36" s="135">
        <f>+'CIT.34'!AG106+PIT.35!AG106+VAT.36!AG106</f>
        <v>28.479988014486231</v>
      </c>
      <c r="AH36" s="135">
        <f>+'CIT.34'!AH106+PIT.35!AH106+VAT.36!AH106</f>
        <v>31.26801949651982</v>
      </c>
      <c r="AI36" s="135">
        <f>+'CIT.34'!AI106+PIT.35!AI106+VAT.36!AI106</f>
        <v>40.836726372859388</v>
      </c>
      <c r="AJ36" s="145" t="e">
        <f>+'CIT.34'!AJ106+PIT.35!AJ106+VAT.36!AJ106</f>
        <v>#N/A</v>
      </c>
      <c r="AK36" s="135">
        <f>+'CIT.34'!AK106+PIT.35!AK106+VAT.36!AK106</f>
        <v>29.703863255368653</v>
      </c>
      <c r="AL36" s="135">
        <f>+'CIT.34'!AL106+PIT.35!AL106+VAT.36!AL106</f>
        <v>35</v>
      </c>
      <c r="AM36" s="135">
        <f>+'CIT.34'!AM106+PIT.35!AM106+VAT.36!AM106</f>
        <v>23.107538253847302</v>
      </c>
      <c r="AN36" s="145" t="e">
        <f>+'CIT.34'!AN106+PIT.35!AN106+VAT.36!AN106</f>
        <v>#VALUE!</v>
      </c>
      <c r="AO36" s="145" t="e">
        <f>+'CIT.34'!AO106+PIT.35!AO106+VAT.36!AO106</f>
        <v>#N/A</v>
      </c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I36" s="135">
        <v>3.3540000000000001</v>
      </c>
      <c r="CJ36" s="135">
        <v>-5.9189999999999996</v>
      </c>
      <c r="CK36" s="135">
        <v>1.9119999999999999</v>
      </c>
      <c r="CL36" s="135">
        <v>-3.7650000000000001</v>
      </c>
      <c r="CM36" s="135">
        <v>0.16800000000000001</v>
      </c>
      <c r="CN36" s="135">
        <v>-2.0209999999999999</v>
      </c>
      <c r="CO36" s="135">
        <v>3.3570000000000002</v>
      </c>
      <c r="CP36" s="135">
        <v>-0.81599999999999995</v>
      </c>
      <c r="CQ36" s="135">
        <v>-0.126</v>
      </c>
      <c r="CR36" s="135">
        <v>-3.2719999999999998</v>
      </c>
      <c r="CS36" s="135">
        <v>-2.9260000000000002</v>
      </c>
      <c r="CT36" s="135">
        <v>-1.5860000000000001</v>
      </c>
      <c r="CU36" s="135">
        <v>1.1399999999999999</v>
      </c>
      <c r="CV36" s="135">
        <v>-0.873</v>
      </c>
      <c r="CW36" s="135">
        <v>-7.282</v>
      </c>
      <c r="CX36" s="135">
        <v>-4.657</v>
      </c>
      <c r="CY36" s="135">
        <v>-4.9050000000000002</v>
      </c>
      <c r="CZ36" s="135">
        <v>0.56599999999999995</v>
      </c>
      <c r="DA36" s="135">
        <v>-2.0830000000000002</v>
      </c>
      <c r="DB36" s="135">
        <v>-14.629</v>
      </c>
      <c r="DC36" s="135">
        <v>-8.0739999999999998</v>
      </c>
      <c r="DD36" s="135">
        <v>-2.7839999999999998</v>
      </c>
      <c r="DE36" s="135">
        <v>-5.6959999999999997</v>
      </c>
      <c r="DF36" s="135">
        <v>-4.3010000000000002</v>
      </c>
      <c r="DG36" s="135">
        <v>0.63200000000000001</v>
      </c>
      <c r="DH36" s="135">
        <v>-2.4319999999999999</v>
      </c>
      <c r="DI36" s="135">
        <v>-6.7</v>
      </c>
      <c r="DJ36" s="135">
        <v>-7.6639999999999997</v>
      </c>
      <c r="DK36" s="135">
        <v>8.48</v>
      </c>
      <c r="DL36" s="135">
        <v>4.702</v>
      </c>
      <c r="DM36" s="135">
        <v>-5.0999999999999996</v>
      </c>
      <c r="DN36" s="135">
        <v>1.143</v>
      </c>
      <c r="DO36" s="135">
        <v>-5.2809999999999997</v>
      </c>
      <c r="DP36" s="135">
        <v>-5.6929999999999996</v>
      </c>
      <c r="DQ36" s="135">
        <v>0.79300000000000004</v>
      </c>
      <c r="DR36" s="135">
        <v>-14.247999999999999</v>
      </c>
      <c r="DS36" s="135">
        <v>-14.839</v>
      </c>
      <c r="DT36" s="135">
        <v>-3.2389999999999999</v>
      </c>
      <c r="DU36" s="135">
        <v>-5.2859999999999996</v>
      </c>
      <c r="DV36" s="135">
        <v>-6</v>
      </c>
      <c r="DW36" s="135">
        <v>-3.6669999999999998</v>
      </c>
      <c r="DX36" s="135">
        <v>-1.208</v>
      </c>
      <c r="DY36" s="135">
        <v>-3.2930000000000001</v>
      </c>
      <c r="DZ36" s="135">
        <v>-0.35899999999999999</v>
      </c>
      <c r="EA36" s="135">
        <v>-1.7270000000000001</v>
      </c>
      <c r="EB36" s="135">
        <v>1.2430000000000001</v>
      </c>
      <c r="EC36" s="135">
        <v>-0.26100000000000001</v>
      </c>
      <c r="ED36" s="135">
        <v>1.0960000000000001</v>
      </c>
      <c r="EE36" s="135">
        <v>2.8319999999999999</v>
      </c>
      <c r="EF36" s="135">
        <v>-3.1219999999999999</v>
      </c>
      <c r="EG36" s="135">
        <v>-5.5170000000000003</v>
      </c>
      <c r="EH36" s="135">
        <v>-7.8209999999999997</v>
      </c>
      <c r="EI36" s="135">
        <v>-2.7320000000000002</v>
      </c>
      <c r="EJ36" s="135">
        <v>0.128</v>
      </c>
      <c r="EK36" s="135">
        <v>-5.4560000000000004</v>
      </c>
      <c r="EL36" s="135">
        <v>-7.5490000000000004</v>
      </c>
      <c r="EM36" s="135">
        <v>-1.538</v>
      </c>
      <c r="EN36" s="135">
        <v>-3.7690000000000001</v>
      </c>
      <c r="EO36" s="135">
        <v>-4.34</v>
      </c>
      <c r="EP36" s="135">
        <v>-2.0529999999999999</v>
      </c>
      <c r="EQ36" s="135">
        <v>-4.8230000000000004</v>
      </c>
      <c r="ER36" s="135">
        <v>-15.1</v>
      </c>
      <c r="ES36" s="135">
        <v>-4.2469999999999999</v>
      </c>
      <c r="ET36" s="135">
        <v>-2.6</v>
      </c>
      <c r="EU36" s="135">
        <v>4.2430000000000003</v>
      </c>
      <c r="EW36" s="87">
        <f t="shared" si="29"/>
        <v>208.38267558107177</v>
      </c>
      <c r="EX36" s="87">
        <f t="shared" si="29"/>
        <v>170.3657558829278</v>
      </c>
      <c r="EY36" s="87">
        <f t="shared" si="29"/>
        <v>255.34073124429668</v>
      </c>
      <c r="EZ36" s="87">
        <f t="shared" si="29"/>
        <v>180.92818221089536</v>
      </c>
      <c r="FA36" s="87">
        <f t="shared" si="29"/>
        <v>201.97740818766997</v>
      </c>
      <c r="FB36" s="87">
        <f t="shared" si="29"/>
        <v>175.19414836752094</v>
      </c>
      <c r="FC36" s="87">
        <f t="shared" si="29"/>
        <v>205.10342947825228</v>
      </c>
      <c r="FD36" s="87">
        <f t="shared" si="29"/>
        <v>191.03623518569455</v>
      </c>
      <c r="FE36" s="87">
        <f t="shared" si="29"/>
        <v>200.4330958301162</v>
      </c>
      <c r="FF36" s="87">
        <f t="shared" si="29"/>
        <v>101.82781546791051</v>
      </c>
      <c r="FG36" s="87">
        <f t="shared" si="29"/>
        <v>200.57788421360547</v>
      </c>
      <c r="FH36" s="87">
        <f t="shared" si="29"/>
        <v>349.8678799688189</v>
      </c>
      <c r="FI36" s="87">
        <f t="shared" si="29"/>
        <v>259.8934866781151</v>
      </c>
      <c r="FJ36" s="87">
        <f t="shared" si="29"/>
        <v>299.62348403289843</v>
      </c>
      <c r="FK36" s="87">
        <f t="shared" si="29"/>
        <v>173.38329590415205</v>
      </c>
      <c r="FL36" s="87">
        <f t="shared" si="29"/>
        <v>139.7130980770213</v>
      </c>
      <c r="FM36" s="87">
        <f t="shared" si="32"/>
        <v>169.61577320775325</v>
      </c>
      <c r="FN36" s="87">
        <f t="shared" si="32"/>
        <v>222.36133219341252</v>
      </c>
      <c r="FO36" s="87">
        <f t="shared" si="32"/>
        <v>161.31500147405032</v>
      </c>
      <c r="FP36" s="87">
        <f t="shared" si="32"/>
        <v>188.86123892798287</v>
      </c>
      <c r="FQ36" s="87">
        <f t="shared" si="32"/>
        <v>196.89983135744558</v>
      </c>
      <c r="FR36" s="87">
        <f t="shared" si="32"/>
        <v>174.96967724743948</v>
      </c>
      <c r="FS36" s="87">
        <f t="shared" si="32"/>
        <v>158.71856426342077</v>
      </c>
      <c r="FT36" s="87">
        <f t="shared" si="32"/>
        <v>176.7276023967521</v>
      </c>
      <c r="FU36" s="87">
        <f t="shared" si="30"/>
        <v>212.21079276866243</v>
      </c>
      <c r="FV36" s="87">
        <f t="shared" si="30"/>
        <v>260.34054084716246</v>
      </c>
      <c r="FW36" s="87">
        <f t="shared" si="30"/>
        <v>141.34098621309491</v>
      </c>
      <c r="FX36" s="87">
        <f t="shared" si="30"/>
        <v>229.00607255594554</v>
      </c>
      <c r="FY36" s="87">
        <f t="shared" si="30"/>
        <v>552.99746299027083</v>
      </c>
      <c r="FZ36" s="87">
        <f t="shared" si="30"/>
        <v>447.820290399795</v>
      </c>
      <c r="GA36" s="87">
        <f t="shared" si="30"/>
        <v>342.07086648005514</v>
      </c>
      <c r="GB36" s="87">
        <f t="shared" si="30"/>
        <v>332.42880734715521</v>
      </c>
      <c r="GC36" s="87">
        <f t="shared" si="30"/>
        <v>148.61102058713163</v>
      </c>
      <c r="GD36" s="87">
        <f t="shared" si="30"/>
        <v>179.1465104956836</v>
      </c>
      <c r="GE36" s="87">
        <f t="shared" si="30"/>
        <v>763.71806073875132</v>
      </c>
      <c r="GF36" s="87">
        <f t="shared" si="30"/>
        <v>195.02335835651604</v>
      </c>
      <c r="GG36" s="87">
        <f t="shared" si="27"/>
        <v>179.65737445086759</v>
      </c>
      <c r="GH36" s="87">
        <f t="shared" si="27"/>
        <v>346.80901422143432</v>
      </c>
      <c r="GI36" s="87">
        <f t="shared" si="27"/>
        <v>186.69224133877194</v>
      </c>
      <c r="GJ36" s="87">
        <f t="shared" si="27"/>
        <v>92.465270255806104</v>
      </c>
      <c r="GK36" s="87">
        <f t="shared" si="27"/>
        <v>197.17786940816245</v>
      </c>
      <c r="GL36" s="87">
        <f t="shared" si="27"/>
        <v>206.75243196178769</v>
      </c>
      <c r="GM36" s="87">
        <f t="shared" si="27"/>
        <v>157.73255214513426</v>
      </c>
      <c r="GN36" s="87">
        <f t="shared" si="27"/>
        <v>145.69194725073569</v>
      </c>
      <c r="GO36" s="87">
        <f t="shared" si="27"/>
        <v>214.84147271584877</v>
      </c>
      <c r="GP36" s="87">
        <f t="shared" si="27"/>
        <v>327.53452870636119</v>
      </c>
      <c r="GQ36" s="87">
        <f t="shared" si="27"/>
        <v>222.02005620105291</v>
      </c>
      <c r="GR36" s="87">
        <f t="shared" si="27"/>
        <v>211.38500346106051</v>
      </c>
      <c r="GS36" s="87">
        <f t="shared" si="27"/>
        <v>200.55550836123078</v>
      </c>
      <c r="GT36" s="87">
        <f t="shared" si="27"/>
        <v>205.45597637260337</v>
      </c>
      <c r="GU36" s="87">
        <f t="shared" si="27"/>
        <v>142.5037134607673</v>
      </c>
      <c r="GV36" s="87">
        <f t="shared" si="27"/>
        <v>139.05355191318935</v>
      </c>
      <c r="GW36" s="87">
        <f t="shared" si="31"/>
        <v>174.76317279136163</v>
      </c>
      <c r="GX36" s="87">
        <f t="shared" si="31"/>
        <v>641.60053447364089</v>
      </c>
      <c r="GY36" s="87">
        <f t="shared" si="31"/>
        <v>194.37351455294376</v>
      </c>
      <c r="GZ36" s="87">
        <f t="shared" si="22"/>
        <v>173.56021214338261</v>
      </c>
      <c r="HA36" s="87">
        <f t="shared" si="22"/>
        <v>166.57890893498072</v>
      </c>
      <c r="HB36" s="87">
        <f t="shared" si="22"/>
        <v>219.14719346753861</v>
      </c>
      <c r="HC36" s="87">
        <f t="shared" si="22"/>
        <v>189.38783000323676</v>
      </c>
      <c r="HD36" s="87">
        <f t="shared" si="22"/>
        <v>164.16023374373464</v>
      </c>
      <c r="HE36" s="87">
        <f t="shared" si="22"/>
        <v>326.04533957560636</v>
      </c>
      <c r="HF36" s="87">
        <f t="shared" si="22"/>
        <v>89.501150729225756</v>
      </c>
      <c r="HG36" s="87">
        <f t="shared" si="22"/>
        <v>191.90196025581457</v>
      </c>
      <c r="HH36" s="87">
        <f t="shared" si="22"/>
        <v>225.26653269578932</v>
      </c>
      <c r="HI36" s="87">
        <f t="shared" si="22"/>
        <v>184.31867728032759</v>
      </c>
      <c r="HL36" s="12">
        <v>54.558</v>
      </c>
      <c r="HM36" s="12">
        <v>7.2770000000000001</v>
      </c>
      <c r="HN36" s="12">
        <v>10419.632</v>
      </c>
      <c r="HO36" s="12">
        <v>74455.600000000006</v>
      </c>
      <c r="HP36" s="12">
        <v>1006.372</v>
      </c>
      <c r="HQ36" s="12">
        <v>88.138999999999996</v>
      </c>
      <c r="HU36" s="103">
        <f t="shared" si="10"/>
        <v>3.3539999999999903</v>
      </c>
      <c r="HV36" s="103">
        <f t="shared" si="10"/>
        <v>-5.9189999999999969</v>
      </c>
      <c r="HW36" s="103">
        <f t="shared" si="10"/>
        <v>1.9120000000000026</v>
      </c>
      <c r="HX36" s="103">
        <f t="shared" si="10"/>
        <v>-3.7649999999999961</v>
      </c>
      <c r="HY36" s="103">
        <f t="shared" si="10"/>
        <v>0.16799999999999038</v>
      </c>
      <c r="HZ36" s="103">
        <f t="shared" si="10"/>
        <v>-2.020999999999995</v>
      </c>
      <c r="IA36" s="103">
        <f t="shared" si="10"/>
        <v>3.35700000000001</v>
      </c>
      <c r="IB36" s="103">
        <f t="shared" si="10"/>
        <v>-0.81599999999998341</v>
      </c>
      <c r="IC36" s="103">
        <f t="shared" si="10"/>
        <v>-0.12600000000000389</v>
      </c>
      <c r="ID36" s="103">
        <f t="shared" si="10"/>
        <v>-3.2719999999999971</v>
      </c>
      <c r="IE36" s="103">
        <f t="shared" si="10"/>
        <v>-2.9259999999999953</v>
      </c>
      <c r="IF36" s="103">
        <f t="shared" si="10"/>
        <v>-1.5860000000000096</v>
      </c>
      <c r="IG36" s="103">
        <f t="shared" si="10"/>
        <v>1.1400000000000077</v>
      </c>
      <c r="IH36" s="103">
        <f t="shared" si="10"/>
        <v>-0.87300000000000155</v>
      </c>
      <c r="II36" s="103">
        <f t="shared" si="10"/>
        <v>-7.282</v>
      </c>
      <c r="IJ36" s="103">
        <f t="shared" si="10"/>
        <v>-4.6570000000000107</v>
      </c>
      <c r="IK36" s="103">
        <f t="shared" si="28"/>
        <v>-4.9050000000000038</v>
      </c>
      <c r="IL36" s="103">
        <f t="shared" si="23"/>
        <v>0.56599999999999984</v>
      </c>
      <c r="IM36" s="103">
        <f t="shared" si="23"/>
        <v>-2.0830000000000015</v>
      </c>
      <c r="IN36" s="103">
        <f t="shared" si="23"/>
        <v>-14.629000000000003</v>
      </c>
      <c r="IO36" s="103">
        <f t="shared" si="23"/>
        <v>-8.0740000000000034</v>
      </c>
      <c r="IP36" s="103">
        <f t="shared" si="23"/>
        <v>-2.7840000000000087</v>
      </c>
      <c r="IQ36" s="103">
        <f t="shared" si="23"/>
        <v>-5.6960000000000015</v>
      </c>
      <c r="IR36" s="103">
        <f t="shared" si="23"/>
        <v>-4.3010000000000108</v>
      </c>
      <c r="IS36" s="103">
        <f t="shared" si="23"/>
        <v>0.63200000000001033</v>
      </c>
      <c r="IT36" s="103">
        <f t="shared" si="23"/>
        <v>-2.4319999999999897</v>
      </c>
      <c r="IU36" s="103">
        <f t="shared" si="23"/>
        <v>-6.7000000000000064</v>
      </c>
      <c r="IV36" s="103">
        <f t="shared" si="23"/>
        <v>-7.6640000000000041</v>
      </c>
      <c r="IW36" s="103">
        <f t="shared" si="23"/>
        <v>8.4799999999999986</v>
      </c>
      <c r="IX36" s="103">
        <f t="shared" si="23"/>
        <v>4.7020000000000062</v>
      </c>
      <c r="IY36" s="103">
        <f t="shared" si="23"/>
        <v>-5.100000000000005</v>
      </c>
      <c r="IZ36" s="103">
        <f t="shared" si="23"/>
        <v>1.1430000000000051</v>
      </c>
      <c r="JA36" s="103">
        <f t="shared" si="23"/>
        <v>-5.2810000000000024</v>
      </c>
      <c r="JB36" s="103">
        <f t="shared" si="24"/>
        <v>-5.6930000000000032</v>
      </c>
      <c r="JC36" s="103">
        <f t="shared" si="24"/>
        <v>0.79299999999999926</v>
      </c>
      <c r="JD36" s="103">
        <f t="shared" si="24"/>
        <v>-14.247999999999994</v>
      </c>
      <c r="JE36" s="103">
        <f t="shared" si="24"/>
        <v>-14.839000000000002</v>
      </c>
      <c r="JF36" s="103">
        <f t="shared" si="24"/>
        <v>-3.239000000000003</v>
      </c>
      <c r="JG36" s="103">
        <f t="shared" si="24"/>
        <v>-5.2860000000000014</v>
      </c>
      <c r="JH36" s="103">
        <f t="shared" si="24"/>
        <v>-6.0000000000000053</v>
      </c>
      <c r="JI36" s="103">
        <f t="shared" si="24"/>
        <v>-3.666999999999998</v>
      </c>
      <c r="JJ36" s="103">
        <f t="shared" si="24"/>
        <v>-1.207999999999998</v>
      </c>
      <c r="JK36" s="103">
        <f t="shared" si="24"/>
        <v>-3.2930000000000015</v>
      </c>
      <c r="JL36" s="103">
        <f t="shared" si="24"/>
        <v>-0.35899999999999821</v>
      </c>
      <c r="JM36" s="103">
        <f t="shared" si="24"/>
        <v>-1.7270000000000008</v>
      </c>
      <c r="JN36" s="103">
        <f t="shared" si="24"/>
        <v>1.2429999999999941</v>
      </c>
      <c r="JO36" s="103">
        <f t="shared" si="24"/>
        <v>-0.26100000000000012</v>
      </c>
      <c r="JP36" s="103">
        <f t="shared" si="24"/>
        <v>1.0960000000000081</v>
      </c>
      <c r="JQ36" s="103">
        <f t="shared" si="24"/>
        <v>2.8319999999999901</v>
      </c>
      <c r="JR36" s="103">
        <f t="shared" si="25"/>
        <v>-3.1220000000000026</v>
      </c>
      <c r="JS36" s="103">
        <f t="shared" si="25"/>
        <v>-5.5170000000000048</v>
      </c>
      <c r="JT36" s="103">
        <f t="shared" si="25"/>
        <v>-7.8209999999999997</v>
      </c>
      <c r="JU36" s="103">
        <f t="shared" si="25"/>
        <v>-2.7320000000000011</v>
      </c>
      <c r="JV36" s="103">
        <f t="shared" si="25"/>
        <v>0.12799999999999478</v>
      </c>
      <c r="JW36" s="103">
        <f t="shared" si="25"/>
        <v>-5.4560000000000048</v>
      </c>
      <c r="JX36" s="103">
        <f t="shared" si="25"/>
        <v>-7.5490000000000057</v>
      </c>
      <c r="JY36" s="103">
        <f t="shared" si="25"/>
        <v>-1.5379999999999949</v>
      </c>
      <c r="JZ36" s="103">
        <f t="shared" si="25"/>
        <v>-3.7690000000000001</v>
      </c>
      <c r="KA36" s="103">
        <f t="shared" si="25"/>
        <v>-4.34</v>
      </c>
      <c r="KB36" s="103">
        <f t="shared" si="25"/>
        <v>-2.0530000000000048</v>
      </c>
      <c r="KC36" s="103">
        <f t="shared" si="25"/>
        <v>-4.8229999999999995</v>
      </c>
      <c r="KD36" s="103">
        <f t="shared" si="25"/>
        <v>-15.100000000000001</v>
      </c>
      <c r="KE36" s="103">
        <f t="shared" si="25"/>
        <v>-4.2470000000000008</v>
      </c>
      <c r="KF36" s="103">
        <f t="shared" si="25"/>
        <v>-2.6000000000000023</v>
      </c>
      <c r="KG36" s="103">
        <f t="shared" si="25"/>
        <v>4.2429999999999968</v>
      </c>
      <c r="KH36" s="103" t="e">
        <f t="shared" si="26"/>
        <v>#DIV/0!</v>
      </c>
      <c r="KI36" s="103" t="e">
        <f t="shared" si="26"/>
        <v>#DIV/0!</v>
      </c>
      <c r="KJ36" s="103">
        <f t="shared" si="26"/>
        <v>0.56774193548387863</v>
      </c>
      <c r="KK36" s="103">
        <f t="shared" si="26"/>
        <v>-1.1277173913043503</v>
      </c>
      <c r="KL36" s="103">
        <f t="shared" si="26"/>
        <v>1.4483085087759751</v>
      </c>
      <c r="KM36" s="103">
        <f t="shared" si="26"/>
        <v>-7.8208355050654372</v>
      </c>
    </row>
    <row r="37" spans="1:299" x14ac:dyDescent="0.25">
      <c r="A37" s="12">
        <v>2010</v>
      </c>
      <c r="B37" s="135">
        <f>+'CIT.34'!B107+PIT.35!B107+VAT.36!B107</f>
        <v>26.470443754523124</v>
      </c>
      <c r="C37" s="135">
        <f>+'CIT.34'!C107+PIT.35!C107+VAT.36!C107</f>
        <v>34.553481876580612</v>
      </c>
      <c r="D37" s="135">
        <f>+'CIT.34'!D107+PIT.35!D107+VAT.36!D107</f>
        <v>35.192034701146355</v>
      </c>
      <c r="E37" s="145" t="e">
        <f>+'CIT.34'!E107+PIT.35!E107+VAT.36!E107</f>
        <v>#N/A</v>
      </c>
      <c r="F37" s="135">
        <f>+'CIT.34'!F107+PIT.35!F107+VAT.36!F107</f>
        <v>38.659916808732213</v>
      </c>
      <c r="G37" s="135">
        <f>+'CIT.34'!G107+PIT.35!G107+VAT.36!G107</f>
        <v>17.372150298911176</v>
      </c>
      <c r="H37" s="145" t="e">
        <f>+'CIT.34'!H107+PIT.35!H107+VAT.36!H107</f>
        <v>#VALUE!</v>
      </c>
      <c r="I37" s="135">
        <f>+'CIT.34'!I107+PIT.35!I107+VAT.36!I107</f>
        <v>31.358043928270785</v>
      </c>
      <c r="J37" s="135">
        <f>+'CIT.34'!J107+PIT.35!J107+VAT.36!J107</f>
        <v>23.519430204254611</v>
      </c>
      <c r="K37" s="135">
        <f>+'CIT.34'!K107+PIT.35!K107+VAT.36!K107</f>
        <v>20.565531425662513</v>
      </c>
      <c r="L37" s="135">
        <f>+'CIT.34'!L107+PIT.35!L107+VAT.36!L107</f>
        <v>23.99788430734354</v>
      </c>
      <c r="M37" s="135">
        <f>+'CIT.34'!M107+PIT.35!M107+VAT.36!M107</f>
        <v>18.123108978280499</v>
      </c>
      <c r="N37" s="135">
        <f>+'CIT.34'!N107+PIT.35!N107+VAT.36!N107</f>
        <v>45.252251605429855</v>
      </c>
      <c r="O37" s="145" t="e">
        <f>+'CIT.34'!O107+PIT.35!O107+VAT.36!O107</f>
        <v>#VALUE!</v>
      </c>
      <c r="P37" s="135">
        <f>+'CIT.34'!P107+PIT.35!P107+VAT.36!P107</f>
        <v>30.994065011685514</v>
      </c>
      <c r="Q37" s="135">
        <f>+'CIT.34'!Q107+PIT.35!Q107+VAT.36!Q107</f>
        <v>32.994474692943591</v>
      </c>
      <c r="R37" s="135">
        <f>+'CIT.34'!R107+PIT.35!R107+VAT.36!R107</f>
        <v>29.648647832112648</v>
      </c>
      <c r="S37" s="135">
        <f>+'CIT.34'!S107+PIT.35!S107+VAT.36!S107</f>
        <v>24.298696160637615</v>
      </c>
      <c r="T37" s="135">
        <f>+'CIT.34'!T107+PIT.35!T107+VAT.36!T107</f>
        <v>34.517357580065458</v>
      </c>
      <c r="U37" s="135">
        <f>+'CIT.34'!U107+PIT.35!U107+VAT.36!U107</f>
        <v>33.346152187250532</v>
      </c>
      <c r="V37" s="135">
        <f>+'CIT.34'!V107+PIT.35!V107+VAT.36!V107</f>
        <v>22.114690622236409</v>
      </c>
      <c r="W37" s="135">
        <f>+'CIT.34'!W107+PIT.35!W107+VAT.36!W107</f>
        <v>22.815756546185888</v>
      </c>
      <c r="X37" s="135">
        <f>+'CIT.34'!X107+PIT.35!X107+VAT.36!X107</f>
        <v>18.779326822312431</v>
      </c>
      <c r="Y37" s="135">
        <f>+'CIT.34'!Y107+PIT.35!Y107+VAT.36!Y107</f>
        <v>28.491371886456783</v>
      </c>
      <c r="Z37" s="135">
        <f>+'CIT.34'!Z107+PIT.35!Z107+VAT.36!Z107</f>
        <v>23.366253635613216</v>
      </c>
      <c r="AA37" s="135">
        <f>+'CIT.34'!AA107+PIT.35!AA107+VAT.36!AA107</f>
        <v>26.861202293028214</v>
      </c>
      <c r="AB37" s="135">
        <f>+'CIT.34'!AB107+PIT.35!AB107+VAT.36!AB107</f>
        <v>31.469132146762227</v>
      </c>
      <c r="AC37" s="135">
        <f>+'CIT.34'!AC107+PIT.35!AC107+VAT.36!AC107</f>
        <v>24.199415339874705</v>
      </c>
      <c r="AD37" s="135">
        <f>+'CIT.34'!AD107+PIT.35!AD107+VAT.36!AD107</f>
        <v>23.20155950085956</v>
      </c>
      <c r="AE37" s="135">
        <f>+'CIT.34'!AE107+PIT.35!AE107+VAT.36!AE107</f>
        <v>30.235439811896335</v>
      </c>
      <c r="AF37" s="145" t="e">
        <f>+'CIT.34'!AF107+PIT.35!AF107+VAT.36!AF107</f>
        <v>#N/A</v>
      </c>
      <c r="AG37" s="135">
        <f>+'CIT.34'!AG107+PIT.35!AG107+VAT.36!AG107</f>
        <v>28.479988014486231</v>
      </c>
      <c r="AH37" s="135">
        <f>+'CIT.34'!AH107+PIT.35!AH107+VAT.36!AH107</f>
        <v>32.009965368453734</v>
      </c>
      <c r="AI37" s="135">
        <f>+'CIT.34'!AI107+PIT.35!AI107+VAT.36!AI107</f>
        <v>40.836726372859388</v>
      </c>
      <c r="AJ37" s="145" t="e">
        <f>+'CIT.34'!AJ107+PIT.35!AJ107+VAT.36!AJ107</f>
        <v>#N/A</v>
      </c>
      <c r="AK37" s="135">
        <f>+'CIT.34'!AK107+PIT.35!AK107+VAT.36!AK107</f>
        <v>35.60678194346913</v>
      </c>
      <c r="AL37" s="135">
        <f>+'CIT.34'!AL107+PIT.35!AL107+VAT.36!AL107</f>
        <v>35</v>
      </c>
      <c r="AM37" s="135">
        <f>+'CIT.34'!AM107+PIT.35!AM107+VAT.36!AM107</f>
        <v>23.107538253847302</v>
      </c>
      <c r="AN37" s="145" t="e">
        <f>+'CIT.34'!AN107+PIT.35!AN107+VAT.36!AN107</f>
        <v>#VALUE!</v>
      </c>
      <c r="AO37" s="145" t="e">
        <f>+'CIT.34'!AO107+PIT.35!AO107+VAT.36!AO107</f>
        <v>#N/A</v>
      </c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I37" s="135">
        <v>3.7069999999999999</v>
      </c>
      <c r="CJ37" s="135">
        <v>10.125</v>
      </c>
      <c r="CK37" s="135">
        <v>2.4380000000000002</v>
      </c>
      <c r="CL37" s="135">
        <v>1.837</v>
      </c>
      <c r="CM37" s="135">
        <v>7.8049999999999997</v>
      </c>
      <c r="CN37" s="135">
        <v>2.8650000000000002</v>
      </c>
      <c r="CO37" s="135">
        <v>4.1269999999999998</v>
      </c>
      <c r="CP37" s="135">
        <v>0.76700000000000002</v>
      </c>
      <c r="CQ37" s="135">
        <v>7.5279999999999996</v>
      </c>
      <c r="CR37" s="135">
        <v>1.542</v>
      </c>
      <c r="CS37" s="135">
        <v>3.09</v>
      </c>
      <c r="CT37" s="135">
        <v>5.8289999999999997</v>
      </c>
      <c r="CU37" s="135">
        <v>4.4950000000000001</v>
      </c>
      <c r="CV37" s="135">
        <v>5.36</v>
      </c>
      <c r="CW37" s="135">
        <v>-1.2509999999999999</v>
      </c>
      <c r="CX37" s="135">
        <v>2.4350000000000001</v>
      </c>
      <c r="CY37" s="135">
        <v>1.8680000000000001</v>
      </c>
      <c r="CZ37" s="135">
        <v>3.5249999999999999</v>
      </c>
      <c r="DA37" s="135">
        <v>2.1059999999999999</v>
      </c>
      <c r="DB37" s="135">
        <v>2.444</v>
      </c>
      <c r="DC37" s="135">
        <v>3.1859999999999999</v>
      </c>
      <c r="DD37" s="135">
        <v>1.837</v>
      </c>
      <c r="DE37" s="135">
        <v>4.1849999999999996</v>
      </c>
      <c r="DF37" s="135">
        <v>-5.4790000000000001</v>
      </c>
      <c r="DG37" s="135">
        <v>2.806</v>
      </c>
      <c r="DH37" s="135">
        <v>3.7309999999999999</v>
      </c>
      <c r="DI37" s="135">
        <v>1.1220000000000001</v>
      </c>
      <c r="DJ37" s="135">
        <v>-2.8330000000000002</v>
      </c>
      <c r="DK37" s="135">
        <v>10.26</v>
      </c>
      <c r="DL37" s="135">
        <v>6.3780000000000001</v>
      </c>
      <c r="DM37" s="135">
        <v>1.7549999999999999</v>
      </c>
      <c r="DN37" s="135">
        <v>5.6849999999999996</v>
      </c>
      <c r="DO37" s="135">
        <v>1.7130000000000001</v>
      </c>
      <c r="DP37" s="135">
        <v>4.0979999999999999</v>
      </c>
      <c r="DQ37" s="135">
        <v>6.8049999999999997</v>
      </c>
      <c r="DR37" s="135">
        <v>-4.4710000000000001</v>
      </c>
      <c r="DS37" s="135">
        <v>1.6519999999999999</v>
      </c>
      <c r="DT37" s="135">
        <v>3.76</v>
      </c>
      <c r="DU37" s="135">
        <v>5.1180000000000003</v>
      </c>
      <c r="DV37" s="135">
        <v>7.1</v>
      </c>
      <c r="DW37" s="135">
        <v>1.341</v>
      </c>
      <c r="DX37" s="135">
        <v>1.768</v>
      </c>
      <c r="DY37" s="135">
        <v>4.41</v>
      </c>
      <c r="DZ37" s="135">
        <v>3.359</v>
      </c>
      <c r="EA37" s="135">
        <v>0.70199999999999996</v>
      </c>
      <c r="EB37" s="135">
        <v>5.8280000000000003</v>
      </c>
      <c r="EC37" s="135">
        <v>11.095000000000001</v>
      </c>
      <c r="ED37" s="135">
        <v>8.3320000000000007</v>
      </c>
      <c r="EE37" s="135">
        <v>3.7410000000000001</v>
      </c>
      <c r="EF37" s="135">
        <v>1.738</v>
      </c>
      <c r="EG37" s="135">
        <v>-3.9009999999999998</v>
      </c>
      <c r="EH37" s="135">
        <v>4.5030000000000001</v>
      </c>
      <c r="EI37" s="135">
        <v>0.73099999999999998</v>
      </c>
      <c r="EJ37" s="135">
        <v>14.52</v>
      </c>
      <c r="EK37" s="135">
        <v>5.8710000000000004</v>
      </c>
      <c r="EL37" s="135">
        <v>1.3440000000000001</v>
      </c>
      <c r="EM37" s="135">
        <v>3.04</v>
      </c>
      <c r="EN37" s="135">
        <v>0.16800000000000001</v>
      </c>
      <c r="EO37" s="135">
        <v>5.952</v>
      </c>
      <c r="EP37" s="135">
        <v>3.2</v>
      </c>
      <c r="EQ37" s="135">
        <v>8.4269999999999996</v>
      </c>
      <c r="ER37" s="135">
        <v>4.0999999999999996</v>
      </c>
      <c r="ES37" s="135">
        <v>2.1309999999999998</v>
      </c>
      <c r="ET37" s="135">
        <v>2.7090000000000001</v>
      </c>
      <c r="EU37" s="135">
        <v>7.8029999999999999</v>
      </c>
      <c r="EW37" s="87">
        <f t="shared" si="29"/>
        <v>216.10742136486209</v>
      </c>
      <c r="EX37" s="87">
        <f t="shared" si="29"/>
        <v>187.61528866607426</v>
      </c>
      <c r="EY37" s="87">
        <f t="shared" si="29"/>
        <v>261.56593827203267</v>
      </c>
      <c r="EZ37" s="87">
        <f t="shared" si="29"/>
        <v>184.2518329181095</v>
      </c>
      <c r="FA37" s="87">
        <f t="shared" si="29"/>
        <v>217.74174489671759</v>
      </c>
      <c r="FB37" s="87">
        <f t="shared" si="29"/>
        <v>180.21346071825042</v>
      </c>
      <c r="FC37" s="87">
        <f t="shared" si="29"/>
        <v>213.56804801281973</v>
      </c>
      <c r="FD37" s="87">
        <f t="shared" si="29"/>
        <v>192.50148310956885</v>
      </c>
      <c r="FE37" s="87">
        <f t="shared" si="29"/>
        <v>215.52169928420736</v>
      </c>
      <c r="FF37" s="87">
        <f t="shared" si="29"/>
        <v>103.39800038242569</v>
      </c>
      <c r="FG37" s="87">
        <f t="shared" si="29"/>
        <v>206.77574083580586</v>
      </c>
      <c r="FH37" s="87">
        <f t="shared" si="29"/>
        <v>370.26167869220131</v>
      </c>
      <c r="FI37" s="87">
        <f t="shared" si="29"/>
        <v>271.57569890429636</v>
      </c>
      <c r="FJ37" s="87">
        <f t="shared" si="29"/>
        <v>315.68330277706184</v>
      </c>
      <c r="FK37" s="87">
        <f t="shared" si="29"/>
        <v>171.2142708723911</v>
      </c>
      <c r="FL37" s="87">
        <f t="shared" si="29"/>
        <v>143.11511201519679</v>
      </c>
      <c r="FM37" s="87">
        <f t="shared" si="32"/>
        <v>172.78419585127409</v>
      </c>
      <c r="FN37" s="87">
        <f t="shared" si="32"/>
        <v>230.19956915323033</v>
      </c>
      <c r="FO37" s="87">
        <f t="shared" si="32"/>
        <v>164.71229540509384</v>
      </c>
      <c r="FP37" s="87">
        <f t="shared" si="32"/>
        <v>193.47700760738277</v>
      </c>
      <c r="FQ37" s="87">
        <f t="shared" si="32"/>
        <v>203.17305998449379</v>
      </c>
      <c r="FR37" s="87">
        <f t="shared" si="32"/>
        <v>178.18387021847494</v>
      </c>
      <c r="FS37" s="87">
        <f t="shared" si="32"/>
        <v>165.36093617784493</v>
      </c>
      <c r="FT37" s="87">
        <f t="shared" si="32"/>
        <v>167.04469706143405</v>
      </c>
      <c r="FU37" s="87">
        <f t="shared" si="30"/>
        <v>218.16542761375109</v>
      </c>
      <c r="FV37" s="87">
        <f t="shared" si="30"/>
        <v>270.05384642617008</v>
      </c>
      <c r="FW37" s="87">
        <f t="shared" si="30"/>
        <v>142.92683207840582</v>
      </c>
      <c r="FX37" s="87">
        <f t="shared" si="30"/>
        <v>222.5183305204356</v>
      </c>
      <c r="FY37" s="87">
        <f t="shared" si="30"/>
        <v>609.7350026930726</v>
      </c>
      <c r="FZ37" s="87">
        <f t="shared" si="30"/>
        <v>476.38226852149393</v>
      </c>
      <c r="GA37" s="87">
        <f t="shared" si="30"/>
        <v>348.07421018678008</v>
      </c>
      <c r="GB37" s="87">
        <f t="shared" si="30"/>
        <v>351.32738504484104</v>
      </c>
      <c r="GC37" s="87">
        <f t="shared" si="30"/>
        <v>151.15672736978922</v>
      </c>
      <c r="GD37" s="87">
        <f t="shared" si="30"/>
        <v>186.48793449579671</v>
      </c>
      <c r="GE37" s="87">
        <f t="shared" si="30"/>
        <v>815.68907477202333</v>
      </c>
      <c r="GF37" s="87">
        <f t="shared" si="30"/>
        <v>186.30386400439622</v>
      </c>
      <c r="GG37" s="87">
        <f t="shared" si="27"/>
        <v>182.62531427679593</v>
      </c>
      <c r="GH37" s="87">
        <f t="shared" si="27"/>
        <v>359.84903315616026</v>
      </c>
      <c r="GI37" s="87">
        <f t="shared" si="27"/>
        <v>196.24715025049028</v>
      </c>
      <c r="GJ37" s="87">
        <f t="shared" si="27"/>
        <v>99.030304443968333</v>
      </c>
      <c r="GK37" s="87">
        <f t="shared" si="27"/>
        <v>199.8220246369259</v>
      </c>
      <c r="GL37" s="87">
        <f t="shared" si="27"/>
        <v>210.40781495887208</v>
      </c>
      <c r="GM37" s="87">
        <f t="shared" si="27"/>
        <v>164.6885576947347</v>
      </c>
      <c r="GN37" s="87">
        <f t="shared" si="27"/>
        <v>150.58573975888791</v>
      </c>
      <c r="GO37" s="87">
        <f t="shared" si="27"/>
        <v>216.34965985431404</v>
      </c>
      <c r="GP37" s="87">
        <f t="shared" si="27"/>
        <v>346.62324103936794</v>
      </c>
      <c r="GQ37" s="87">
        <f t="shared" si="27"/>
        <v>246.65318143655975</v>
      </c>
      <c r="GR37" s="87">
        <f t="shared" si="27"/>
        <v>228.99760194943607</v>
      </c>
      <c r="GS37" s="87">
        <f t="shared" si="27"/>
        <v>208.0582899290244</v>
      </c>
      <c r="GT37" s="87">
        <f t="shared" si="27"/>
        <v>209.02680124195922</v>
      </c>
      <c r="GU37" s="87">
        <f t="shared" si="27"/>
        <v>136.94464359866276</v>
      </c>
      <c r="GV37" s="87">
        <f t="shared" si="27"/>
        <v>145.31513335584026</v>
      </c>
      <c r="GW37" s="87">
        <f t="shared" si="31"/>
        <v>176.04069158446646</v>
      </c>
      <c r="GX37" s="87">
        <f t="shared" si="31"/>
        <v>734.76093207921349</v>
      </c>
      <c r="GY37" s="87">
        <f t="shared" si="31"/>
        <v>205.7851835923471</v>
      </c>
      <c r="GZ37" s="87">
        <f t="shared" si="31"/>
        <v>175.89286139458966</v>
      </c>
      <c r="HA37" s="87">
        <f t="shared" si="31"/>
        <v>171.64290776660414</v>
      </c>
      <c r="HB37" s="87">
        <f t="shared" si="31"/>
        <v>219.51536075256405</v>
      </c>
      <c r="HC37" s="87">
        <f t="shared" si="31"/>
        <v>200.66019364502941</v>
      </c>
      <c r="HD37" s="87">
        <f t="shared" si="31"/>
        <v>169.41336122353414</v>
      </c>
      <c r="HE37" s="87">
        <f t="shared" si="31"/>
        <v>353.52118034164272</v>
      </c>
      <c r="HF37" s="87">
        <f t="shared" si="31"/>
        <v>93.170697909124002</v>
      </c>
      <c r="HG37" s="87">
        <f t="shared" si="31"/>
        <v>195.99139102886596</v>
      </c>
      <c r="HH37" s="87">
        <f t="shared" si="31"/>
        <v>231.36900306651827</v>
      </c>
      <c r="HI37" s="87">
        <f t="shared" si="31"/>
        <v>198.70106366851155</v>
      </c>
      <c r="HL37" s="12">
        <v>56.481000000000002</v>
      </c>
      <c r="HM37" s="12">
        <v>7.68</v>
      </c>
      <c r="HN37" s="12">
        <v>11183.86</v>
      </c>
      <c r="HO37" s="12">
        <v>77808.7</v>
      </c>
      <c r="HP37" s="12">
        <v>1091.181</v>
      </c>
      <c r="HQ37" s="12">
        <v>97.215999999999994</v>
      </c>
      <c r="HU37" s="103">
        <f t="shared" si="10"/>
        <v>3.7069999999999936</v>
      </c>
      <c r="HV37" s="103">
        <f t="shared" si="10"/>
        <v>10.125000000000007</v>
      </c>
      <c r="HW37" s="103">
        <f t="shared" si="10"/>
        <v>2.4380000000000068</v>
      </c>
      <c r="HX37" s="103">
        <f t="shared" si="10"/>
        <v>1.8369999999999997</v>
      </c>
      <c r="HY37" s="103">
        <f t="shared" si="10"/>
        <v>7.8049999999999953</v>
      </c>
      <c r="HZ37" s="103">
        <f t="shared" si="10"/>
        <v>2.8650000000000064</v>
      </c>
      <c r="IA37" s="103">
        <f t="shared" si="10"/>
        <v>4.1269999999999918</v>
      </c>
      <c r="IB37" s="103">
        <f t="shared" si="10"/>
        <v>0.76700000000000657</v>
      </c>
      <c r="IC37" s="103">
        <f t="shared" si="10"/>
        <v>7.5280000000000014</v>
      </c>
      <c r="ID37" s="103">
        <f t="shared" si="10"/>
        <v>1.5419999999999989</v>
      </c>
      <c r="IE37" s="103">
        <f t="shared" si="10"/>
        <v>3.0899999999999928</v>
      </c>
      <c r="IF37" s="103">
        <f t="shared" si="10"/>
        <v>5.8289999999999953</v>
      </c>
      <c r="IG37" s="103">
        <f t="shared" si="10"/>
        <v>4.4950000000000045</v>
      </c>
      <c r="IH37" s="103">
        <f t="shared" si="10"/>
        <v>5.3600000000000092</v>
      </c>
      <c r="II37" s="103">
        <f t="shared" si="10"/>
        <v>-1.2510000000000021</v>
      </c>
      <c r="IJ37" s="103">
        <f t="shared" si="10"/>
        <v>2.4350000000000094</v>
      </c>
      <c r="IK37" s="103">
        <f t="shared" si="28"/>
        <v>1.868000000000003</v>
      </c>
      <c r="IL37" s="103">
        <f t="shared" si="23"/>
        <v>3.5250000000000004</v>
      </c>
      <c r="IM37" s="103">
        <f t="shared" si="23"/>
        <v>2.1060000000000079</v>
      </c>
      <c r="IN37" s="103">
        <f t="shared" si="23"/>
        <v>2.4440000000000017</v>
      </c>
      <c r="IO37" s="103">
        <f t="shared" si="23"/>
        <v>3.1859999999999999</v>
      </c>
      <c r="IP37" s="103">
        <f t="shared" si="23"/>
        <v>1.8369999999999997</v>
      </c>
      <c r="IQ37" s="103">
        <f t="shared" si="23"/>
        <v>4.1849999999999943</v>
      </c>
      <c r="IR37" s="103">
        <f t="shared" si="23"/>
        <v>-5.479000000000001</v>
      </c>
      <c r="IS37" s="103">
        <f t="shared" si="23"/>
        <v>2.8059999999999974</v>
      </c>
      <c r="IT37" s="103">
        <f t="shared" si="23"/>
        <v>3.7309999999999954</v>
      </c>
      <c r="IU37" s="103">
        <f t="shared" si="23"/>
        <v>1.1220000000000008</v>
      </c>
      <c r="IV37" s="103">
        <f t="shared" si="23"/>
        <v>-2.8329999999999966</v>
      </c>
      <c r="IW37" s="103">
        <f t="shared" si="23"/>
        <v>10.260000000000002</v>
      </c>
      <c r="IX37" s="103">
        <f t="shared" si="23"/>
        <v>6.3779999999999948</v>
      </c>
      <c r="IY37" s="103">
        <f t="shared" si="23"/>
        <v>1.7549999999999955</v>
      </c>
      <c r="IZ37" s="103">
        <f t="shared" si="23"/>
        <v>5.6850000000000067</v>
      </c>
      <c r="JA37" s="103">
        <f t="shared" si="23"/>
        <v>1.713000000000009</v>
      </c>
      <c r="JB37" s="103">
        <f t="shared" si="24"/>
        <v>4.0980000000000016</v>
      </c>
      <c r="JC37" s="103">
        <f t="shared" si="24"/>
        <v>6.8049999999999944</v>
      </c>
      <c r="JD37" s="103">
        <f t="shared" si="24"/>
        <v>-4.4709999999999912</v>
      </c>
      <c r="JE37" s="103">
        <f t="shared" si="24"/>
        <v>1.652000000000009</v>
      </c>
      <c r="JF37" s="103">
        <f t="shared" si="24"/>
        <v>3.7600000000000078</v>
      </c>
      <c r="JG37" s="103">
        <f t="shared" si="24"/>
        <v>5.1180000000000003</v>
      </c>
      <c r="JH37" s="103">
        <f t="shared" si="24"/>
        <v>7.0999999999999952</v>
      </c>
      <c r="JI37" s="103">
        <f t="shared" si="24"/>
        <v>1.3409999999999922</v>
      </c>
      <c r="JJ37" s="103">
        <f t="shared" si="24"/>
        <v>1.7679999999999918</v>
      </c>
      <c r="JK37" s="103">
        <f t="shared" si="24"/>
        <v>4.4100000000000028</v>
      </c>
      <c r="JL37" s="103">
        <f t="shared" si="24"/>
        <v>3.3590000000000009</v>
      </c>
      <c r="JM37" s="103">
        <f t="shared" si="24"/>
        <v>0.70200000000000262</v>
      </c>
      <c r="JN37" s="103">
        <f t="shared" si="24"/>
        <v>5.8280000000000109</v>
      </c>
      <c r="JO37" s="103">
        <f t="shared" si="24"/>
        <v>11.09500000000001</v>
      </c>
      <c r="JP37" s="103">
        <f t="shared" si="24"/>
        <v>8.3320000000000061</v>
      </c>
      <c r="JQ37" s="103">
        <f t="shared" si="24"/>
        <v>3.7409999999999943</v>
      </c>
      <c r="JR37" s="103">
        <f t="shared" si="25"/>
        <v>1.7379999999999951</v>
      </c>
      <c r="JS37" s="103">
        <f t="shared" si="25"/>
        <v>-3.9009999999999989</v>
      </c>
      <c r="JT37" s="103">
        <f t="shared" si="25"/>
        <v>4.5029999999999903</v>
      </c>
      <c r="JU37" s="103">
        <f t="shared" si="25"/>
        <v>0.73099999999999277</v>
      </c>
      <c r="JV37" s="103">
        <f t="shared" si="25"/>
        <v>14.52</v>
      </c>
      <c r="JW37" s="103">
        <f t="shared" si="25"/>
        <v>5.871000000000004</v>
      </c>
      <c r="JX37" s="103">
        <f t="shared" si="25"/>
        <v>1.3439999999999896</v>
      </c>
      <c r="JY37" s="103">
        <f t="shared" si="25"/>
        <v>3.0399999999999983</v>
      </c>
      <c r="JZ37" s="103">
        <f t="shared" si="25"/>
        <v>0.16799999999999038</v>
      </c>
      <c r="KA37" s="103">
        <f t="shared" si="25"/>
        <v>5.9520000000000017</v>
      </c>
      <c r="KB37" s="103">
        <f t="shared" si="25"/>
        <v>3.2000000000000028</v>
      </c>
      <c r="KC37" s="103">
        <f t="shared" si="25"/>
        <v>8.4270000000000067</v>
      </c>
      <c r="KD37" s="103">
        <f t="shared" si="25"/>
        <v>4.0999999999999925</v>
      </c>
      <c r="KE37" s="103">
        <f t="shared" si="25"/>
        <v>2.130999999999994</v>
      </c>
      <c r="KF37" s="103">
        <f t="shared" si="25"/>
        <v>2.7090000000000058</v>
      </c>
      <c r="KG37" s="103">
        <f t="shared" si="25"/>
        <v>7.8030000000000044</v>
      </c>
      <c r="KH37" s="103" t="e">
        <f t="shared" si="26"/>
        <v>#DIV/0!</v>
      </c>
      <c r="KI37" s="103" t="e">
        <f t="shared" si="26"/>
        <v>#DIV/0!</v>
      </c>
      <c r="KJ37" s="103">
        <f t="shared" si="26"/>
        <v>3.5246893214560648</v>
      </c>
      <c r="KK37" s="103">
        <f t="shared" si="26"/>
        <v>5.5379964270990678</v>
      </c>
      <c r="KL37" s="103">
        <f t="shared" si="26"/>
        <v>7.3345008729674976</v>
      </c>
      <c r="KM37" s="103">
        <f t="shared" si="26"/>
        <v>4.5034893278678823</v>
      </c>
    </row>
    <row r="38" spans="1:299" x14ac:dyDescent="0.25">
      <c r="A38" s="12">
        <v>2011</v>
      </c>
      <c r="B38" s="135">
        <f>+'CIT.34'!B108+PIT.35!B108+VAT.36!B108</f>
        <v>26.470443754523124</v>
      </c>
      <c r="C38" s="135">
        <f>+'CIT.34'!C108+PIT.35!C108+VAT.36!C108</f>
        <v>34.553481876580612</v>
      </c>
      <c r="D38" s="135">
        <f>+'CIT.34'!D108+PIT.35!D108+VAT.36!D108</f>
        <v>35.192034701146355</v>
      </c>
      <c r="E38" s="145" t="e">
        <f>+'CIT.34'!E108+PIT.35!E108+VAT.36!E108</f>
        <v>#N/A</v>
      </c>
      <c r="F38" s="135">
        <f>+'CIT.34'!F108+PIT.35!F108+VAT.36!F108</f>
        <v>38.659916808732213</v>
      </c>
      <c r="G38" s="135">
        <f>+'CIT.34'!G108+PIT.35!G108+VAT.36!G108</f>
        <v>17.372150298911176</v>
      </c>
      <c r="H38" s="145" t="e">
        <f>+'CIT.34'!H108+PIT.35!H108+VAT.36!H108</f>
        <v>#VALUE!</v>
      </c>
      <c r="I38" s="135">
        <f>+'CIT.34'!I108+PIT.35!I108+VAT.36!I108</f>
        <v>31.358043928270785</v>
      </c>
      <c r="J38" s="135">
        <f>+'CIT.34'!J108+PIT.35!J108+VAT.36!J108</f>
        <v>23.20088383371089</v>
      </c>
      <c r="K38" s="135">
        <f>+'CIT.34'!K108+PIT.35!K108+VAT.36!K108</f>
        <v>21.496133351647643</v>
      </c>
      <c r="L38" s="135">
        <f>+'CIT.34'!L108+PIT.35!L108+VAT.36!L108</f>
        <v>23.99788430734354</v>
      </c>
      <c r="M38" s="135">
        <f>+'CIT.34'!M108+PIT.35!M108+VAT.36!M108</f>
        <v>18.123108978280499</v>
      </c>
      <c r="N38" s="135">
        <f>+'CIT.34'!N108+PIT.35!N108+VAT.36!N108</f>
        <v>45.252251605429855</v>
      </c>
      <c r="O38" s="145" t="e">
        <f>+'CIT.34'!O108+PIT.35!O108+VAT.36!O108</f>
        <v>#VALUE!</v>
      </c>
      <c r="P38" s="135">
        <f>+'CIT.34'!P108+PIT.35!P108+VAT.36!P108</f>
        <v>30.994065011685514</v>
      </c>
      <c r="Q38" s="135">
        <f>+'CIT.34'!Q108+PIT.35!Q108+VAT.36!Q108</f>
        <v>32.994474692943591</v>
      </c>
      <c r="R38" s="135">
        <f>+'CIT.34'!R108+PIT.35!R108+VAT.36!R108</f>
        <v>28.903519132155523</v>
      </c>
      <c r="S38" s="135">
        <f>+'CIT.34'!S108+PIT.35!S108+VAT.36!S108</f>
        <v>21.824863553893259</v>
      </c>
      <c r="T38" s="135">
        <f>+'CIT.34'!T108+PIT.35!T108+VAT.36!T108</f>
        <v>34.82731336751592</v>
      </c>
      <c r="U38" s="135">
        <f>+'CIT.34'!U108+PIT.35!U108+VAT.36!U108</f>
        <v>33.346152187250532</v>
      </c>
      <c r="V38" s="135">
        <f>+'CIT.34'!V108+PIT.35!V108+VAT.36!V108</f>
        <v>21.448231330428065</v>
      </c>
      <c r="W38" s="135">
        <f>+'CIT.34'!W108+PIT.35!W108+VAT.36!W108</f>
        <v>22.85021153979843</v>
      </c>
      <c r="X38" s="135">
        <f>+'CIT.34'!X108+PIT.35!X108+VAT.36!X108</f>
        <v>18.779326822312431</v>
      </c>
      <c r="Y38" s="135">
        <f>+'CIT.34'!Y108+PIT.35!Y108+VAT.36!Y108</f>
        <v>28.491371886456783</v>
      </c>
      <c r="Z38" s="135">
        <f>+'CIT.34'!Z108+PIT.35!Z108+VAT.36!Z108</f>
        <v>23.366253635613216</v>
      </c>
      <c r="AA38" s="135">
        <f>+'CIT.34'!AA108+PIT.35!AA108+VAT.36!AA108</f>
        <v>25.388872320400708</v>
      </c>
      <c r="AB38" s="135">
        <f>+'CIT.34'!AB108+PIT.35!AB108+VAT.36!AB108</f>
        <v>31.469132146762227</v>
      </c>
      <c r="AC38" s="135">
        <f>+'CIT.34'!AC108+PIT.35!AC108+VAT.36!AC108</f>
        <v>23.672089461681495</v>
      </c>
      <c r="AD38" s="135">
        <f>+'CIT.34'!AD108+PIT.35!AD108+VAT.36!AD108</f>
        <v>23.20155950085956</v>
      </c>
      <c r="AE38" s="135">
        <f>+'CIT.34'!AE108+PIT.35!AE108+VAT.36!AE108</f>
        <v>31.410854526369889</v>
      </c>
      <c r="AF38" s="145" t="e">
        <f>+'CIT.34'!AF108+PIT.35!AF108+VAT.36!AF108</f>
        <v>#N/A</v>
      </c>
      <c r="AG38" s="135">
        <f>+'CIT.34'!AG108+PIT.35!AG108+VAT.36!AG108</f>
        <v>28.479988014486231</v>
      </c>
      <c r="AH38" s="135">
        <f>+'CIT.34'!AH108+PIT.35!AH108+VAT.36!AH108</f>
        <v>33.004063922308688</v>
      </c>
      <c r="AI38" s="135">
        <f>+'CIT.34'!AI108+PIT.35!AI108+VAT.36!AI108</f>
        <v>40.836726372859388</v>
      </c>
      <c r="AJ38" s="145" t="e">
        <f>+'CIT.34'!AJ108+PIT.35!AJ108+VAT.36!AJ108</f>
        <v>#N/A</v>
      </c>
      <c r="AK38" s="135">
        <f>+'CIT.34'!AK108+PIT.35!AK108+VAT.36!AK108</f>
        <v>36.132275473677211</v>
      </c>
      <c r="AL38" s="135">
        <f>+'CIT.34'!AL108+PIT.35!AL108+VAT.36!AL108</f>
        <v>35</v>
      </c>
      <c r="AM38" s="135">
        <f>+'CIT.34'!AM108+PIT.35!AM108+VAT.36!AM108</f>
        <v>23.107538253847302</v>
      </c>
      <c r="AN38" s="145" t="e">
        <f>+'CIT.34'!AN108+PIT.35!AN108+VAT.36!AN108</f>
        <v>#VALUE!</v>
      </c>
      <c r="AO38" s="145" t="e">
        <f>+'CIT.34'!AO108+PIT.35!AO108+VAT.36!AO108</f>
        <v>#N/A</v>
      </c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I38" s="135">
        <v>2.5449999999999999</v>
      </c>
      <c r="CJ38" s="135">
        <v>6.0039999999999996</v>
      </c>
      <c r="CK38" s="135">
        <v>2.8279999999999998</v>
      </c>
      <c r="CL38" s="135">
        <v>2.923</v>
      </c>
      <c r="CM38" s="135">
        <v>5.29</v>
      </c>
      <c r="CN38" s="135">
        <v>1.694</v>
      </c>
      <c r="CO38" s="135">
        <v>5.2039999999999997</v>
      </c>
      <c r="CP38" s="135">
        <v>0.90800000000000003</v>
      </c>
      <c r="CQ38" s="135">
        <v>3.9740000000000002</v>
      </c>
      <c r="CR38" s="135">
        <v>2.101</v>
      </c>
      <c r="CS38" s="135">
        <v>3.1459999999999999</v>
      </c>
      <c r="CT38" s="135">
        <v>6.125</v>
      </c>
      <c r="CU38" s="135">
        <v>6.9480000000000004</v>
      </c>
      <c r="CV38" s="135">
        <v>4.4029999999999996</v>
      </c>
      <c r="CW38" s="135">
        <v>-8.5000000000000006E-2</v>
      </c>
      <c r="CX38" s="135">
        <v>1.76</v>
      </c>
      <c r="CY38" s="135">
        <v>1.3360000000000001</v>
      </c>
      <c r="CZ38" s="135">
        <v>7.8680000000000003</v>
      </c>
      <c r="DA38" s="135">
        <v>3.8119999999999998</v>
      </c>
      <c r="DB38" s="135">
        <v>7.2629999999999999</v>
      </c>
      <c r="DC38" s="135">
        <v>2.5470000000000002</v>
      </c>
      <c r="DD38" s="135">
        <v>2.238</v>
      </c>
      <c r="DE38" s="135">
        <v>3.9140000000000001</v>
      </c>
      <c r="DF38" s="135">
        <v>-10.148999999999999</v>
      </c>
      <c r="DG38" s="135">
        <v>4.4450000000000003</v>
      </c>
      <c r="DH38" s="135">
        <v>3.8359999999999999</v>
      </c>
      <c r="DI38" s="135">
        <v>1.9370000000000001</v>
      </c>
      <c r="DJ38" s="135">
        <v>1.8460000000000001</v>
      </c>
      <c r="DK38" s="135">
        <v>6.6379999999999999</v>
      </c>
      <c r="DL38" s="135">
        <v>6.17</v>
      </c>
      <c r="DM38" s="135">
        <v>1.0680000000000001</v>
      </c>
      <c r="DN38" s="135">
        <v>5.5419999999999998</v>
      </c>
      <c r="DO38" s="135">
        <v>0.70699999999999996</v>
      </c>
      <c r="DP38" s="135">
        <v>2.4E-2</v>
      </c>
      <c r="DQ38" s="135">
        <v>3.6859999999999999</v>
      </c>
      <c r="DR38" s="135">
        <v>2.5640000000000001</v>
      </c>
      <c r="DS38" s="135">
        <v>6.0389999999999997</v>
      </c>
      <c r="DT38" s="135">
        <v>1.0449999999999999</v>
      </c>
      <c r="DU38" s="135">
        <v>3.6629999999999998</v>
      </c>
      <c r="DV38" s="135">
        <v>5.8179999999999996</v>
      </c>
      <c r="DW38" s="135">
        <v>1.55</v>
      </c>
      <c r="DX38" s="135">
        <v>1.8220000000000001</v>
      </c>
      <c r="DY38" s="135">
        <v>6.3170000000000002</v>
      </c>
      <c r="DZ38" s="135">
        <v>2.34</v>
      </c>
      <c r="EA38" s="135">
        <v>0.98099999999999998</v>
      </c>
      <c r="EB38" s="135">
        <v>11.314</v>
      </c>
      <c r="EC38" s="135">
        <v>4.2859999999999996</v>
      </c>
      <c r="ED38" s="135">
        <v>6.327</v>
      </c>
      <c r="EE38" s="135">
        <v>4.758</v>
      </c>
      <c r="EF38" s="135">
        <v>-1.696</v>
      </c>
      <c r="EG38" s="135">
        <v>1.9059999999999999</v>
      </c>
      <c r="EH38" s="135">
        <v>5.0659999999999998</v>
      </c>
      <c r="EI38" s="135">
        <v>2.036</v>
      </c>
      <c r="EJ38" s="135">
        <v>6.2149999999999999</v>
      </c>
      <c r="EK38" s="135">
        <v>2.847</v>
      </c>
      <c r="EL38" s="135">
        <v>0.86099999999999999</v>
      </c>
      <c r="EM38" s="135">
        <v>3.169</v>
      </c>
      <c r="EN38" s="135">
        <v>-0.81399999999999995</v>
      </c>
      <c r="EO38" s="135">
        <v>3.1949999999999998</v>
      </c>
      <c r="EP38" s="135">
        <v>1.919</v>
      </c>
      <c r="EQ38" s="135">
        <v>11.2</v>
      </c>
      <c r="ER38" s="135">
        <v>5.46</v>
      </c>
      <c r="ES38" s="135">
        <v>1.458</v>
      </c>
      <c r="ET38" s="135">
        <v>1.55</v>
      </c>
      <c r="EU38" s="135">
        <v>5.1619999999999999</v>
      </c>
      <c r="EW38" s="87">
        <f t="shared" si="29"/>
        <v>221.60735523859782</v>
      </c>
      <c r="EX38" s="87">
        <f t="shared" si="29"/>
        <v>198.87971059758539</v>
      </c>
      <c r="EY38" s="87">
        <f t="shared" si="29"/>
        <v>268.96302300636575</v>
      </c>
      <c r="EZ38" s="87">
        <f t="shared" si="29"/>
        <v>189.63751399430586</v>
      </c>
      <c r="FA38" s="87">
        <f t="shared" si="29"/>
        <v>229.26028320175394</v>
      </c>
      <c r="FB38" s="87">
        <f t="shared" si="29"/>
        <v>183.26627674281758</v>
      </c>
      <c r="FC38" s="87">
        <f t="shared" si="29"/>
        <v>224.68212923140689</v>
      </c>
      <c r="FD38" s="87">
        <f t="shared" si="29"/>
        <v>194.24939657620374</v>
      </c>
      <c r="FE38" s="87">
        <f t="shared" si="29"/>
        <v>224.08653161376179</v>
      </c>
      <c r="FF38" s="87">
        <f t="shared" si="29"/>
        <v>105.57039237046045</v>
      </c>
      <c r="FG38" s="87">
        <f t="shared" si="29"/>
        <v>213.28090564250033</v>
      </c>
      <c r="FH38" s="87">
        <f t="shared" si="29"/>
        <v>392.94020651209865</v>
      </c>
      <c r="FI38" s="87">
        <f t="shared" si="29"/>
        <v>290.44477846416686</v>
      </c>
      <c r="FJ38" s="87">
        <f t="shared" si="29"/>
        <v>329.58283859833585</v>
      </c>
      <c r="FK38" s="87">
        <f t="shared" si="29"/>
        <v>171.06873874214955</v>
      </c>
      <c r="FL38" s="87">
        <f t="shared" si="29"/>
        <v>145.63393798666425</v>
      </c>
      <c r="FM38" s="87">
        <f t="shared" si="32"/>
        <v>175.09259270784713</v>
      </c>
      <c r="FN38" s="87">
        <f t="shared" si="32"/>
        <v>248.31167125420652</v>
      </c>
      <c r="FO38" s="87">
        <f t="shared" si="32"/>
        <v>170.99112810593601</v>
      </c>
      <c r="FP38" s="87">
        <f t="shared" si="32"/>
        <v>207.52924266990698</v>
      </c>
      <c r="FQ38" s="87">
        <f t="shared" si="32"/>
        <v>208.34787782229887</v>
      </c>
      <c r="FR38" s="87">
        <f t="shared" si="32"/>
        <v>182.17162523396442</v>
      </c>
      <c r="FS38" s="87">
        <f t="shared" si="32"/>
        <v>171.83316321984577</v>
      </c>
      <c r="FT38" s="87">
        <f t="shared" si="32"/>
        <v>150.09133075666912</v>
      </c>
      <c r="FU38" s="87">
        <f t="shared" si="30"/>
        <v>227.86288087118234</v>
      </c>
      <c r="FV38" s="87">
        <f t="shared" si="30"/>
        <v>280.41311197507792</v>
      </c>
      <c r="FW38" s="87">
        <f t="shared" si="30"/>
        <v>145.69532481576456</v>
      </c>
      <c r="FX38" s="87">
        <f t="shared" si="30"/>
        <v>226.62601890184283</v>
      </c>
      <c r="FY38" s="87">
        <f t="shared" si="30"/>
        <v>650.20921217183877</v>
      </c>
      <c r="FZ38" s="87">
        <f t="shared" si="30"/>
        <v>505.77505448927013</v>
      </c>
      <c r="GA38" s="87">
        <f t="shared" si="30"/>
        <v>351.7916427515749</v>
      </c>
      <c r="GB38" s="87">
        <f t="shared" si="30"/>
        <v>370.79794872402613</v>
      </c>
      <c r="GC38" s="87">
        <f t="shared" si="30"/>
        <v>152.22540543229363</v>
      </c>
      <c r="GD38" s="87">
        <f t="shared" si="30"/>
        <v>186.53269160007571</v>
      </c>
      <c r="GE38" s="87">
        <f t="shared" si="30"/>
        <v>845.75537406811998</v>
      </c>
      <c r="GF38" s="87">
        <f t="shared" si="30"/>
        <v>191.08069507746896</v>
      </c>
      <c r="GG38" s="87">
        <f t="shared" si="27"/>
        <v>193.65405700597162</v>
      </c>
      <c r="GH38" s="87">
        <f t="shared" si="27"/>
        <v>363.60945555264215</v>
      </c>
      <c r="GI38" s="87">
        <f t="shared" si="27"/>
        <v>203.43568336416573</v>
      </c>
      <c r="GJ38" s="87">
        <f t="shared" si="27"/>
        <v>104.7918875565184</v>
      </c>
      <c r="GK38" s="87">
        <f t="shared" si="27"/>
        <v>202.91926601879828</v>
      </c>
      <c r="GL38" s="87">
        <f t="shared" si="27"/>
        <v>214.24144534742271</v>
      </c>
      <c r="GM38" s="87">
        <f t="shared" si="27"/>
        <v>175.09193388431109</v>
      </c>
      <c r="GN38" s="87">
        <f t="shared" si="27"/>
        <v>154.10944606924591</v>
      </c>
      <c r="GO38" s="87">
        <f t="shared" si="27"/>
        <v>218.47205001748489</v>
      </c>
      <c r="GP38" s="87">
        <f t="shared" si="27"/>
        <v>385.84019453056203</v>
      </c>
      <c r="GQ38" s="87">
        <f t="shared" si="27"/>
        <v>257.22473679293068</v>
      </c>
      <c r="GR38" s="87">
        <f t="shared" si="27"/>
        <v>243.48628022477689</v>
      </c>
      <c r="GS38" s="87">
        <f t="shared" si="27"/>
        <v>217.95770336384737</v>
      </c>
      <c r="GT38" s="87">
        <f t="shared" si="27"/>
        <v>205.48170669289559</v>
      </c>
      <c r="GU38" s="87">
        <f t="shared" si="27"/>
        <v>139.55480850565328</v>
      </c>
      <c r="GV38" s="87">
        <f t="shared" si="27"/>
        <v>152.67679801164712</v>
      </c>
      <c r="GW38" s="87">
        <f t="shared" si="31"/>
        <v>179.62488006512618</v>
      </c>
      <c r="GX38" s="87">
        <f t="shared" si="31"/>
        <v>780.4263240079365</v>
      </c>
      <c r="GY38" s="87">
        <f t="shared" si="31"/>
        <v>211.64388776922121</v>
      </c>
      <c r="GZ38" s="87">
        <f t="shared" si="31"/>
        <v>177.40729893119709</v>
      </c>
      <c r="HA38" s="87">
        <f t="shared" si="31"/>
        <v>177.08227151372782</v>
      </c>
      <c r="HB38" s="87">
        <f t="shared" si="31"/>
        <v>217.72850571603817</v>
      </c>
      <c r="HC38" s="87">
        <f t="shared" si="31"/>
        <v>207.07128683198809</v>
      </c>
      <c r="HD38" s="87">
        <f t="shared" si="31"/>
        <v>172.66440362541377</v>
      </c>
      <c r="HE38" s="87">
        <f t="shared" si="31"/>
        <v>393.11555253990673</v>
      </c>
      <c r="HF38" s="87">
        <f t="shared" si="31"/>
        <v>98.257818014962169</v>
      </c>
      <c r="HG38" s="87">
        <f t="shared" si="31"/>
        <v>198.84894551006684</v>
      </c>
      <c r="HH38" s="87">
        <f t="shared" si="31"/>
        <v>234.95522261404932</v>
      </c>
      <c r="HI38" s="87">
        <f t="shared" si="31"/>
        <v>208.95801257508012</v>
      </c>
      <c r="HL38" s="12">
        <v>60.924999999999997</v>
      </c>
      <c r="HM38" s="12">
        <v>7.7160000000000002</v>
      </c>
      <c r="HN38" s="12">
        <v>11615.36</v>
      </c>
      <c r="HO38" s="12">
        <v>81750.600000000006</v>
      </c>
      <c r="HP38" s="12">
        <v>1213.394</v>
      </c>
      <c r="HQ38" s="12">
        <v>102.626</v>
      </c>
      <c r="HU38" s="103">
        <f t="shared" si="10"/>
        <v>2.5449999999999973</v>
      </c>
      <c r="HV38" s="103">
        <f t="shared" ref="HU38:IJ48" si="33">+(EX38/EX37-1)*100</f>
        <v>6.0040000000000093</v>
      </c>
      <c r="HW38" s="103">
        <f t="shared" si="33"/>
        <v>2.8280000000000083</v>
      </c>
      <c r="HX38" s="103">
        <f t="shared" si="33"/>
        <v>2.9230000000000089</v>
      </c>
      <c r="HY38" s="103">
        <f t="shared" si="33"/>
        <v>5.2899999999999947</v>
      </c>
      <c r="HZ38" s="103">
        <f t="shared" si="33"/>
        <v>1.6939999999999955</v>
      </c>
      <c r="IA38" s="103">
        <f t="shared" si="33"/>
        <v>5.2040000000000086</v>
      </c>
      <c r="IB38" s="103">
        <f t="shared" si="33"/>
        <v>0.9079999999999977</v>
      </c>
      <c r="IC38" s="103">
        <f t="shared" si="33"/>
        <v>3.9740000000000109</v>
      </c>
      <c r="ID38" s="103">
        <f t="shared" si="33"/>
        <v>2.1009999999999973</v>
      </c>
      <c r="IE38" s="103">
        <f t="shared" si="33"/>
        <v>3.1460000000000043</v>
      </c>
      <c r="IF38" s="103">
        <f t="shared" si="33"/>
        <v>6.1250000000000027</v>
      </c>
      <c r="IG38" s="103">
        <f t="shared" si="33"/>
        <v>6.9479999999999986</v>
      </c>
      <c r="IH38" s="103">
        <f t="shared" si="33"/>
        <v>4.4030000000000014</v>
      </c>
      <c r="II38" s="103">
        <f t="shared" si="33"/>
        <v>-8.5000000000012843E-2</v>
      </c>
      <c r="IJ38" s="103">
        <f t="shared" si="33"/>
        <v>1.760000000000006</v>
      </c>
      <c r="IK38" s="103">
        <f t="shared" si="28"/>
        <v>1.3360000000000039</v>
      </c>
      <c r="IL38" s="103">
        <f t="shared" si="23"/>
        <v>7.8680000000000083</v>
      </c>
      <c r="IM38" s="103">
        <f t="shared" si="23"/>
        <v>3.8119999999999932</v>
      </c>
      <c r="IN38" s="103">
        <f t="shared" si="23"/>
        <v>7.2629999999999972</v>
      </c>
      <c r="IO38" s="103">
        <f t="shared" si="23"/>
        <v>2.5470000000000104</v>
      </c>
      <c r="IP38" s="103">
        <f t="shared" si="23"/>
        <v>2.2380000000000067</v>
      </c>
      <c r="IQ38" s="103">
        <f t="shared" si="23"/>
        <v>3.9139999999999953</v>
      </c>
      <c r="IR38" s="103">
        <f t="shared" si="23"/>
        <v>-10.148999999999987</v>
      </c>
      <c r="IS38" s="103">
        <f t="shared" si="23"/>
        <v>4.4450000000000101</v>
      </c>
      <c r="IT38" s="103">
        <f t="shared" si="23"/>
        <v>3.835999999999995</v>
      </c>
      <c r="IU38" s="103">
        <f t="shared" si="23"/>
        <v>1.9370000000000109</v>
      </c>
      <c r="IV38" s="103">
        <f t="shared" si="23"/>
        <v>1.8459999999999921</v>
      </c>
      <c r="IW38" s="103">
        <f t="shared" si="23"/>
        <v>6.6380000000000106</v>
      </c>
      <c r="IX38" s="103">
        <f t="shared" si="23"/>
        <v>6.1700000000000088</v>
      </c>
      <c r="IY38" s="103">
        <f t="shared" si="23"/>
        <v>1.0680000000000023</v>
      </c>
      <c r="IZ38" s="103">
        <f t="shared" si="23"/>
        <v>5.5420000000000025</v>
      </c>
      <c r="JA38" s="103">
        <f t="shared" si="23"/>
        <v>0.70699999999999097</v>
      </c>
      <c r="JB38" s="103">
        <f t="shared" si="24"/>
        <v>2.4000000000001798E-2</v>
      </c>
      <c r="JC38" s="103">
        <f t="shared" si="24"/>
        <v>3.6859999999999893</v>
      </c>
      <c r="JD38" s="103">
        <f t="shared" si="24"/>
        <v>2.5640000000000107</v>
      </c>
      <c r="JE38" s="103">
        <f t="shared" si="24"/>
        <v>6.0389999999999944</v>
      </c>
      <c r="JF38" s="103">
        <f t="shared" si="24"/>
        <v>1.045000000000007</v>
      </c>
      <c r="JG38" s="103">
        <f t="shared" si="24"/>
        <v>3.662999999999994</v>
      </c>
      <c r="JH38" s="103">
        <f t="shared" si="24"/>
        <v>5.8179999999999898</v>
      </c>
      <c r="JI38" s="103">
        <f t="shared" si="24"/>
        <v>1.5500000000000069</v>
      </c>
      <c r="JJ38" s="103">
        <f t="shared" si="24"/>
        <v>1.8219999999999903</v>
      </c>
      <c r="JK38" s="103">
        <f t="shared" si="24"/>
        <v>6.3169999999999948</v>
      </c>
      <c r="JL38" s="103">
        <f t="shared" si="24"/>
        <v>2.3400000000000087</v>
      </c>
      <c r="JM38" s="103">
        <f t="shared" si="24"/>
        <v>0.98100000000000964</v>
      </c>
      <c r="JN38" s="103">
        <f t="shared" si="24"/>
        <v>11.314000000000002</v>
      </c>
      <c r="JO38" s="103">
        <f t="shared" si="24"/>
        <v>4.2859999999999898</v>
      </c>
      <c r="JP38" s="103">
        <f t="shared" si="24"/>
        <v>6.3269999999999937</v>
      </c>
      <c r="JQ38" s="103">
        <f t="shared" si="24"/>
        <v>4.7579999999999956</v>
      </c>
      <c r="JR38" s="103">
        <f t="shared" si="25"/>
        <v>-1.6959999999999975</v>
      </c>
      <c r="JS38" s="103">
        <f t="shared" si="25"/>
        <v>1.9060000000000077</v>
      </c>
      <c r="JT38" s="103">
        <f t="shared" si="25"/>
        <v>5.0659999999999927</v>
      </c>
      <c r="JU38" s="103">
        <f t="shared" si="25"/>
        <v>2.0359999999999934</v>
      </c>
      <c r="JV38" s="103">
        <f t="shared" si="25"/>
        <v>6.2149999999999928</v>
      </c>
      <c r="JW38" s="103">
        <f t="shared" si="25"/>
        <v>2.8469999999999995</v>
      </c>
      <c r="JX38" s="103">
        <f t="shared" si="25"/>
        <v>0.86100000000000065</v>
      </c>
      <c r="JY38" s="103">
        <f t="shared" si="25"/>
        <v>3.1689999999999996</v>
      </c>
      <c r="JZ38" s="103">
        <f t="shared" si="25"/>
        <v>-0.81400000000000361</v>
      </c>
      <c r="KA38" s="103">
        <f t="shared" si="25"/>
        <v>3.1949999999999923</v>
      </c>
      <c r="KB38" s="103">
        <f t="shared" si="25"/>
        <v>1.919000000000004</v>
      </c>
      <c r="KC38" s="103">
        <f t="shared" si="25"/>
        <v>11.20000000000001</v>
      </c>
      <c r="KD38" s="103">
        <f t="shared" si="25"/>
        <v>5.4599999999999982</v>
      </c>
      <c r="KE38" s="103">
        <f t="shared" si="25"/>
        <v>1.4580000000000037</v>
      </c>
      <c r="KF38" s="103">
        <f t="shared" si="25"/>
        <v>1.5500000000000069</v>
      </c>
      <c r="KG38" s="103">
        <f t="shared" si="25"/>
        <v>5.1619999999999999</v>
      </c>
      <c r="KH38" s="103" t="e">
        <f t="shared" si="26"/>
        <v>#DIV/0!</v>
      </c>
      <c r="KI38" s="103" t="e">
        <f t="shared" si="26"/>
        <v>#DIV/0!</v>
      </c>
      <c r="KJ38" s="103">
        <f t="shared" si="26"/>
        <v>7.8681326463766466</v>
      </c>
      <c r="KK38" s="103">
        <f t="shared" si="26"/>
        <v>0.46874999999999556</v>
      </c>
      <c r="KL38" s="103">
        <f t="shared" si="26"/>
        <v>3.8582385687946807</v>
      </c>
      <c r="KM38" s="103">
        <f t="shared" si="26"/>
        <v>5.0661429891516008</v>
      </c>
    </row>
    <row r="39" spans="1:299" x14ac:dyDescent="0.25">
      <c r="A39" s="12">
        <v>2012</v>
      </c>
      <c r="B39" s="135">
        <f>+'CIT.34'!B109+PIT.35!B109+VAT.36!B109</f>
        <v>26.470443754523124</v>
      </c>
      <c r="C39" s="135">
        <f>+'CIT.34'!C109+PIT.35!C109+VAT.36!C109</f>
        <v>34.553481876580612</v>
      </c>
      <c r="D39" s="135">
        <f>+'CIT.34'!D109+PIT.35!D109+VAT.36!D109</f>
        <v>35.192034701146355</v>
      </c>
      <c r="E39" s="145" t="e">
        <f>+'CIT.34'!E109+PIT.35!E109+VAT.36!E109</f>
        <v>#N/A</v>
      </c>
      <c r="F39" s="135">
        <f>+'CIT.34'!F109+PIT.35!F109+VAT.36!F109</f>
        <v>38.659916808732213</v>
      </c>
      <c r="G39" s="135">
        <f>+'CIT.34'!G109+PIT.35!G109+VAT.36!G109</f>
        <v>17.372150298911176</v>
      </c>
      <c r="H39" s="145" t="e">
        <f>+'CIT.34'!H109+PIT.35!H109+VAT.36!H109</f>
        <v>#VALUE!</v>
      </c>
      <c r="I39" s="135">
        <f>+'CIT.34'!I109+PIT.35!I109+VAT.36!I109</f>
        <v>31.358043928270785</v>
      </c>
      <c r="J39" s="135">
        <f>+'CIT.34'!J109+PIT.35!J109+VAT.36!J109</f>
        <v>22.935428524924458</v>
      </c>
      <c r="K39" s="135">
        <f>+'CIT.34'!K109+PIT.35!K109+VAT.36!K109</f>
        <v>21.030832388655078</v>
      </c>
      <c r="L39" s="135">
        <f>+'CIT.34'!L109+PIT.35!L109+VAT.36!L109</f>
        <v>23.99788430734354</v>
      </c>
      <c r="M39" s="135">
        <f>+'CIT.34'!M109+PIT.35!M109+VAT.36!M109</f>
        <v>18.123108978280499</v>
      </c>
      <c r="N39" s="135">
        <f>+'CIT.34'!N109+PIT.35!N109+VAT.36!N109</f>
        <v>45.252251605429855</v>
      </c>
      <c r="O39" s="145" t="e">
        <f>+'CIT.34'!O109+PIT.35!O109+VAT.36!O109</f>
        <v>#VALUE!</v>
      </c>
      <c r="P39" s="135">
        <f>+'CIT.34'!P109+PIT.35!P109+VAT.36!P109</f>
        <v>32.755663262118233</v>
      </c>
      <c r="Q39" s="135">
        <f>+'CIT.34'!Q109+PIT.35!Q109+VAT.36!Q109</f>
        <v>32.994474692943591</v>
      </c>
      <c r="R39" s="135">
        <f>+'CIT.34'!R109+PIT.35!R109+VAT.36!R109</f>
        <v>28.903519132155523</v>
      </c>
      <c r="S39" s="135">
        <f>+'CIT.34'!S109+PIT.35!S109+VAT.36!S109</f>
        <v>22.921099276445872</v>
      </c>
      <c r="T39" s="135">
        <f>+'CIT.34'!T109+PIT.35!T109+VAT.36!T109</f>
        <v>34.82731336751592</v>
      </c>
      <c r="U39" s="135">
        <f>+'CIT.34'!U109+PIT.35!U109+VAT.36!U109</f>
        <v>33.346152187250532</v>
      </c>
      <c r="V39" s="135">
        <f>+'CIT.34'!V109+PIT.35!V109+VAT.36!V109</f>
        <v>22.385791189986694</v>
      </c>
      <c r="W39" s="135">
        <f>+'CIT.34'!W109+PIT.35!W109+VAT.36!W109</f>
        <v>22.368166747097028</v>
      </c>
      <c r="X39" s="135">
        <f>+'CIT.34'!X109+PIT.35!X109+VAT.36!X109</f>
        <v>18.779326822312431</v>
      </c>
      <c r="Y39" s="135">
        <f>+'CIT.34'!Y109+PIT.35!Y109+VAT.36!Y109</f>
        <v>28.491371886456783</v>
      </c>
      <c r="Z39" s="135">
        <f>+'CIT.34'!Z109+PIT.35!Z109+VAT.36!Z109</f>
        <v>23.366253635613216</v>
      </c>
      <c r="AA39" s="135">
        <f>+'CIT.34'!AA109+PIT.35!AA109+VAT.36!AA109</f>
        <v>25.388872320400708</v>
      </c>
      <c r="AB39" s="135">
        <f>+'CIT.34'!AB109+PIT.35!AB109+VAT.36!AB109</f>
        <v>31.469132146762227</v>
      </c>
      <c r="AC39" s="135">
        <f>+'CIT.34'!AC109+PIT.35!AC109+VAT.36!AC109</f>
        <v>23.672089461681495</v>
      </c>
      <c r="AD39" s="135">
        <f>+'CIT.34'!AD109+PIT.35!AD109+VAT.36!AD109</f>
        <v>23.20155950085956</v>
      </c>
      <c r="AE39" s="135">
        <f>+'CIT.34'!AE109+PIT.35!AE109+VAT.36!AE109</f>
        <v>31.410854526369889</v>
      </c>
      <c r="AF39" s="145" t="e">
        <f>+'CIT.34'!AF109+PIT.35!AF109+VAT.36!AF109</f>
        <v>#N/A</v>
      </c>
      <c r="AG39" s="135">
        <f>+'CIT.34'!AG109+PIT.35!AG109+VAT.36!AG109</f>
        <v>28.479988014486231</v>
      </c>
      <c r="AH39" s="135">
        <f>+'CIT.34'!AH109+PIT.35!AH109+VAT.36!AH109</f>
        <v>37.59632766870191</v>
      </c>
      <c r="AI39" s="135">
        <f>+'CIT.34'!AI109+PIT.35!AI109+VAT.36!AI109</f>
        <v>40.836726372859388</v>
      </c>
      <c r="AJ39" s="145" t="e">
        <f>+'CIT.34'!AJ109+PIT.35!AJ109+VAT.36!AJ109</f>
        <v>#N/A</v>
      </c>
      <c r="AK39" s="135">
        <f>+'CIT.34'!AK109+PIT.35!AK109+VAT.36!AK109</f>
        <v>35.8172003835178</v>
      </c>
      <c r="AL39" s="135">
        <f>+'CIT.34'!AL109+PIT.35!AL109+VAT.36!AL109</f>
        <v>35</v>
      </c>
      <c r="AM39" s="135">
        <f>+'CIT.34'!AM109+PIT.35!AM109+VAT.36!AM109</f>
        <v>23.9713083918972</v>
      </c>
      <c r="AN39" s="145" t="e">
        <f>+'CIT.34'!AN109+PIT.35!AN109+VAT.36!AN109</f>
        <v>#VALUE!</v>
      </c>
      <c r="AO39" s="145" t="e">
        <f>+'CIT.34'!AO109+PIT.35!AO109+VAT.36!AO109</f>
        <v>#N/A</v>
      </c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I39" s="135">
        <v>1.4179999999999999</v>
      </c>
      <c r="CJ39" s="135">
        <v>-1.026</v>
      </c>
      <c r="CK39" s="135">
        <v>3.7770000000000001</v>
      </c>
      <c r="CL39" s="135">
        <v>0.68</v>
      </c>
      <c r="CM39" s="135">
        <v>1.629</v>
      </c>
      <c r="CN39" s="135">
        <v>0.73899999999999999</v>
      </c>
      <c r="CO39" s="135">
        <v>5.1219999999999999</v>
      </c>
      <c r="CP39" s="135">
        <v>-0.70699999999999996</v>
      </c>
      <c r="CQ39" s="135">
        <v>1.921</v>
      </c>
      <c r="CR39" s="135">
        <v>0.755</v>
      </c>
      <c r="CS39" s="135">
        <v>1.7609999999999999</v>
      </c>
      <c r="CT39" s="135">
        <v>5.3380000000000001</v>
      </c>
      <c r="CU39" s="135">
        <v>3.9129999999999998</v>
      </c>
      <c r="CV39" s="135">
        <v>4.883</v>
      </c>
      <c r="CW39" s="135">
        <v>-2.2759999999999998</v>
      </c>
      <c r="CX39" s="135">
        <v>-0.78500000000000003</v>
      </c>
      <c r="CY39" s="135">
        <v>0.22900000000000001</v>
      </c>
      <c r="CZ39" s="135">
        <v>5.6420000000000003</v>
      </c>
      <c r="DA39" s="135">
        <v>2.8140000000000001</v>
      </c>
      <c r="DB39" s="135">
        <v>3.2280000000000002</v>
      </c>
      <c r="DC39" s="135">
        <v>-1.397</v>
      </c>
      <c r="DD39" s="135">
        <v>0.373</v>
      </c>
      <c r="DE39" s="135">
        <v>0.42699999999999999</v>
      </c>
      <c r="DF39" s="135">
        <v>-7.0869999999999997</v>
      </c>
      <c r="DG39" s="135">
        <v>3.1469999999999998</v>
      </c>
      <c r="DH39" s="135">
        <v>4.1289999999999996</v>
      </c>
      <c r="DI39" s="135">
        <v>-1.381</v>
      </c>
      <c r="DJ39" s="135">
        <v>1.0640000000000001</v>
      </c>
      <c r="DK39" s="135">
        <v>5.4560000000000004</v>
      </c>
      <c r="DL39" s="135">
        <v>6.03</v>
      </c>
      <c r="DM39" s="135">
        <v>-5.1999999999999998E-2</v>
      </c>
      <c r="DN39" s="135">
        <v>2.823</v>
      </c>
      <c r="DO39" s="135">
        <v>-2.9809999999999999</v>
      </c>
      <c r="DP39" s="135">
        <v>1.375</v>
      </c>
      <c r="DQ39" s="135">
        <v>2.403</v>
      </c>
      <c r="DR39" s="135">
        <v>7.0369999999999999</v>
      </c>
      <c r="DS39" s="135">
        <v>3.8439999999999999</v>
      </c>
      <c r="DT39" s="135">
        <v>1.65</v>
      </c>
      <c r="DU39" s="135">
        <v>3.6419999999999999</v>
      </c>
      <c r="DV39" s="135">
        <v>-0.59</v>
      </c>
      <c r="DW39" s="135">
        <v>-1.0309999999999999</v>
      </c>
      <c r="DX39" s="135">
        <v>2.4790000000000001</v>
      </c>
      <c r="DY39" s="135">
        <v>6.4960000000000004</v>
      </c>
      <c r="DZ39" s="135">
        <v>-0.45600000000000002</v>
      </c>
      <c r="EA39" s="135">
        <v>2.7029999999999998</v>
      </c>
      <c r="EB39" s="135">
        <v>9.7789999999999999</v>
      </c>
      <c r="EC39" s="135">
        <v>-0.70799999999999996</v>
      </c>
      <c r="ED39" s="135">
        <v>6.14</v>
      </c>
      <c r="EE39" s="135">
        <v>1.325</v>
      </c>
      <c r="EF39" s="135">
        <v>-4.0570000000000004</v>
      </c>
      <c r="EG39" s="135">
        <v>2.0409999999999999</v>
      </c>
      <c r="EH39" s="135">
        <v>4.024</v>
      </c>
      <c r="EI39" s="135">
        <v>-0.68200000000000005</v>
      </c>
      <c r="EJ39" s="135">
        <v>4.4349999999999996</v>
      </c>
      <c r="EK39" s="135">
        <v>1.897</v>
      </c>
      <c r="EL39" s="135">
        <v>-2.64</v>
      </c>
      <c r="EM39" s="135">
        <v>2.3959999999999999</v>
      </c>
      <c r="EN39" s="135">
        <v>-2.9580000000000002</v>
      </c>
      <c r="EO39" s="135">
        <v>-0.58799999999999997</v>
      </c>
      <c r="EP39" s="135">
        <v>1.3380000000000001</v>
      </c>
      <c r="EQ39" s="135">
        <v>4.7880000000000003</v>
      </c>
      <c r="ER39" s="135">
        <v>0.224</v>
      </c>
      <c r="ES39" s="135">
        <v>1.47</v>
      </c>
      <c r="ET39" s="135">
        <v>2.2810000000000001</v>
      </c>
      <c r="EU39" s="135">
        <v>3.5379999999999998</v>
      </c>
      <c r="EW39" s="87">
        <f t="shared" si="29"/>
        <v>224.74974753588114</v>
      </c>
      <c r="EX39" s="87">
        <f t="shared" si="29"/>
        <v>196.83920476685415</v>
      </c>
      <c r="EY39" s="87">
        <f t="shared" si="29"/>
        <v>279.12175638531619</v>
      </c>
      <c r="EZ39" s="87">
        <f t="shared" si="29"/>
        <v>190.92704908946712</v>
      </c>
      <c r="FA39" s="87">
        <f t="shared" si="29"/>
        <v>232.99493321511048</v>
      </c>
      <c r="FB39" s="87">
        <f t="shared" si="29"/>
        <v>184.620614527947</v>
      </c>
      <c r="FC39" s="87">
        <f t="shared" si="29"/>
        <v>236.19034789063957</v>
      </c>
      <c r="FD39" s="87">
        <f t="shared" si="29"/>
        <v>192.87605334240996</v>
      </c>
      <c r="FE39" s="87">
        <f t="shared" si="29"/>
        <v>228.39123388606214</v>
      </c>
      <c r="FF39" s="87">
        <f t="shared" si="29"/>
        <v>106.36744883285742</v>
      </c>
      <c r="FG39" s="87">
        <f t="shared" si="29"/>
        <v>217.03678239086474</v>
      </c>
      <c r="FH39" s="87">
        <f t="shared" si="29"/>
        <v>413.91535473571446</v>
      </c>
      <c r="FI39" s="87">
        <f t="shared" si="29"/>
        <v>301.80988264546971</v>
      </c>
      <c r="FJ39" s="87">
        <f t="shared" si="29"/>
        <v>345.67636860709257</v>
      </c>
      <c r="FK39" s="87">
        <f t="shared" si="29"/>
        <v>167.17521424837821</v>
      </c>
      <c r="FL39" s="87">
        <f t="shared" si="29"/>
        <v>144.49071157346893</v>
      </c>
      <c r="FM39" s="87">
        <f t="shared" si="32"/>
        <v>175.49355474514809</v>
      </c>
      <c r="FN39" s="87">
        <f t="shared" si="32"/>
        <v>262.32141574636881</v>
      </c>
      <c r="FO39" s="87">
        <f t="shared" si="32"/>
        <v>175.80281845083707</v>
      </c>
      <c r="FP39" s="87">
        <f t="shared" si="32"/>
        <v>214.22828662329158</v>
      </c>
      <c r="FQ39" s="87">
        <f t="shared" si="32"/>
        <v>205.43725796912133</v>
      </c>
      <c r="FR39" s="87">
        <f t="shared" si="32"/>
        <v>182.8511253960871</v>
      </c>
      <c r="FS39" s="87">
        <f t="shared" si="32"/>
        <v>172.56689082679452</v>
      </c>
      <c r="FT39" s="87">
        <f t="shared" si="32"/>
        <v>139.45435814594398</v>
      </c>
      <c r="FU39" s="87">
        <f t="shared" si="30"/>
        <v>235.03372573219846</v>
      </c>
      <c r="FV39" s="87">
        <f t="shared" si="30"/>
        <v>291.99136936852892</v>
      </c>
      <c r="FW39" s="87">
        <f t="shared" si="30"/>
        <v>143.68327238005887</v>
      </c>
      <c r="FX39" s="87">
        <f t="shared" si="30"/>
        <v>229.03731974295843</v>
      </c>
      <c r="FY39" s="87">
        <f t="shared" si="30"/>
        <v>685.68462678793423</v>
      </c>
      <c r="FZ39" s="87">
        <f t="shared" si="30"/>
        <v>536.27329027497308</v>
      </c>
      <c r="GA39" s="87">
        <f t="shared" si="30"/>
        <v>351.6087110973441</v>
      </c>
      <c r="GB39" s="87">
        <f t="shared" si="30"/>
        <v>381.26557481650536</v>
      </c>
      <c r="GC39" s="87">
        <f t="shared" si="30"/>
        <v>147.68756609635696</v>
      </c>
      <c r="GD39" s="87">
        <f t="shared" si="30"/>
        <v>189.09751610957673</v>
      </c>
      <c r="GE39" s="87">
        <f t="shared" si="30"/>
        <v>866.07887570697687</v>
      </c>
      <c r="GF39" s="87">
        <f t="shared" si="30"/>
        <v>204.52704359007046</v>
      </c>
      <c r="GG39" s="87">
        <f t="shared" si="27"/>
        <v>201.09811895728117</v>
      </c>
      <c r="GH39" s="87">
        <f t="shared" si="27"/>
        <v>369.6090115692607</v>
      </c>
      <c r="GI39" s="87">
        <f t="shared" si="27"/>
        <v>210.84481095228861</v>
      </c>
      <c r="GJ39" s="87">
        <f t="shared" si="27"/>
        <v>104.17361541993495</v>
      </c>
      <c r="GK39" s="87">
        <f t="shared" si="27"/>
        <v>200.82716838614445</v>
      </c>
      <c r="GL39" s="87">
        <f t="shared" si="27"/>
        <v>219.55249077758535</v>
      </c>
      <c r="GM39" s="87">
        <f t="shared" si="27"/>
        <v>186.46590590943592</v>
      </c>
      <c r="GN39" s="87">
        <f t="shared" si="27"/>
        <v>153.40670699517014</v>
      </c>
      <c r="GO39" s="87">
        <f t="shared" si="27"/>
        <v>224.37734952945749</v>
      </c>
      <c r="GP39" s="87">
        <f t="shared" si="27"/>
        <v>423.57150715370568</v>
      </c>
      <c r="GQ39" s="87">
        <f t="shared" si="27"/>
        <v>255.40358565643675</v>
      </c>
      <c r="GR39" s="87">
        <f t="shared" si="27"/>
        <v>258.43633783057817</v>
      </c>
      <c r="GS39" s="87">
        <f t="shared" si="27"/>
        <v>220.84564293341833</v>
      </c>
      <c r="GT39" s="87">
        <f t="shared" si="27"/>
        <v>197.14531385236481</v>
      </c>
      <c r="GU39" s="87">
        <f t="shared" si="27"/>
        <v>142.40312214725367</v>
      </c>
      <c r="GV39" s="87">
        <f t="shared" si="27"/>
        <v>158.8205123636358</v>
      </c>
      <c r="GW39" s="87">
        <f t="shared" si="31"/>
        <v>178.399838383082</v>
      </c>
      <c r="GX39" s="87">
        <f t="shared" si="31"/>
        <v>815.03823147768844</v>
      </c>
      <c r="GY39" s="87">
        <f t="shared" si="31"/>
        <v>215.65877232020333</v>
      </c>
      <c r="GZ39" s="87">
        <f t="shared" si="31"/>
        <v>172.72374623941349</v>
      </c>
      <c r="HA39" s="87">
        <f t="shared" si="31"/>
        <v>181.32516273919674</v>
      </c>
      <c r="HB39" s="87">
        <f t="shared" si="31"/>
        <v>211.28809651695775</v>
      </c>
      <c r="HC39" s="87">
        <f t="shared" si="31"/>
        <v>205.85370766541601</v>
      </c>
      <c r="HD39" s="87">
        <f t="shared" si="31"/>
        <v>174.97465334592181</v>
      </c>
      <c r="HE39" s="87">
        <f t="shared" si="31"/>
        <v>411.93792519551744</v>
      </c>
      <c r="HF39" s="87">
        <f t="shared" si="31"/>
        <v>98.477915527315687</v>
      </c>
      <c r="HG39" s="87">
        <f t="shared" si="31"/>
        <v>201.77202500906481</v>
      </c>
      <c r="HH39" s="87">
        <f t="shared" si="31"/>
        <v>240.31455124187579</v>
      </c>
      <c r="HI39" s="87">
        <f t="shared" si="31"/>
        <v>216.35094705998645</v>
      </c>
      <c r="HL39" s="12">
        <v>64.361999999999995</v>
      </c>
      <c r="HM39" s="12">
        <v>8.0340000000000007</v>
      </c>
      <c r="HN39" s="12">
        <v>12416.467000000001</v>
      </c>
      <c r="HO39" s="12">
        <v>85040.3</v>
      </c>
      <c r="HP39" s="12">
        <v>1271.4970000000001</v>
      </c>
      <c r="HQ39" s="12">
        <v>110.423</v>
      </c>
      <c r="HU39" s="103">
        <f t="shared" si="33"/>
        <v>1.4180000000000081</v>
      </c>
      <c r="HV39" s="103">
        <f t="shared" si="33"/>
        <v>-1.0260000000000047</v>
      </c>
      <c r="HW39" s="103">
        <f t="shared" si="33"/>
        <v>3.7770000000000081</v>
      </c>
      <c r="HX39" s="103">
        <f t="shared" si="33"/>
        <v>0.67999999999999172</v>
      </c>
      <c r="HY39" s="103">
        <f t="shared" si="33"/>
        <v>1.6289999999999916</v>
      </c>
      <c r="HZ39" s="103">
        <f t="shared" si="33"/>
        <v>0.73900000000000077</v>
      </c>
      <c r="IA39" s="103">
        <f t="shared" si="33"/>
        <v>5.1220000000000043</v>
      </c>
      <c r="IB39" s="103">
        <f t="shared" si="33"/>
        <v>-0.70700000000001317</v>
      </c>
      <c r="IC39" s="103">
        <f t="shared" si="33"/>
        <v>1.9209999999999949</v>
      </c>
      <c r="ID39" s="103">
        <f t="shared" si="33"/>
        <v>0.75499999999999456</v>
      </c>
      <c r="IE39" s="103">
        <f t="shared" si="33"/>
        <v>1.7609999999999904</v>
      </c>
      <c r="IF39" s="103">
        <f t="shared" si="33"/>
        <v>5.3379999999999983</v>
      </c>
      <c r="IG39" s="103">
        <f t="shared" si="33"/>
        <v>3.9130000000000109</v>
      </c>
      <c r="IH39" s="103">
        <f t="shared" si="33"/>
        <v>4.8829999999999929</v>
      </c>
      <c r="II39" s="103">
        <f t="shared" si="33"/>
        <v>-2.2760000000000113</v>
      </c>
      <c r="IJ39" s="103">
        <f t="shared" si="33"/>
        <v>-0.78500000000000236</v>
      </c>
      <c r="IK39" s="103">
        <f t="shared" si="28"/>
        <v>0.22899999999999032</v>
      </c>
      <c r="IL39" s="103">
        <f t="shared" si="23"/>
        <v>5.6419999999999915</v>
      </c>
      <c r="IM39" s="103">
        <f t="shared" si="23"/>
        <v>2.8140000000000054</v>
      </c>
      <c r="IN39" s="103">
        <f t="shared" si="23"/>
        <v>3.2280000000000086</v>
      </c>
      <c r="IO39" s="103">
        <f t="shared" si="23"/>
        <v>-1.3970000000000149</v>
      </c>
      <c r="IP39" s="103">
        <f t="shared" si="23"/>
        <v>0.37300000000000111</v>
      </c>
      <c r="IQ39" s="103">
        <f t="shared" si="23"/>
        <v>0.4269999999999996</v>
      </c>
      <c r="IR39" s="103">
        <f t="shared" si="23"/>
        <v>-7.0869999999999989</v>
      </c>
      <c r="IS39" s="103">
        <f t="shared" si="23"/>
        <v>3.1470000000000109</v>
      </c>
      <c r="IT39" s="103">
        <f t="shared" si="23"/>
        <v>4.1290000000000049</v>
      </c>
      <c r="IU39" s="103">
        <f t="shared" si="23"/>
        <v>-1.3809999999999878</v>
      </c>
      <c r="IV39" s="103">
        <f t="shared" si="23"/>
        <v>1.0639999999999983</v>
      </c>
      <c r="IW39" s="103">
        <f t="shared" si="23"/>
        <v>5.4559999999999942</v>
      </c>
      <c r="IX39" s="103">
        <f t="shared" si="23"/>
        <v>6.030000000000002</v>
      </c>
      <c r="IY39" s="103">
        <f t="shared" si="23"/>
        <v>-5.1999999999996493E-2</v>
      </c>
      <c r="IZ39" s="103">
        <f t="shared" ref="IZ39:JO48" si="34">+(GB39/GB38-1)*100</f>
        <v>2.8229999999999977</v>
      </c>
      <c r="JA39" s="103">
        <f t="shared" si="34"/>
        <v>-2.9810000000000003</v>
      </c>
      <c r="JB39" s="103">
        <f t="shared" si="24"/>
        <v>1.3749999999999929</v>
      </c>
      <c r="JC39" s="103">
        <f t="shared" si="24"/>
        <v>2.4029999999999996</v>
      </c>
      <c r="JD39" s="103">
        <f t="shared" si="24"/>
        <v>7.0370000000000044</v>
      </c>
      <c r="JE39" s="103">
        <f t="shared" si="24"/>
        <v>3.844000000000003</v>
      </c>
      <c r="JF39" s="103">
        <f t="shared" si="24"/>
        <v>1.6499999999999959</v>
      </c>
      <c r="JG39" s="103">
        <f t="shared" si="24"/>
        <v>3.6419999999999897</v>
      </c>
      <c r="JH39" s="103">
        <f t="shared" si="24"/>
        <v>-0.59000000000000163</v>
      </c>
      <c r="JI39" s="103">
        <f t="shared" si="24"/>
        <v>-1.0310000000000152</v>
      </c>
      <c r="JJ39" s="103">
        <f t="shared" si="24"/>
        <v>2.479000000000009</v>
      </c>
      <c r="JK39" s="103">
        <f t="shared" si="24"/>
        <v>6.4959999999999907</v>
      </c>
      <c r="JL39" s="103">
        <f t="shared" si="24"/>
        <v>-0.45600000000000085</v>
      </c>
      <c r="JM39" s="103">
        <f t="shared" si="24"/>
        <v>2.7029999999999887</v>
      </c>
      <c r="JN39" s="103">
        <f t="shared" si="24"/>
        <v>9.7790000000000035</v>
      </c>
      <c r="JO39" s="103">
        <f t="shared" si="24"/>
        <v>-0.70799999999999752</v>
      </c>
      <c r="JP39" s="103">
        <f t="shared" ref="JP39:KE48" si="35">+(GR39/GR38-1)*100</f>
        <v>6.1399999999999899</v>
      </c>
      <c r="JQ39" s="103">
        <f t="shared" si="35"/>
        <v>1.3249999999999984</v>
      </c>
      <c r="JR39" s="103">
        <f t="shared" si="25"/>
        <v>-4.0569999999999995</v>
      </c>
      <c r="JS39" s="103">
        <f t="shared" si="25"/>
        <v>2.0410000000000039</v>
      </c>
      <c r="JT39" s="103">
        <f t="shared" si="25"/>
        <v>4.0240000000000054</v>
      </c>
      <c r="JU39" s="103">
        <f t="shared" si="25"/>
        <v>-0.68200000000000482</v>
      </c>
      <c r="JV39" s="103">
        <f t="shared" si="25"/>
        <v>4.434999999999989</v>
      </c>
      <c r="JW39" s="103">
        <f t="shared" si="25"/>
        <v>1.8969999999999931</v>
      </c>
      <c r="JX39" s="103">
        <f t="shared" si="25"/>
        <v>-2.6399999999999979</v>
      </c>
      <c r="JY39" s="103">
        <f t="shared" si="25"/>
        <v>2.3959999999999981</v>
      </c>
      <c r="JZ39" s="103">
        <f t="shared" si="25"/>
        <v>-2.9580000000000051</v>
      </c>
      <c r="KA39" s="103">
        <f t="shared" si="25"/>
        <v>-0.58799999999999963</v>
      </c>
      <c r="KB39" s="103">
        <f t="shared" si="25"/>
        <v>1.3379999999999947</v>
      </c>
      <c r="KC39" s="103">
        <f t="shared" si="25"/>
        <v>4.7879999999999923</v>
      </c>
      <c r="KD39" s="103">
        <f t="shared" si="25"/>
        <v>0.22400000000000198</v>
      </c>
      <c r="KE39" s="103">
        <f t="shared" si="25"/>
        <v>1.4699999999999935</v>
      </c>
      <c r="KF39" s="103">
        <f t="shared" ref="KF39:KG48" si="36">+(HH39/HH38-1)*100</f>
        <v>2.2809999999999997</v>
      </c>
      <c r="KG39" s="103">
        <f t="shared" si="36"/>
        <v>3.5379999999999967</v>
      </c>
      <c r="KH39" s="103" t="e">
        <f t="shared" si="26"/>
        <v>#DIV/0!</v>
      </c>
      <c r="KI39" s="103" t="e">
        <f t="shared" si="26"/>
        <v>#DIV/0!</v>
      </c>
      <c r="KJ39" s="103">
        <f t="shared" si="26"/>
        <v>5.6413623307345118</v>
      </c>
      <c r="KK39" s="103">
        <f t="shared" si="26"/>
        <v>4.1213063763608115</v>
      </c>
      <c r="KL39" s="103">
        <f t="shared" si="26"/>
        <v>6.8969622981982504</v>
      </c>
      <c r="KM39" s="103">
        <f t="shared" si="26"/>
        <v>4.0240683248808029</v>
      </c>
    </row>
    <row r="40" spans="1:299" x14ac:dyDescent="0.25">
      <c r="A40" s="12">
        <v>2013</v>
      </c>
      <c r="B40" s="135">
        <f>+'CIT.34'!B110+PIT.35!B110+VAT.36!B110</f>
        <v>26.470443754523124</v>
      </c>
      <c r="C40" s="135">
        <f>+'CIT.34'!C110+PIT.35!C110+VAT.36!C110</f>
        <v>34.553481876580612</v>
      </c>
      <c r="D40" s="135">
        <f>+'CIT.34'!D110+PIT.35!D110+VAT.36!D110</f>
        <v>35.192034701146355</v>
      </c>
      <c r="E40" s="145" t="e">
        <f>+'CIT.34'!E110+PIT.35!E110+VAT.36!E110</f>
        <v>#N/A</v>
      </c>
      <c r="F40" s="135">
        <f>+'CIT.34'!F110+PIT.35!F110+VAT.36!F110</f>
        <v>38.659916808732213</v>
      </c>
      <c r="G40" s="135">
        <f>+'CIT.34'!G110+PIT.35!G110+VAT.36!G110</f>
        <v>17.372150298911176</v>
      </c>
      <c r="H40" s="145" t="e">
        <f>+'CIT.34'!H110+PIT.35!H110+VAT.36!H110</f>
        <v>#VALUE!</v>
      </c>
      <c r="I40" s="135">
        <f>+'CIT.34'!I110+PIT.35!I110+VAT.36!I110</f>
        <v>31.358043928270785</v>
      </c>
      <c r="J40" s="135">
        <f>+'CIT.34'!J110+PIT.35!J110+VAT.36!J110</f>
        <v>22.935428524924458</v>
      </c>
      <c r="K40" s="135">
        <f>+'CIT.34'!K110+PIT.35!K110+VAT.36!K110</f>
        <v>21.496133351647643</v>
      </c>
      <c r="L40" s="135">
        <f>+'CIT.34'!L110+PIT.35!L110+VAT.36!L110</f>
        <v>20.997629772663984</v>
      </c>
      <c r="M40" s="135">
        <f>+'CIT.34'!M110+PIT.35!M110+VAT.36!M110</f>
        <v>18.123108978280499</v>
      </c>
      <c r="N40" s="135">
        <f>+'CIT.34'!N110+PIT.35!N110+VAT.36!N110</f>
        <v>45.252251605429855</v>
      </c>
      <c r="O40" s="145" t="e">
        <f>+'CIT.34'!O110+PIT.35!O110+VAT.36!O110</f>
        <v>#VALUE!</v>
      </c>
      <c r="P40" s="135">
        <f>+'CIT.34'!P110+PIT.35!P110+VAT.36!P110</f>
        <v>32.755663262118233</v>
      </c>
      <c r="Q40" s="135">
        <f>+'CIT.34'!Q110+PIT.35!Q110+VAT.36!Q110</f>
        <v>32.994474692943591</v>
      </c>
      <c r="R40" s="135">
        <f>+'CIT.34'!R110+PIT.35!R110+VAT.36!R110</f>
        <v>29.139980501574389</v>
      </c>
      <c r="S40" s="135">
        <f>+'CIT.34'!S110+PIT.35!S110+VAT.36!S110</f>
        <v>22.921099276445872</v>
      </c>
      <c r="T40" s="135">
        <f>+'CIT.34'!T110+PIT.35!T110+VAT.36!T110</f>
        <v>34.82731336751592</v>
      </c>
      <c r="U40" s="135">
        <f>+'CIT.34'!U110+PIT.35!U110+VAT.36!U110</f>
        <v>32.426858095945171</v>
      </c>
      <c r="V40" s="135">
        <f>+'CIT.34'!V110+PIT.35!V110+VAT.36!V110</f>
        <v>22.385791189986694</v>
      </c>
      <c r="W40" s="135">
        <f>+'CIT.34'!W110+PIT.35!W110+VAT.36!W110</f>
        <v>21.920576948008165</v>
      </c>
      <c r="X40" s="135">
        <f>+'CIT.34'!X110+PIT.35!X110+VAT.36!X110</f>
        <v>18.779326822312431</v>
      </c>
      <c r="Y40" s="135">
        <f>+'CIT.34'!Y110+PIT.35!Y110+VAT.36!Y110</f>
        <v>28.491371886456783</v>
      </c>
      <c r="Z40" s="135">
        <f>+'CIT.34'!Z110+PIT.35!Z110+VAT.36!Z110</f>
        <v>23.366253635613216</v>
      </c>
      <c r="AA40" s="135">
        <f>+'CIT.34'!AA110+PIT.35!AA110+VAT.36!AA110</f>
        <v>25.388872320400708</v>
      </c>
      <c r="AB40" s="135">
        <f>+'CIT.34'!AB110+PIT.35!AB110+VAT.36!AB110</f>
        <v>31.469132146762227</v>
      </c>
      <c r="AC40" s="135">
        <f>+'CIT.34'!AC110+PIT.35!AC110+VAT.36!AC110</f>
        <v>23.672089461681495</v>
      </c>
      <c r="AD40" s="135">
        <f>+'CIT.34'!AD110+PIT.35!AD110+VAT.36!AD110</f>
        <v>23.20155950085956</v>
      </c>
      <c r="AE40" s="135">
        <f>+'CIT.34'!AE110+PIT.35!AE110+VAT.36!AE110</f>
        <v>31.925294122267957</v>
      </c>
      <c r="AF40" s="145" t="e">
        <f>+'CIT.34'!AF110+PIT.35!AF110+VAT.36!AF110</f>
        <v>#N/A</v>
      </c>
      <c r="AG40" s="135">
        <f>+'CIT.34'!AG110+PIT.35!AG110+VAT.36!AG110</f>
        <v>28.479988014486231</v>
      </c>
      <c r="AH40" s="135">
        <f>+'CIT.34'!AH110+PIT.35!AH110+VAT.36!AH110</f>
        <v>37.59632766870191</v>
      </c>
      <c r="AI40" s="135">
        <f>+'CIT.34'!AI110+PIT.35!AI110+VAT.36!AI110</f>
        <v>40.313486861800968</v>
      </c>
      <c r="AJ40" s="145" t="e">
        <f>+'CIT.34'!AJ110+PIT.35!AJ110+VAT.36!AJ110</f>
        <v>#N/A</v>
      </c>
      <c r="AK40" s="135">
        <f>+'CIT.34'!AK110+PIT.35!AK110+VAT.36!AK110</f>
        <v>33.128487804571598</v>
      </c>
      <c r="AL40" s="135">
        <f>+'CIT.34'!AL110+PIT.35!AL110+VAT.36!AL110</f>
        <v>38.779678866463115</v>
      </c>
      <c r="AM40" s="135">
        <f>+'CIT.34'!AM110+PIT.35!AM110+VAT.36!AM110</f>
        <v>23.9713083918972</v>
      </c>
      <c r="AN40" s="145" t="e">
        <f>+'CIT.34'!AN110+PIT.35!AN110+VAT.36!AN110</f>
        <v>#VALUE!</v>
      </c>
      <c r="AO40" s="145" t="e">
        <f>+'CIT.34'!AO110+PIT.35!AO110+VAT.36!AO110</f>
        <v>#N/A</v>
      </c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I40" s="135">
        <v>1.002</v>
      </c>
      <c r="CJ40" s="135">
        <v>2.4049999999999998</v>
      </c>
      <c r="CK40" s="135">
        <v>2.206</v>
      </c>
      <c r="CL40" s="135">
        <v>2.5999999999999999E-2</v>
      </c>
      <c r="CM40" s="135">
        <v>0.96199999999999997</v>
      </c>
      <c r="CN40" s="135">
        <v>0.45900000000000002</v>
      </c>
      <c r="CO40" s="135">
        <v>6.7960000000000003</v>
      </c>
      <c r="CP40" s="135">
        <v>2.351</v>
      </c>
      <c r="CQ40" s="135">
        <v>3.0049999999999999</v>
      </c>
      <c r="CR40" s="135">
        <v>-0.56000000000000005</v>
      </c>
      <c r="CS40" s="135">
        <v>2.3290000000000002</v>
      </c>
      <c r="CT40" s="135">
        <v>2.968</v>
      </c>
      <c r="CU40" s="135">
        <v>5.1340000000000003</v>
      </c>
      <c r="CV40" s="135">
        <v>2.4950000000000001</v>
      </c>
      <c r="CW40" s="135">
        <v>-0.36299999999999999</v>
      </c>
      <c r="CX40" s="135">
        <v>-4.5999999999999999E-2</v>
      </c>
      <c r="CY40" s="135">
        <v>0.93500000000000005</v>
      </c>
      <c r="CZ40" s="135">
        <v>4.9470000000000001</v>
      </c>
      <c r="DA40" s="135">
        <v>2.2389999999999999</v>
      </c>
      <c r="DB40" s="135">
        <v>1.458</v>
      </c>
      <c r="DC40" s="135">
        <v>-0.90200000000000002</v>
      </c>
      <c r="DD40" s="135">
        <v>0.61499999999999999</v>
      </c>
      <c r="DE40" s="135">
        <v>0.432</v>
      </c>
      <c r="DF40" s="135">
        <v>-2.516</v>
      </c>
      <c r="DG40" s="135">
        <v>3.4849999999999999</v>
      </c>
      <c r="DH40" s="135">
        <v>2.7919999999999998</v>
      </c>
      <c r="DI40" s="135">
        <v>1.861</v>
      </c>
      <c r="DJ40" s="135">
        <v>4.5519999999999996</v>
      </c>
      <c r="DK40" s="135">
        <v>6.3860000000000001</v>
      </c>
      <c r="DL40" s="135">
        <v>5.5570000000000004</v>
      </c>
      <c r="DM40" s="135">
        <v>1.2669999999999999</v>
      </c>
      <c r="DN40" s="135">
        <v>4.7770000000000001</v>
      </c>
      <c r="DO40" s="135">
        <v>-1.841</v>
      </c>
      <c r="DP40" s="135">
        <v>2.0049999999999999</v>
      </c>
      <c r="DQ40" s="135">
        <v>3.165</v>
      </c>
      <c r="DR40" s="135">
        <v>2.0110000000000001</v>
      </c>
      <c r="DS40" s="135">
        <v>3.55</v>
      </c>
      <c r="DT40" s="135">
        <v>3.1709999999999998</v>
      </c>
      <c r="DU40" s="135">
        <v>1.3540000000000001</v>
      </c>
      <c r="DV40" s="135">
        <v>9.0440000000000005</v>
      </c>
      <c r="DW40" s="135">
        <v>-0.127</v>
      </c>
      <c r="DX40" s="135">
        <v>2.282</v>
      </c>
      <c r="DY40" s="135">
        <v>4.9269999999999996</v>
      </c>
      <c r="DZ40" s="135">
        <v>2.9249999999999998</v>
      </c>
      <c r="EA40" s="135">
        <v>1.034</v>
      </c>
      <c r="EB40" s="135">
        <v>6.9029999999999996</v>
      </c>
      <c r="EC40" s="135">
        <v>8.2929999999999993</v>
      </c>
      <c r="ED40" s="135">
        <v>5.8529999999999998</v>
      </c>
      <c r="EE40" s="135">
        <v>1.1259999999999999</v>
      </c>
      <c r="EF40" s="135">
        <v>-0.92300000000000004</v>
      </c>
      <c r="EG40" s="135">
        <v>3.7709999999999999</v>
      </c>
      <c r="EH40" s="135">
        <v>1.7549999999999999</v>
      </c>
      <c r="EI40" s="135">
        <v>2.8929999999999998</v>
      </c>
      <c r="EJ40" s="135">
        <v>4.8179999999999996</v>
      </c>
      <c r="EK40" s="135">
        <v>0.66600000000000004</v>
      </c>
      <c r="EL40" s="135">
        <v>-1.0289999999999999</v>
      </c>
      <c r="EM40" s="135">
        <v>2.4849999999999999</v>
      </c>
      <c r="EN40" s="135">
        <v>-1.4370000000000001</v>
      </c>
      <c r="EO40" s="135">
        <v>1.1879999999999999</v>
      </c>
      <c r="EP40" s="135">
        <v>1.853</v>
      </c>
      <c r="EQ40" s="135">
        <v>8.4860000000000007</v>
      </c>
      <c r="ER40" s="135">
        <v>2E-3</v>
      </c>
      <c r="ES40" s="135">
        <v>1.89</v>
      </c>
      <c r="ET40" s="135">
        <v>1.8420000000000001</v>
      </c>
      <c r="EU40" s="135">
        <v>4.6379999999999999</v>
      </c>
      <c r="EW40" s="87">
        <f t="shared" si="29"/>
        <v>227.00174000619066</v>
      </c>
      <c r="EX40" s="87">
        <f t="shared" si="29"/>
        <v>201.57318764149699</v>
      </c>
      <c r="EY40" s="87">
        <f t="shared" si="29"/>
        <v>285.27918233117623</v>
      </c>
      <c r="EZ40" s="87">
        <f t="shared" si="29"/>
        <v>190.97669012223037</v>
      </c>
      <c r="FA40" s="87">
        <f t="shared" si="29"/>
        <v>235.23634447263984</v>
      </c>
      <c r="FB40" s="87">
        <f t="shared" si="29"/>
        <v>185.46802314863029</v>
      </c>
      <c r="FC40" s="87">
        <f t="shared" si="29"/>
        <v>252.24184393328744</v>
      </c>
      <c r="FD40" s="87">
        <f t="shared" si="29"/>
        <v>197.41056935649002</v>
      </c>
      <c r="FE40" s="87">
        <f t="shared" si="29"/>
        <v>235.25439046433829</v>
      </c>
      <c r="FF40" s="87">
        <f t="shared" si="29"/>
        <v>105.77179111939341</v>
      </c>
      <c r="FG40" s="87">
        <f t="shared" si="29"/>
        <v>222.09156905274799</v>
      </c>
      <c r="FH40" s="87">
        <f t="shared" si="29"/>
        <v>426.20036246427043</v>
      </c>
      <c r="FI40" s="87">
        <f t="shared" si="29"/>
        <v>317.30480202048813</v>
      </c>
      <c r="FJ40" s="87">
        <f t="shared" si="29"/>
        <v>354.30099400383955</v>
      </c>
      <c r="FK40" s="87">
        <f t="shared" si="29"/>
        <v>166.56836822065659</v>
      </c>
      <c r="FL40" s="87">
        <f t="shared" si="29"/>
        <v>144.42424584614514</v>
      </c>
      <c r="FM40" s="87">
        <f t="shared" si="32"/>
        <v>177.1344194820152</v>
      </c>
      <c r="FN40" s="87">
        <f t="shared" si="32"/>
        <v>275.29845618334167</v>
      </c>
      <c r="FO40" s="87">
        <f t="shared" si="32"/>
        <v>179.7390435559513</v>
      </c>
      <c r="FP40" s="87">
        <f t="shared" si="32"/>
        <v>217.35173504225918</v>
      </c>
      <c r="FQ40" s="87">
        <f t="shared" si="32"/>
        <v>203.58421390223987</v>
      </c>
      <c r="FR40" s="87">
        <f t="shared" si="32"/>
        <v>183.97565981727305</v>
      </c>
      <c r="FS40" s="87">
        <f t="shared" si="32"/>
        <v>173.31237979516629</v>
      </c>
      <c r="FT40" s="87">
        <f t="shared" si="32"/>
        <v>135.94568649499203</v>
      </c>
      <c r="FU40" s="87">
        <f t="shared" si="30"/>
        <v>243.22465107396559</v>
      </c>
      <c r="FV40" s="87">
        <f t="shared" si="30"/>
        <v>300.14376840129825</v>
      </c>
      <c r="FW40" s="87">
        <f t="shared" si="30"/>
        <v>146.35721807905176</v>
      </c>
      <c r="FX40" s="87">
        <f t="shared" si="30"/>
        <v>239.46309853765791</v>
      </c>
      <c r="FY40" s="87">
        <f t="shared" si="30"/>
        <v>729.47244705461173</v>
      </c>
      <c r="FZ40" s="87">
        <f t="shared" si="30"/>
        <v>566.07399701555323</v>
      </c>
      <c r="GA40" s="87">
        <f t="shared" si="30"/>
        <v>356.06359346694745</v>
      </c>
      <c r="GB40" s="87">
        <f t="shared" si="30"/>
        <v>399.47863132548986</v>
      </c>
      <c r="GC40" s="87">
        <f t="shared" si="30"/>
        <v>144.96863800452303</v>
      </c>
      <c r="GD40" s="87">
        <f t="shared" si="30"/>
        <v>192.88892130757372</v>
      </c>
      <c r="GE40" s="87">
        <f t="shared" si="30"/>
        <v>893.49027212310261</v>
      </c>
      <c r="GF40" s="87">
        <f t="shared" si="30"/>
        <v>208.6400824366668</v>
      </c>
      <c r="GG40" s="87">
        <f t="shared" si="30"/>
        <v>208.23710218026469</v>
      </c>
      <c r="GH40" s="87">
        <f t="shared" si="30"/>
        <v>381.32931332612191</v>
      </c>
      <c r="GI40" s="87">
        <f t="shared" si="30"/>
        <v>213.69964969258262</v>
      </c>
      <c r="GJ40" s="87">
        <f t="shared" si="30"/>
        <v>113.59507719851388</v>
      </c>
      <c r="GK40" s="87">
        <f t="shared" ref="GK40:GZ48" si="37">+GK39*(1+DW40/100)</f>
        <v>200.57211788229404</v>
      </c>
      <c r="GL40" s="87">
        <f t="shared" si="37"/>
        <v>224.56267861712985</v>
      </c>
      <c r="GM40" s="87">
        <f t="shared" si="37"/>
        <v>195.65308109359381</v>
      </c>
      <c r="GN40" s="87">
        <f t="shared" si="37"/>
        <v>157.89385317477885</v>
      </c>
      <c r="GO40" s="87">
        <f t="shared" si="37"/>
        <v>226.69741132359209</v>
      </c>
      <c r="GP40" s="87">
        <f t="shared" si="37"/>
        <v>452.81064829252597</v>
      </c>
      <c r="GQ40" s="87">
        <f t="shared" si="37"/>
        <v>276.58420501492503</v>
      </c>
      <c r="GR40" s="87">
        <f t="shared" si="37"/>
        <v>273.56261668380188</v>
      </c>
      <c r="GS40" s="87">
        <f t="shared" si="37"/>
        <v>223.33236487284864</v>
      </c>
      <c r="GT40" s="87">
        <f t="shared" si="37"/>
        <v>195.32566260550749</v>
      </c>
      <c r="GU40" s="87">
        <f t="shared" si="37"/>
        <v>147.7731438834266</v>
      </c>
      <c r="GV40" s="87">
        <f t="shared" si="37"/>
        <v>161.6078123556176</v>
      </c>
      <c r="GW40" s="87">
        <f t="shared" si="31"/>
        <v>183.56094570750454</v>
      </c>
      <c r="GX40" s="87">
        <f t="shared" si="31"/>
        <v>854.30677347028336</v>
      </c>
      <c r="GY40" s="87">
        <f t="shared" si="31"/>
        <v>217.0950597438559</v>
      </c>
      <c r="GZ40" s="87">
        <f t="shared" si="31"/>
        <v>170.94641889060992</v>
      </c>
      <c r="HA40" s="87">
        <f t="shared" si="31"/>
        <v>185.8310930332658</v>
      </c>
      <c r="HB40" s="87">
        <f t="shared" si="31"/>
        <v>208.25188657000908</v>
      </c>
      <c r="HC40" s="87">
        <f t="shared" si="31"/>
        <v>208.29924971248113</v>
      </c>
      <c r="HD40" s="87">
        <f t="shared" si="31"/>
        <v>178.21693367242173</v>
      </c>
      <c r="HE40" s="87">
        <f t="shared" si="31"/>
        <v>446.894977527609</v>
      </c>
      <c r="HF40" s="87">
        <f t="shared" si="31"/>
        <v>98.479885085626222</v>
      </c>
      <c r="HG40" s="87">
        <f t="shared" si="31"/>
        <v>205.58551628173612</v>
      </c>
      <c r="HH40" s="87">
        <f t="shared" si="31"/>
        <v>244.74114527575117</v>
      </c>
      <c r="HI40" s="87">
        <f t="shared" si="31"/>
        <v>226.38530398462865</v>
      </c>
      <c r="HL40" s="12">
        <v>67.546000000000006</v>
      </c>
      <c r="HM40" s="12">
        <v>8.4740000000000002</v>
      </c>
      <c r="HN40" s="12">
        <v>13254.644</v>
      </c>
      <c r="HO40" s="12">
        <v>86533.1</v>
      </c>
      <c r="HP40" s="12">
        <v>1379.394</v>
      </c>
      <c r="HQ40" s="12">
        <v>116.00700000000001</v>
      </c>
      <c r="HU40" s="103">
        <f t="shared" si="33"/>
        <v>1.0019999999999918</v>
      </c>
      <c r="HV40" s="103">
        <f t="shared" si="33"/>
        <v>2.4049999999999905</v>
      </c>
      <c r="HW40" s="103">
        <f t="shared" si="33"/>
        <v>2.2059999999999969</v>
      </c>
      <c r="HX40" s="103">
        <f t="shared" si="33"/>
        <v>2.5999999999992696E-2</v>
      </c>
      <c r="HY40" s="103">
        <f t="shared" si="33"/>
        <v>0.96199999999999619</v>
      </c>
      <c r="HZ40" s="103">
        <f t="shared" si="33"/>
        <v>0.4590000000000094</v>
      </c>
      <c r="IA40" s="103">
        <f t="shared" si="33"/>
        <v>6.796000000000002</v>
      </c>
      <c r="IB40" s="103">
        <f t="shared" si="33"/>
        <v>2.350999999999992</v>
      </c>
      <c r="IC40" s="103">
        <f t="shared" si="33"/>
        <v>3.004999999999991</v>
      </c>
      <c r="ID40" s="103">
        <f t="shared" si="33"/>
        <v>-0.56000000000000494</v>
      </c>
      <c r="IE40" s="103">
        <f t="shared" si="33"/>
        <v>2.3290000000000033</v>
      </c>
      <c r="IF40" s="103">
        <f t="shared" si="33"/>
        <v>2.9679999999999929</v>
      </c>
      <c r="IG40" s="103">
        <f t="shared" si="33"/>
        <v>5.1339999999999941</v>
      </c>
      <c r="IH40" s="103">
        <f t="shared" si="33"/>
        <v>2.4950000000000028</v>
      </c>
      <c r="II40" s="103">
        <f t="shared" si="33"/>
        <v>-0.36300000000000221</v>
      </c>
      <c r="IJ40" s="103">
        <f t="shared" si="33"/>
        <v>-4.5999999999990493E-2</v>
      </c>
      <c r="IK40" s="103">
        <f t="shared" si="28"/>
        <v>0.93499999999999694</v>
      </c>
      <c r="IL40" s="103">
        <f t="shared" si="28"/>
        <v>4.9469999999999903</v>
      </c>
      <c r="IM40" s="103">
        <f t="shared" si="28"/>
        <v>2.238999999999991</v>
      </c>
      <c r="IN40" s="103">
        <f t="shared" si="28"/>
        <v>1.4580000000000037</v>
      </c>
      <c r="IO40" s="103">
        <f t="shared" si="28"/>
        <v>-0.9019999999999917</v>
      </c>
      <c r="IP40" s="103">
        <f t="shared" si="28"/>
        <v>0.61500000000000998</v>
      </c>
      <c r="IQ40" s="103">
        <f t="shared" si="28"/>
        <v>0.43200000000001015</v>
      </c>
      <c r="IR40" s="103">
        <f t="shared" si="28"/>
        <v>-2.5160000000000071</v>
      </c>
      <c r="IS40" s="103">
        <f t="shared" si="28"/>
        <v>3.4850000000000048</v>
      </c>
      <c r="IT40" s="103">
        <f t="shared" si="28"/>
        <v>2.7919999999999945</v>
      </c>
      <c r="IU40" s="103">
        <f t="shared" si="28"/>
        <v>1.8610000000000015</v>
      </c>
      <c r="IV40" s="103">
        <f t="shared" si="28"/>
        <v>4.5520000000000005</v>
      </c>
      <c r="IW40" s="103">
        <f t="shared" si="28"/>
        <v>6.3860000000000028</v>
      </c>
      <c r="IX40" s="103">
        <f t="shared" si="28"/>
        <v>5.5569999999999897</v>
      </c>
      <c r="IY40" s="103">
        <f t="shared" si="28"/>
        <v>1.2669999999999959</v>
      </c>
      <c r="IZ40" s="103">
        <f t="shared" si="34"/>
        <v>4.777000000000009</v>
      </c>
      <c r="JA40" s="103">
        <f t="shared" si="34"/>
        <v>-1.8410000000000037</v>
      </c>
      <c r="JB40" s="103">
        <f t="shared" si="34"/>
        <v>2.0049999999999901</v>
      </c>
      <c r="JC40" s="103">
        <f t="shared" si="34"/>
        <v>3.1649999999999956</v>
      </c>
      <c r="JD40" s="103">
        <f t="shared" si="34"/>
        <v>2.0110000000000072</v>
      </c>
      <c r="JE40" s="103">
        <f t="shared" si="34"/>
        <v>3.5500000000000087</v>
      </c>
      <c r="JF40" s="103">
        <f t="shared" si="34"/>
        <v>3.1709999999999905</v>
      </c>
      <c r="JG40" s="103">
        <f t="shared" si="34"/>
        <v>1.3540000000000108</v>
      </c>
      <c r="JH40" s="103">
        <f t="shared" si="34"/>
        <v>9.0440000000000076</v>
      </c>
      <c r="JI40" s="103">
        <f t="shared" si="34"/>
        <v>-0.12699999999999934</v>
      </c>
      <c r="JJ40" s="103">
        <f t="shared" si="34"/>
        <v>2.2820000000000062</v>
      </c>
      <c r="JK40" s="103">
        <f t="shared" si="34"/>
        <v>4.9269999999999925</v>
      </c>
      <c r="JL40" s="103">
        <f t="shared" si="34"/>
        <v>2.9249999999999998</v>
      </c>
      <c r="JM40" s="103">
        <f t="shared" si="34"/>
        <v>1.0340000000000016</v>
      </c>
      <c r="JN40" s="103">
        <f t="shared" si="34"/>
        <v>6.9029999999999925</v>
      </c>
      <c r="JO40" s="103">
        <f t="shared" si="34"/>
        <v>8.2929999999999957</v>
      </c>
      <c r="JP40" s="103">
        <f t="shared" si="35"/>
        <v>5.8529999999999971</v>
      </c>
      <c r="JQ40" s="103">
        <f t="shared" si="35"/>
        <v>1.1260000000000048</v>
      </c>
      <c r="JR40" s="103">
        <f t="shared" si="35"/>
        <v>-0.92299999999999605</v>
      </c>
      <c r="JS40" s="103">
        <f t="shared" si="35"/>
        <v>3.770999999999991</v>
      </c>
      <c r="JT40" s="103">
        <f t="shared" si="35"/>
        <v>1.7549999999999955</v>
      </c>
      <c r="JU40" s="103">
        <f t="shared" si="35"/>
        <v>2.89299999999999</v>
      </c>
      <c r="JV40" s="103">
        <f t="shared" si="35"/>
        <v>4.817999999999989</v>
      </c>
      <c r="JW40" s="103">
        <f t="shared" si="35"/>
        <v>0.66600000000001103</v>
      </c>
      <c r="JX40" s="103">
        <f t="shared" si="35"/>
        <v>-1.0290000000000021</v>
      </c>
      <c r="JY40" s="103">
        <f t="shared" si="35"/>
        <v>2.4850000000000039</v>
      </c>
      <c r="JZ40" s="103">
        <f t="shared" si="35"/>
        <v>-1.4369999999999994</v>
      </c>
      <c r="KA40" s="103">
        <f t="shared" si="35"/>
        <v>1.1879999999999891</v>
      </c>
      <c r="KB40" s="103">
        <f t="shared" si="35"/>
        <v>1.8529999999999935</v>
      </c>
      <c r="KC40" s="103">
        <f t="shared" si="35"/>
        <v>8.4859999999999935</v>
      </c>
      <c r="KD40" s="103">
        <f t="shared" si="35"/>
        <v>1.9999999999908979E-3</v>
      </c>
      <c r="KE40" s="103">
        <f t="shared" si="35"/>
        <v>1.8899999999999917</v>
      </c>
      <c r="KF40" s="103">
        <f t="shared" si="36"/>
        <v>1.8420000000000103</v>
      </c>
      <c r="KG40" s="103">
        <f t="shared" si="36"/>
        <v>4.6380000000000088</v>
      </c>
      <c r="KH40" s="103" t="e">
        <f t="shared" si="26"/>
        <v>#DIV/0!</v>
      </c>
      <c r="KI40" s="103" t="e">
        <f t="shared" si="26"/>
        <v>#DIV/0!</v>
      </c>
      <c r="KJ40" s="103">
        <f t="shared" si="26"/>
        <v>4.9470184270221651</v>
      </c>
      <c r="KK40" s="103">
        <f t="shared" si="26"/>
        <v>5.4767239233258547</v>
      </c>
      <c r="KL40" s="103">
        <f t="shared" si="26"/>
        <v>6.7505273440504387</v>
      </c>
      <c r="KM40" s="103">
        <f t="shared" si="26"/>
        <v>1.75540302656505</v>
      </c>
    </row>
    <row r="41" spans="1:299" x14ac:dyDescent="0.25">
      <c r="A41" s="12">
        <v>2014</v>
      </c>
      <c r="B41" s="135">
        <f>+'CIT.34'!B111+PIT.35!B111+VAT.36!B111</f>
        <v>27.487084981987557</v>
      </c>
      <c r="C41" s="135">
        <f>+'CIT.34'!C111+PIT.35!C111+VAT.36!C111</f>
        <v>35.279700068383043</v>
      </c>
      <c r="D41" s="135">
        <f>+'CIT.34'!D111+PIT.35!D111+VAT.36!D111</f>
        <v>35.957323951593729</v>
      </c>
      <c r="E41" s="145" t="e">
        <f>+'CIT.34'!E111+PIT.35!E111+VAT.36!E111</f>
        <v>#N/A</v>
      </c>
      <c r="F41" s="135">
        <f>+'CIT.34'!F111+PIT.35!F111+VAT.36!F111</f>
        <v>38.909285088338855</v>
      </c>
      <c r="G41" s="135">
        <f>+'CIT.34'!G111+PIT.35!G111+VAT.36!G111</f>
        <v>17.397952782702021</v>
      </c>
      <c r="H41" s="145" t="e">
        <f>+'CIT.34'!H111+PIT.35!H111+VAT.36!H111</f>
        <v>#VALUE!</v>
      </c>
      <c r="I41" s="135">
        <f>+'CIT.34'!I111+PIT.35!I111+VAT.36!I111</f>
        <v>30.909157373637903</v>
      </c>
      <c r="J41" s="135">
        <f>+'CIT.34'!J111+PIT.35!J111+VAT.36!J111</f>
        <v>23.301252558245292</v>
      </c>
      <c r="K41" s="135">
        <f>+'CIT.34'!K111+PIT.35!K111+VAT.36!K111</f>
        <v>22.175766181412676</v>
      </c>
      <c r="L41" s="135">
        <f>+'CIT.34'!L111+PIT.35!L111+VAT.36!L111</f>
        <v>21.735728561549077</v>
      </c>
      <c r="M41" s="135">
        <f>+'CIT.34'!M111+PIT.35!M111+VAT.36!M111</f>
        <v>18.033713365713215</v>
      </c>
      <c r="N41" s="135">
        <f>+'CIT.34'!N111+PIT.35!N111+VAT.36!N111</f>
        <v>45.759565176158127</v>
      </c>
      <c r="O41" s="145" t="e">
        <f>+'CIT.34'!O111+PIT.35!O111+VAT.36!O111</f>
        <v>#VALUE!</v>
      </c>
      <c r="P41" s="135">
        <f>+'CIT.34'!P111+PIT.35!P111+VAT.36!P111</f>
        <v>33.755845170648087</v>
      </c>
      <c r="Q41" s="135">
        <f>+'CIT.34'!Q111+PIT.35!Q111+VAT.36!Q111</f>
        <v>33.851212585029515</v>
      </c>
      <c r="R41" s="135">
        <f>+'CIT.34'!R111+PIT.35!R111+VAT.36!R111</f>
        <v>30.613450091006143</v>
      </c>
      <c r="S41" s="135">
        <f>+'CIT.34'!S111+PIT.35!S111+VAT.36!S111</f>
        <v>23.081002078892414</v>
      </c>
      <c r="T41" s="135">
        <f>+'CIT.34'!T111+PIT.35!T111+VAT.36!T111</f>
        <v>35.148272316527922</v>
      </c>
      <c r="U41" s="135">
        <f>+'CIT.34'!U111+PIT.35!U111+VAT.36!U111</f>
        <v>30.810895625808332</v>
      </c>
      <c r="V41" s="135">
        <f>+'CIT.34'!V111+PIT.35!V111+VAT.36!V111</f>
        <v>24.005744194228601</v>
      </c>
      <c r="W41" s="135">
        <f>+'CIT.34'!W111+PIT.35!W111+VAT.36!W111</f>
        <v>21.539701322500349</v>
      </c>
      <c r="X41" s="135">
        <f>+'CIT.34'!X111+PIT.35!X111+VAT.36!X111</f>
        <v>18.53582503054832</v>
      </c>
      <c r="Y41" s="135">
        <f>+'CIT.34'!Y111+PIT.35!Y111+VAT.36!Y111</f>
        <v>28.830177014836053</v>
      </c>
      <c r="Z41" s="135">
        <f>+'CIT.34'!Z111+PIT.35!Z111+VAT.36!Z111</f>
        <v>24.813633963436494</v>
      </c>
      <c r="AA41" s="135">
        <f>+'CIT.34'!AA111+PIT.35!AA111+VAT.36!AA111</f>
        <v>25.463516942871919</v>
      </c>
      <c r="AB41" s="135">
        <f>+'CIT.34'!AB111+PIT.35!AB111+VAT.36!AB111</f>
        <v>31.807330319193973</v>
      </c>
      <c r="AC41" s="135">
        <f>+'CIT.34'!AC111+PIT.35!AC111+VAT.36!AC111</f>
        <v>23.445556963293868</v>
      </c>
      <c r="AD41" s="135">
        <f>+'CIT.34'!AD111+PIT.35!AD111+VAT.36!AD111</f>
        <v>23.391302502196886</v>
      </c>
      <c r="AE41" s="135">
        <f>+'CIT.34'!AE111+PIT.35!AE111+VAT.36!AE111</f>
        <v>32.631289314240561</v>
      </c>
      <c r="AF41" s="145" t="e">
        <f>+'CIT.34'!AF111+PIT.35!AF111+VAT.36!AF111</f>
        <v>#N/A</v>
      </c>
      <c r="AG41" s="135">
        <f>+'CIT.34'!AG111+PIT.35!AG111+VAT.36!AG111</f>
        <v>28.966647276978669</v>
      </c>
      <c r="AH41" s="135">
        <f>+'CIT.34'!AH111+PIT.35!AH111+VAT.36!AH111</f>
        <v>36.467793766098687</v>
      </c>
      <c r="AI41" s="135">
        <f>+'CIT.34'!AI111+PIT.35!AI111+VAT.36!AI111</f>
        <v>41.063267994374641</v>
      </c>
      <c r="AJ41" s="145" t="e">
        <f>+'CIT.34'!AJ111+PIT.35!AJ111+VAT.36!AJ111</f>
        <v>#N/A</v>
      </c>
      <c r="AK41" s="135">
        <f>+'CIT.34'!AK111+PIT.35!AK111+VAT.36!AK111</f>
        <v>32.339102575386441</v>
      </c>
      <c r="AL41" s="135">
        <f>+'CIT.34'!AL111+PIT.35!AL111+VAT.36!AL111</f>
        <v>38.834188458598575</v>
      </c>
      <c r="AM41" s="135">
        <f>+'CIT.34'!AM111+PIT.35!AM111+VAT.36!AM111</f>
        <v>24.401594222072156</v>
      </c>
      <c r="AN41" s="145" t="e">
        <f>+'CIT.34'!AN111+PIT.35!AN111+VAT.36!AN111</f>
        <v>#VALUE!</v>
      </c>
      <c r="AO41" s="145" t="e">
        <f>+'CIT.34'!AO111+PIT.35!AO111+VAT.36!AO111</f>
        <v>#N/A</v>
      </c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I41" s="135">
        <v>1.774</v>
      </c>
      <c r="CJ41" s="135">
        <v>-2.5129999999999999</v>
      </c>
      <c r="CK41" s="135">
        <v>2.556</v>
      </c>
      <c r="CL41" s="135">
        <v>0.66100000000000003</v>
      </c>
      <c r="CM41" s="135">
        <v>1.6859999999999999</v>
      </c>
      <c r="CN41" s="135">
        <v>1.579</v>
      </c>
      <c r="CO41" s="135">
        <v>5.4610000000000003</v>
      </c>
      <c r="CP41" s="135">
        <v>1.1479999999999999</v>
      </c>
      <c r="CQ41" s="135">
        <v>0.504</v>
      </c>
      <c r="CR41" s="135">
        <v>0.96699999999999997</v>
      </c>
      <c r="CS41" s="135">
        <v>2.87</v>
      </c>
      <c r="CT41" s="135">
        <v>1.788</v>
      </c>
      <c r="CU41" s="135">
        <v>4.4989999999999997</v>
      </c>
      <c r="CV41" s="135">
        <v>3.5419999999999998</v>
      </c>
      <c r="CW41" s="135">
        <v>-0.34599999999999997</v>
      </c>
      <c r="CX41" s="135">
        <v>2.262</v>
      </c>
      <c r="CY41" s="135">
        <v>1.6160000000000001</v>
      </c>
      <c r="CZ41" s="135">
        <v>3.7890000000000001</v>
      </c>
      <c r="DA41" s="135">
        <v>1.71</v>
      </c>
      <c r="DB41" s="135">
        <v>3.0110000000000001</v>
      </c>
      <c r="DC41" s="135">
        <v>-0.36499999999999999</v>
      </c>
      <c r="DD41" s="135">
        <v>0.97499999999999998</v>
      </c>
      <c r="DE41" s="135">
        <v>2.2170000000000001</v>
      </c>
      <c r="DF41" s="135">
        <v>0.47599999999999998</v>
      </c>
      <c r="DG41" s="135">
        <v>4.444</v>
      </c>
      <c r="DH41" s="135">
        <v>3.0579999999999998</v>
      </c>
      <c r="DI41" s="135">
        <v>4.2290000000000001</v>
      </c>
      <c r="DJ41" s="135">
        <v>1.6870000000000001</v>
      </c>
      <c r="DK41" s="135">
        <v>7.41</v>
      </c>
      <c r="DL41" s="135">
        <v>5.0069999999999997</v>
      </c>
      <c r="DM41" s="135">
        <v>8.7129999999999992</v>
      </c>
      <c r="DN41" s="135">
        <v>4.125</v>
      </c>
      <c r="DO41" s="135">
        <v>-5.0000000000000001E-3</v>
      </c>
      <c r="DP41" s="135">
        <v>0.29599999999999999</v>
      </c>
      <c r="DQ41" s="135">
        <v>3.202</v>
      </c>
      <c r="DR41" s="135">
        <v>1.9</v>
      </c>
      <c r="DS41" s="135">
        <v>3.5369999999999999</v>
      </c>
      <c r="DT41" s="135">
        <v>2.6230000000000002</v>
      </c>
      <c r="DU41" s="135">
        <v>2.85</v>
      </c>
      <c r="DV41" s="135">
        <v>5</v>
      </c>
      <c r="DW41" s="135">
        <v>1.4239999999999999</v>
      </c>
      <c r="DX41" s="135">
        <v>3.7570000000000001</v>
      </c>
      <c r="DY41" s="135">
        <v>4.7850000000000001</v>
      </c>
      <c r="DZ41" s="135">
        <v>3.629</v>
      </c>
      <c r="EA41" s="135">
        <v>1.97</v>
      </c>
      <c r="EB41" s="135">
        <v>5.0670000000000002</v>
      </c>
      <c r="EC41" s="135">
        <v>5.3010000000000002</v>
      </c>
      <c r="ED41" s="135">
        <v>2.3820000000000001</v>
      </c>
      <c r="EE41" s="135">
        <v>3.379</v>
      </c>
      <c r="EF41" s="135">
        <v>0.79200000000000004</v>
      </c>
      <c r="EG41" s="135">
        <v>3.609</v>
      </c>
      <c r="EH41" s="135">
        <v>0.73599999999999999</v>
      </c>
      <c r="EI41" s="135">
        <v>-1.59</v>
      </c>
      <c r="EJ41" s="135">
        <v>3.9359999999999999</v>
      </c>
      <c r="EK41" s="135">
        <v>2.6419999999999999</v>
      </c>
      <c r="EL41" s="135">
        <v>2.7679999999999998</v>
      </c>
      <c r="EM41" s="135">
        <v>1.4139999999999999</v>
      </c>
      <c r="EN41" s="135">
        <v>1.3819999999999999</v>
      </c>
      <c r="EO41" s="135">
        <v>2.6579999999999999</v>
      </c>
      <c r="EP41" s="135">
        <v>2.423</v>
      </c>
      <c r="EQ41" s="135">
        <v>4.9400000000000004</v>
      </c>
      <c r="ER41" s="135">
        <v>-6.5750000000000002</v>
      </c>
      <c r="ES41" s="135">
        <v>2.9910000000000001</v>
      </c>
      <c r="ET41" s="135">
        <v>2.2879999999999998</v>
      </c>
      <c r="EU41" s="135">
        <v>3.2389999999999999</v>
      </c>
      <c r="EW41" s="87">
        <f t="shared" ref="EW41:FL48" si="38">+EW40*(1+CI41/100)</f>
        <v>231.02875087390049</v>
      </c>
      <c r="EX41" s="87">
        <f t="shared" si="38"/>
        <v>196.50765343606616</v>
      </c>
      <c r="EY41" s="87">
        <f t="shared" si="38"/>
        <v>292.57091823156111</v>
      </c>
      <c r="EZ41" s="87">
        <f t="shared" si="38"/>
        <v>192.23904604393832</v>
      </c>
      <c r="FA41" s="87">
        <f t="shared" si="38"/>
        <v>239.20242924044857</v>
      </c>
      <c r="FB41" s="87">
        <f t="shared" si="38"/>
        <v>188.39656323414715</v>
      </c>
      <c r="FC41" s="87">
        <f t="shared" si="38"/>
        <v>266.01677103048428</v>
      </c>
      <c r="FD41" s="87">
        <f t="shared" si="38"/>
        <v>199.67684269270251</v>
      </c>
      <c r="FE41" s="87">
        <f t="shared" si="38"/>
        <v>236.44007259227854</v>
      </c>
      <c r="FF41" s="87">
        <f t="shared" si="38"/>
        <v>106.79460433951796</v>
      </c>
      <c r="FG41" s="87">
        <f t="shared" si="38"/>
        <v>228.46559708456184</v>
      </c>
      <c r="FH41" s="87">
        <f t="shared" si="38"/>
        <v>433.82082494513156</v>
      </c>
      <c r="FI41" s="87">
        <f t="shared" si="38"/>
        <v>331.58034506338993</v>
      </c>
      <c r="FJ41" s="87">
        <f t="shared" si="38"/>
        <v>366.85033521145556</v>
      </c>
      <c r="FK41" s="87">
        <f t="shared" si="38"/>
        <v>165.99204166661312</v>
      </c>
      <c r="FL41" s="87">
        <f t="shared" si="38"/>
        <v>147.69112228718495</v>
      </c>
      <c r="FM41" s="87">
        <f t="shared" si="32"/>
        <v>179.99691170084455</v>
      </c>
      <c r="FN41" s="87">
        <f t="shared" si="32"/>
        <v>285.72951468812846</v>
      </c>
      <c r="FO41" s="87">
        <f t="shared" si="32"/>
        <v>182.81258120075805</v>
      </c>
      <c r="FP41" s="87">
        <f t="shared" si="32"/>
        <v>223.89619578438163</v>
      </c>
      <c r="FQ41" s="87">
        <f t="shared" si="32"/>
        <v>202.84113152149669</v>
      </c>
      <c r="FR41" s="87">
        <f t="shared" si="32"/>
        <v>185.76942250049146</v>
      </c>
      <c r="FS41" s="87">
        <f t="shared" si="32"/>
        <v>177.15471525522514</v>
      </c>
      <c r="FT41" s="87">
        <f t="shared" si="32"/>
        <v>136.5927879627082</v>
      </c>
      <c r="FU41" s="87">
        <f t="shared" si="30"/>
        <v>254.03355456769262</v>
      </c>
      <c r="FV41" s="87">
        <f t="shared" si="30"/>
        <v>309.32216483900999</v>
      </c>
      <c r="FW41" s="87">
        <f t="shared" si="30"/>
        <v>152.54666483161486</v>
      </c>
      <c r="FX41" s="87">
        <f t="shared" si="30"/>
        <v>243.50284100998817</v>
      </c>
      <c r="FY41" s="87">
        <f t="shared" si="30"/>
        <v>783.52635538135848</v>
      </c>
      <c r="FZ41" s="87">
        <f t="shared" si="30"/>
        <v>594.41732204612197</v>
      </c>
      <c r="GA41" s="87">
        <f t="shared" si="30"/>
        <v>387.08741436572257</v>
      </c>
      <c r="GB41" s="87">
        <f t="shared" si="30"/>
        <v>415.95712486766632</v>
      </c>
      <c r="GC41" s="87">
        <f t="shared" si="30"/>
        <v>144.96138957262281</v>
      </c>
      <c r="GD41" s="87">
        <f t="shared" si="30"/>
        <v>193.45987251464416</v>
      </c>
      <c r="GE41" s="87">
        <f t="shared" si="30"/>
        <v>922.09983063648428</v>
      </c>
      <c r="GF41" s="87">
        <f t="shared" si="30"/>
        <v>212.60424400296344</v>
      </c>
      <c r="GG41" s="87">
        <f t="shared" si="30"/>
        <v>215.60244848438063</v>
      </c>
      <c r="GH41" s="87">
        <f t="shared" si="30"/>
        <v>391.33158121466607</v>
      </c>
      <c r="GI41" s="87">
        <f t="shared" si="30"/>
        <v>219.79008970882123</v>
      </c>
      <c r="GJ41" s="87">
        <f t="shared" si="30"/>
        <v>119.27483105843957</v>
      </c>
      <c r="GK41" s="87">
        <f t="shared" si="37"/>
        <v>203.42826484093791</v>
      </c>
      <c r="GL41" s="87">
        <f t="shared" si="37"/>
        <v>232.99949845277544</v>
      </c>
      <c r="GM41" s="87">
        <f t="shared" si="37"/>
        <v>205.01508102392228</v>
      </c>
      <c r="GN41" s="87">
        <f t="shared" si="37"/>
        <v>163.62382110649156</v>
      </c>
      <c r="GO41" s="87">
        <f t="shared" si="37"/>
        <v>231.16335032666686</v>
      </c>
      <c r="GP41" s="87">
        <f t="shared" si="37"/>
        <v>475.75456384150823</v>
      </c>
      <c r="GQ41" s="87">
        <f t="shared" si="37"/>
        <v>291.24593372276621</v>
      </c>
      <c r="GR41" s="87">
        <f t="shared" si="37"/>
        <v>280.07887821321003</v>
      </c>
      <c r="GS41" s="87">
        <f t="shared" si="37"/>
        <v>230.87876548190221</v>
      </c>
      <c r="GT41" s="87">
        <f t="shared" si="37"/>
        <v>196.87264185334308</v>
      </c>
      <c r="GU41" s="87">
        <f t="shared" si="37"/>
        <v>153.10627664617945</v>
      </c>
      <c r="GV41" s="87">
        <f t="shared" si="37"/>
        <v>162.79724585455494</v>
      </c>
      <c r="GW41" s="87">
        <f t="shared" si="31"/>
        <v>180.64232667075521</v>
      </c>
      <c r="GX41" s="87">
        <f t="shared" si="31"/>
        <v>887.93228807407377</v>
      </c>
      <c r="GY41" s="87">
        <f t="shared" si="31"/>
        <v>222.83071122228856</v>
      </c>
      <c r="GZ41" s="87">
        <f t="shared" si="31"/>
        <v>175.67821576550199</v>
      </c>
      <c r="HA41" s="87">
        <f t="shared" si="31"/>
        <v>188.45874468875618</v>
      </c>
      <c r="HB41" s="87">
        <f t="shared" si="31"/>
        <v>211.12992764240659</v>
      </c>
      <c r="HC41" s="87">
        <f t="shared" si="31"/>
        <v>213.83584376983887</v>
      </c>
      <c r="HD41" s="87">
        <f t="shared" si="31"/>
        <v>182.5351299753045</v>
      </c>
      <c r="HE41" s="87">
        <f t="shared" si="31"/>
        <v>468.97158941747296</v>
      </c>
      <c r="HF41" s="87">
        <f t="shared" si="31"/>
        <v>92.004832641246296</v>
      </c>
      <c r="HG41" s="87">
        <f t="shared" si="31"/>
        <v>211.73457907372287</v>
      </c>
      <c r="HH41" s="87">
        <f t="shared" si="31"/>
        <v>250.34082267966036</v>
      </c>
      <c r="HI41" s="87">
        <f t="shared" si="31"/>
        <v>233.71792398069076</v>
      </c>
      <c r="HL41" s="12">
        <v>70.105000000000004</v>
      </c>
      <c r="HM41" s="12">
        <v>9.1199999999999992</v>
      </c>
      <c r="HN41" s="12">
        <v>14096.047</v>
      </c>
      <c r="HO41" s="12">
        <v>87170.2</v>
      </c>
      <c r="HP41" s="12">
        <v>1447.5319999999999</v>
      </c>
      <c r="HQ41" s="12">
        <v>121.45699999999999</v>
      </c>
      <c r="HU41" s="103">
        <f t="shared" si="33"/>
        <v>1.7740000000000089</v>
      </c>
      <c r="HV41" s="103">
        <f t="shared" si="33"/>
        <v>-2.5129999999999986</v>
      </c>
      <c r="HW41" s="103">
        <f t="shared" si="33"/>
        <v>2.5560000000000027</v>
      </c>
      <c r="HX41" s="103">
        <f t="shared" si="33"/>
        <v>0.66100000000000048</v>
      </c>
      <c r="HY41" s="103">
        <f t="shared" si="33"/>
        <v>1.6860000000000097</v>
      </c>
      <c r="HZ41" s="103">
        <f t="shared" si="33"/>
        <v>1.5789999999999971</v>
      </c>
      <c r="IA41" s="103">
        <f t="shared" si="33"/>
        <v>5.4610000000000047</v>
      </c>
      <c r="IB41" s="103">
        <f t="shared" si="33"/>
        <v>1.1479999999999935</v>
      </c>
      <c r="IC41" s="103">
        <f t="shared" si="33"/>
        <v>0.50399999999999334</v>
      </c>
      <c r="ID41" s="103">
        <f t="shared" si="33"/>
        <v>0.96700000000000674</v>
      </c>
      <c r="IE41" s="103">
        <f t="shared" si="33"/>
        <v>2.8699999999999948</v>
      </c>
      <c r="IF41" s="103">
        <f t="shared" si="33"/>
        <v>1.7879999999999896</v>
      </c>
      <c r="IG41" s="103">
        <f t="shared" si="33"/>
        <v>4.4990000000000085</v>
      </c>
      <c r="IH41" s="103">
        <f t="shared" si="33"/>
        <v>3.5420000000000007</v>
      </c>
      <c r="II41" s="103">
        <f t="shared" si="33"/>
        <v>-0.34600000000000186</v>
      </c>
      <c r="IJ41" s="103">
        <f t="shared" si="33"/>
        <v>2.2620000000000084</v>
      </c>
      <c r="IK41" s="103">
        <f t="shared" si="28"/>
        <v>1.6159999999999952</v>
      </c>
      <c r="IL41" s="103">
        <f t="shared" si="28"/>
        <v>3.7889999999999979</v>
      </c>
      <c r="IM41" s="103">
        <f t="shared" si="28"/>
        <v>1.7099999999999893</v>
      </c>
      <c r="IN41" s="103">
        <f t="shared" si="28"/>
        <v>3.0110000000000081</v>
      </c>
      <c r="IO41" s="103">
        <f t="shared" si="28"/>
        <v>-0.36500000000000421</v>
      </c>
      <c r="IP41" s="103">
        <f t="shared" si="28"/>
        <v>0.97499999999999254</v>
      </c>
      <c r="IQ41" s="103">
        <f t="shared" si="28"/>
        <v>2.2170000000000023</v>
      </c>
      <c r="IR41" s="103">
        <f t="shared" si="28"/>
        <v>0.47600000000000975</v>
      </c>
      <c r="IS41" s="103">
        <f t="shared" si="28"/>
        <v>4.4440000000000035</v>
      </c>
      <c r="IT41" s="103">
        <f t="shared" si="28"/>
        <v>3.0580000000000052</v>
      </c>
      <c r="IU41" s="103">
        <f t="shared" si="28"/>
        <v>4.2289999999999939</v>
      </c>
      <c r="IV41" s="103">
        <f t="shared" si="28"/>
        <v>1.6869999999999941</v>
      </c>
      <c r="IW41" s="103">
        <f t="shared" si="28"/>
        <v>7.4100000000000055</v>
      </c>
      <c r="IX41" s="103">
        <f t="shared" si="28"/>
        <v>5.0070000000000059</v>
      </c>
      <c r="IY41" s="103">
        <f t="shared" si="28"/>
        <v>8.7129999999999939</v>
      </c>
      <c r="IZ41" s="103">
        <f t="shared" si="34"/>
        <v>4.1250000000000009</v>
      </c>
      <c r="JA41" s="103">
        <f t="shared" si="34"/>
        <v>-4.9999999999994493E-3</v>
      </c>
      <c r="JB41" s="103">
        <f t="shared" si="34"/>
        <v>0.29600000000000737</v>
      </c>
      <c r="JC41" s="103">
        <f t="shared" si="34"/>
        <v>3.2019999999999937</v>
      </c>
      <c r="JD41" s="103">
        <f t="shared" si="34"/>
        <v>1.8999999999999906</v>
      </c>
      <c r="JE41" s="103">
        <f t="shared" si="34"/>
        <v>3.5369999999999902</v>
      </c>
      <c r="JF41" s="103">
        <f t="shared" si="34"/>
        <v>2.6229999999999976</v>
      </c>
      <c r="JG41" s="103">
        <f t="shared" si="34"/>
        <v>2.849999999999997</v>
      </c>
      <c r="JH41" s="103">
        <f t="shared" si="34"/>
        <v>5.0000000000000044</v>
      </c>
      <c r="JI41" s="103">
        <f t="shared" si="34"/>
        <v>1.424000000000003</v>
      </c>
      <c r="JJ41" s="103">
        <f t="shared" si="34"/>
        <v>3.7570000000000103</v>
      </c>
      <c r="JK41" s="103">
        <f t="shared" si="34"/>
        <v>4.7849999999999948</v>
      </c>
      <c r="JL41" s="103">
        <f t="shared" si="34"/>
        <v>3.6289999999999933</v>
      </c>
      <c r="JM41" s="103">
        <f t="shared" si="34"/>
        <v>1.9700000000000051</v>
      </c>
      <c r="JN41" s="103">
        <f t="shared" si="34"/>
        <v>5.0669999999999993</v>
      </c>
      <c r="JO41" s="103">
        <f t="shared" si="34"/>
        <v>5.3010000000000002</v>
      </c>
      <c r="JP41" s="103">
        <f t="shared" si="35"/>
        <v>2.3819999999999952</v>
      </c>
      <c r="JQ41" s="103">
        <f t="shared" si="35"/>
        <v>3.3789999999999987</v>
      </c>
      <c r="JR41" s="103">
        <f t="shared" si="35"/>
        <v>0.79199999999999271</v>
      </c>
      <c r="JS41" s="103">
        <f t="shared" si="35"/>
        <v>3.6089999999999955</v>
      </c>
      <c r="JT41" s="103">
        <f t="shared" si="35"/>
        <v>0.73600000000000332</v>
      </c>
      <c r="JU41" s="103">
        <f t="shared" si="35"/>
        <v>-1.5900000000000025</v>
      </c>
      <c r="JV41" s="103">
        <f t="shared" si="35"/>
        <v>3.9360000000000062</v>
      </c>
      <c r="JW41" s="103">
        <f t="shared" si="35"/>
        <v>2.6419999999999888</v>
      </c>
      <c r="JX41" s="103">
        <f t="shared" si="35"/>
        <v>2.7679999999999927</v>
      </c>
      <c r="JY41" s="103">
        <f t="shared" si="35"/>
        <v>1.4140000000000041</v>
      </c>
      <c r="JZ41" s="103">
        <f t="shared" si="35"/>
        <v>1.3819999999999943</v>
      </c>
      <c r="KA41" s="103">
        <f t="shared" si="35"/>
        <v>2.6580000000000048</v>
      </c>
      <c r="KB41" s="103">
        <f t="shared" si="35"/>
        <v>2.4229999999999974</v>
      </c>
      <c r="KC41" s="103">
        <f t="shared" si="35"/>
        <v>4.940000000000011</v>
      </c>
      <c r="KD41" s="103">
        <f t="shared" si="35"/>
        <v>-6.5749999999999975</v>
      </c>
      <c r="KE41" s="103">
        <f t="shared" si="35"/>
        <v>2.9910000000000103</v>
      </c>
      <c r="KF41" s="103">
        <f t="shared" si="36"/>
        <v>2.2880000000000011</v>
      </c>
      <c r="KG41" s="103">
        <f t="shared" si="36"/>
        <v>3.2389999999999919</v>
      </c>
      <c r="KH41" s="103" t="e">
        <f t="shared" si="26"/>
        <v>#DIV/0!</v>
      </c>
      <c r="KI41" s="103" t="e">
        <f t="shared" si="26"/>
        <v>#DIV/0!</v>
      </c>
      <c r="KJ41" s="103">
        <f t="shared" si="26"/>
        <v>3.7885292985520902</v>
      </c>
      <c r="KK41" s="103">
        <f t="shared" si="26"/>
        <v>7.6233183856502018</v>
      </c>
      <c r="KL41" s="103">
        <f t="shared" si="26"/>
        <v>6.347986411404194</v>
      </c>
      <c r="KM41" s="103">
        <f t="shared" si="26"/>
        <v>0.73625005922588471</v>
      </c>
    </row>
    <row r="42" spans="1:299" x14ac:dyDescent="0.25">
      <c r="A42" s="12">
        <v>2015</v>
      </c>
      <c r="B42" s="135">
        <f>+'CIT.34'!B112+PIT.35!B112+VAT.36!B112</f>
        <v>27.487084981987557</v>
      </c>
      <c r="C42" s="135">
        <f>+'CIT.34'!C112+PIT.35!C112+VAT.36!C112</f>
        <v>35.279700068383043</v>
      </c>
      <c r="D42" s="135">
        <f>+'CIT.34'!D112+PIT.35!D112+VAT.36!D112</f>
        <v>35.957323951593729</v>
      </c>
      <c r="E42" s="145" t="e">
        <f>+'CIT.34'!E112+PIT.35!E112+VAT.36!E112</f>
        <v>#N/A</v>
      </c>
      <c r="F42" s="135">
        <f>+'CIT.34'!F112+PIT.35!F112+VAT.36!F112</f>
        <v>38.909285088338855</v>
      </c>
      <c r="G42" s="135">
        <f>+'CIT.34'!G112+PIT.35!G112+VAT.36!G112</f>
        <v>17.397952782702021</v>
      </c>
      <c r="H42" s="145" t="e">
        <f>+'CIT.34'!H112+PIT.35!H112+VAT.36!H112</f>
        <v>#VALUE!</v>
      </c>
      <c r="I42" s="135">
        <f>+'CIT.34'!I112+PIT.35!I112+VAT.36!I112</f>
        <v>30.909157373637903</v>
      </c>
      <c r="J42" s="135">
        <f>+'CIT.34'!J112+PIT.35!J112+VAT.36!J112</f>
        <v>23.301252558245292</v>
      </c>
      <c r="K42" s="135">
        <f>+'CIT.34'!K112+PIT.35!K112+VAT.36!K112</f>
        <v>23.34921317254036</v>
      </c>
      <c r="L42" s="135">
        <f>+'CIT.34'!L112+PIT.35!L112+VAT.36!L112</f>
        <v>21.735728561549077</v>
      </c>
      <c r="M42" s="135">
        <f>+'CIT.34'!M112+PIT.35!M112+VAT.36!M112</f>
        <v>18.033713365713215</v>
      </c>
      <c r="N42" s="135">
        <f>+'CIT.34'!N112+PIT.35!N112+VAT.36!N112</f>
        <v>45.466442595013305</v>
      </c>
      <c r="O42" s="145" t="e">
        <f>+'CIT.34'!O112+PIT.35!O112+VAT.36!O112</f>
        <v>#VALUE!</v>
      </c>
      <c r="P42" s="135">
        <f>+'CIT.34'!P112+PIT.35!P112+VAT.36!P112</f>
        <v>33.755845170648087</v>
      </c>
      <c r="Q42" s="135">
        <f>+'CIT.34'!Q112+PIT.35!Q112+VAT.36!Q112</f>
        <v>33.851212585029515</v>
      </c>
      <c r="R42" s="135">
        <f>+'CIT.34'!R112+PIT.35!R112+VAT.36!R112</f>
        <v>31.03818929415786</v>
      </c>
      <c r="S42" s="135">
        <f>+'CIT.34'!S112+PIT.35!S112+VAT.36!S112</f>
        <v>23.081002078892414</v>
      </c>
      <c r="T42" s="135">
        <f>+'CIT.34'!T112+PIT.35!T112+VAT.36!T112</f>
        <v>35.148272316527922</v>
      </c>
      <c r="U42" s="135">
        <f>+'CIT.34'!U112+PIT.35!U112+VAT.36!U112</f>
        <v>30.372092401982798</v>
      </c>
      <c r="V42" s="135">
        <f>+'CIT.34'!V112+PIT.35!V112+VAT.36!V112</f>
        <v>24.005744194228601</v>
      </c>
      <c r="W42" s="135">
        <f>+'CIT.34'!W112+PIT.35!W112+VAT.36!W112</f>
        <v>21.150273141624069</v>
      </c>
      <c r="X42" s="135">
        <f>+'CIT.34'!X112+PIT.35!X112+VAT.36!X112</f>
        <v>18.53582503054832</v>
      </c>
      <c r="Y42" s="135">
        <f>+'CIT.34'!Y112+PIT.35!Y112+VAT.36!Y112</f>
        <v>28.830177014836053</v>
      </c>
      <c r="Z42" s="135">
        <f>+'CIT.34'!Z112+PIT.35!Z112+VAT.36!Z112</f>
        <v>26.409682426272845</v>
      </c>
      <c r="AA42" s="135">
        <f>+'CIT.34'!AA112+PIT.35!AA112+VAT.36!AA112</f>
        <v>25.463516942871919</v>
      </c>
      <c r="AB42" s="135">
        <f>+'CIT.34'!AB112+PIT.35!AB112+VAT.36!AB112</f>
        <v>31.807330319193973</v>
      </c>
      <c r="AC42" s="135">
        <f>+'CIT.34'!AC112+PIT.35!AC112+VAT.36!AC112</f>
        <v>22.823483016652077</v>
      </c>
      <c r="AD42" s="135">
        <f>+'CIT.34'!AD112+PIT.35!AD112+VAT.36!AD112</f>
        <v>23.391302502196886</v>
      </c>
      <c r="AE42" s="135">
        <f>+'CIT.34'!AE112+PIT.35!AE112+VAT.36!AE112</f>
        <v>32.302337817992139</v>
      </c>
      <c r="AF42" s="145" t="e">
        <f>+'CIT.34'!AF112+PIT.35!AF112+VAT.36!AF112</f>
        <v>#N/A</v>
      </c>
      <c r="AG42" s="135">
        <f>+'CIT.34'!AG112+PIT.35!AG112+VAT.36!AG112</f>
        <v>28.966647276978669</v>
      </c>
      <c r="AH42" s="135">
        <f>+'CIT.34'!AH112+PIT.35!AH112+VAT.36!AH112</f>
        <v>33.897242590710903</v>
      </c>
      <c r="AI42" s="135">
        <f>+'CIT.34'!AI112+PIT.35!AI112+VAT.36!AI112</f>
        <v>41.114746870012532</v>
      </c>
      <c r="AJ42" s="145" t="e">
        <f>+'CIT.34'!AJ112+PIT.35!AJ112+VAT.36!AJ112</f>
        <v>#N/A</v>
      </c>
      <c r="AK42" s="135">
        <f>+'CIT.34'!AK112+PIT.35!AK112+VAT.36!AK112</f>
        <v>32.212517900631383</v>
      </c>
      <c r="AL42" s="135">
        <f>+'CIT.34'!AL112+PIT.35!AL112+VAT.36!AL112</f>
        <v>38.834188458598575</v>
      </c>
      <c r="AM42" s="135">
        <f>+'CIT.34'!AM112+PIT.35!AM112+VAT.36!AM112</f>
        <v>24.401594222072156</v>
      </c>
      <c r="AN42" s="145" t="e">
        <f>+'CIT.34'!AN112+PIT.35!AN112+VAT.36!AN112</f>
        <v>#VALUE!</v>
      </c>
      <c r="AO42" s="145" t="e">
        <f>+'CIT.34'!AO112+PIT.35!AO112+VAT.36!AO112</f>
        <v>#N/A</v>
      </c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I42" s="135">
        <v>2.2189999999999999</v>
      </c>
      <c r="CJ42" s="135">
        <v>2.7309999999999999</v>
      </c>
      <c r="CK42" s="135">
        <v>2.31</v>
      </c>
      <c r="CL42" s="135">
        <v>1.0149999999999999</v>
      </c>
      <c r="CM42" s="135">
        <v>-3.83</v>
      </c>
      <c r="CN42" s="135">
        <v>2.0409999999999999</v>
      </c>
      <c r="CO42" s="135">
        <v>4.8570000000000002</v>
      </c>
      <c r="CP42" s="135">
        <v>3.0880000000000001</v>
      </c>
      <c r="CQ42" s="135">
        <v>-3.5459999999999998</v>
      </c>
      <c r="CR42" s="135">
        <v>3.4279999999999999</v>
      </c>
      <c r="CS42" s="135">
        <v>0.65900000000000003</v>
      </c>
      <c r="CT42" s="135">
        <v>2.1419999999999999</v>
      </c>
      <c r="CU42" s="135">
        <v>2.956</v>
      </c>
      <c r="CV42" s="135">
        <v>3.6520000000000001</v>
      </c>
      <c r="CW42" s="135">
        <v>2.5259999999999998</v>
      </c>
      <c r="CX42" s="135">
        <v>5.3879999999999999</v>
      </c>
      <c r="CY42" s="135">
        <v>2.343</v>
      </c>
      <c r="CZ42" s="135">
        <v>9.9000000000000005E-2</v>
      </c>
      <c r="DA42" s="135">
        <v>2.395</v>
      </c>
      <c r="DB42" s="135">
        <v>1.853</v>
      </c>
      <c r="DC42" s="135">
        <v>0.54400000000000004</v>
      </c>
      <c r="DD42" s="135">
        <v>1.042</v>
      </c>
      <c r="DE42" s="135">
        <v>1.4870000000000001</v>
      </c>
      <c r="DF42" s="135">
        <v>-0.19600000000000001</v>
      </c>
      <c r="DG42" s="135">
        <v>4.0919999999999996</v>
      </c>
      <c r="DH42" s="135">
        <v>3.84</v>
      </c>
      <c r="DI42" s="135">
        <v>3.819</v>
      </c>
      <c r="DJ42" s="135">
        <v>4.4370000000000003</v>
      </c>
      <c r="DK42" s="135">
        <v>7.9960000000000004</v>
      </c>
      <c r="DL42" s="135">
        <v>4.8760000000000003</v>
      </c>
      <c r="DM42" s="135">
        <v>25.177</v>
      </c>
      <c r="DN42" s="135">
        <v>2.2799999999999998</v>
      </c>
      <c r="DO42" s="135">
        <v>0.77800000000000002</v>
      </c>
      <c r="DP42" s="135">
        <v>1.5609999999999999</v>
      </c>
      <c r="DQ42" s="135">
        <v>2.8090000000000002</v>
      </c>
      <c r="DR42" s="135">
        <v>3.8849999999999998</v>
      </c>
      <c r="DS42" s="135">
        <v>2.024</v>
      </c>
      <c r="DT42" s="135">
        <v>2.2690000000000001</v>
      </c>
      <c r="DU42" s="135">
        <v>3.2930000000000001</v>
      </c>
      <c r="DV42" s="135">
        <v>-0.33800000000000002</v>
      </c>
      <c r="DW42" s="135">
        <v>1.958</v>
      </c>
      <c r="DX42" s="135">
        <v>3.6760000000000002</v>
      </c>
      <c r="DY42" s="135">
        <v>4.7919999999999998</v>
      </c>
      <c r="DZ42" s="135">
        <v>3.8559999999999999</v>
      </c>
      <c r="EA42" s="135">
        <v>1.9670000000000001</v>
      </c>
      <c r="EB42" s="135">
        <v>5.7329999999999997</v>
      </c>
      <c r="EC42" s="135">
        <v>2.9569999999999999</v>
      </c>
      <c r="ED42" s="135">
        <v>3.2519999999999998</v>
      </c>
      <c r="EE42" s="135">
        <v>4.2359999999999998</v>
      </c>
      <c r="EF42" s="135">
        <v>1.792</v>
      </c>
      <c r="EG42" s="135">
        <v>2.9540000000000002</v>
      </c>
      <c r="EH42" s="135">
        <v>-1.9730000000000001</v>
      </c>
      <c r="EI42" s="135">
        <v>1.776</v>
      </c>
      <c r="EJ42" s="135">
        <v>2.9769999999999999</v>
      </c>
      <c r="EK42" s="135">
        <v>4.8150000000000004</v>
      </c>
      <c r="EL42" s="135">
        <v>2.21</v>
      </c>
      <c r="EM42" s="135">
        <v>1.3220000000000001</v>
      </c>
      <c r="EN42" s="135">
        <v>3.8370000000000002</v>
      </c>
      <c r="EO42" s="135">
        <v>4.4889999999999999</v>
      </c>
      <c r="EP42" s="135">
        <v>1.6339999999999999</v>
      </c>
      <c r="EQ42" s="135">
        <v>6.0839999999999996</v>
      </c>
      <c r="ER42" s="135">
        <v>-9.7880000000000003</v>
      </c>
      <c r="ES42" s="135">
        <v>2.6230000000000002</v>
      </c>
      <c r="ET42" s="135">
        <v>2.7069999999999999</v>
      </c>
      <c r="EU42" s="135">
        <v>0.371</v>
      </c>
      <c r="EW42" s="87">
        <f t="shared" si="38"/>
        <v>236.15527885579232</v>
      </c>
      <c r="EX42" s="87">
        <f t="shared" si="38"/>
        <v>201.87427745140511</v>
      </c>
      <c r="EY42" s="87">
        <f t="shared" si="38"/>
        <v>299.32930644271016</v>
      </c>
      <c r="EZ42" s="87">
        <f t="shared" si="38"/>
        <v>194.19027236128431</v>
      </c>
      <c r="FA42" s="87">
        <f t="shared" si="38"/>
        <v>230.04097620053938</v>
      </c>
      <c r="FB42" s="87">
        <f t="shared" si="38"/>
        <v>192.2417370897561</v>
      </c>
      <c r="FC42" s="87">
        <f t="shared" si="38"/>
        <v>278.93720559943489</v>
      </c>
      <c r="FD42" s="87">
        <f t="shared" si="38"/>
        <v>205.84286359505316</v>
      </c>
      <c r="FE42" s="87">
        <f t="shared" si="38"/>
        <v>228.05590761815634</v>
      </c>
      <c r="FF42" s="87">
        <f t="shared" si="38"/>
        <v>110.45552337627664</v>
      </c>
      <c r="FG42" s="87">
        <f t="shared" si="38"/>
        <v>229.97118536934912</v>
      </c>
      <c r="FH42" s="87">
        <f t="shared" si="38"/>
        <v>443.1132670154563</v>
      </c>
      <c r="FI42" s="87">
        <f t="shared" si="38"/>
        <v>341.38186006346376</v>
      </c>
      <c r="FJ42" s="87">
        <f t="shared" si="38"/>
        <v>380.24770945337798</v>
      </c>
      <c r="FK42" s="87">
        <f t="shared" si="38"/>
        <v>170.18500063911176</v>
      </c>
      <c r="FL42" s="87">
        <f t="shared" si="38"/>
        <v>155.64871995601848</v>
      </c>
      <c r="FM42" s="87">
        <f t="shared" si="32"/>
        <v>184.21423934199535</v>
      </c>
      <c r="FN42" s="87">
        <f t="shared" si="32"/>
        <v>286.01238690766974</v>
      </c>
      <c r="FO42" s="87">
        <f t="shared" si="32"/>
        <v>187.19094252051619</v>
      </c>
      <c r="FP42" s="87">
        <f t="shared" si="32"/>
        <v>228.04499229226622</v>
      </c>
      <c r="FQ42" s="87">
        <f t="shared" si="32"/>
        <v>203.94458727697366</v>
      </c>
      <c r="FR42" s="87">
        <f t="shared" si="32"/>
        <v>187.70513988294661</v>
      </c>
      <c r="FS42" s="87">
        <f t="shared" si="32"/>
        <v>179.78900587107032</v>
      </c>
      <c r="FT42" s="87">
        <f t="shared" si="32"/>
        <v>136.32506609830131</v>
      </c>
      <c r="FU42" s="87">
        <f t="shared" si="30"/>
        <v>264.42860762060263</v>
      </c>
      <c r="FV42" s="87">
        <f t="shared" si="30"/>
        <v>321.20013596882796</v>
      </c>
      <c r="FW42" s="87">
        <f t="shared" si="30"/>
        <v>158.37242196153423</v>
      </c>
      <c r="FX42" s="87">
        <f t="shared" si="30"/>
        <v>254.30706206560134</v>
      </c>
      <c r="FY42" s="87">
        <f t="shared" si="30"/>
        <v>846.17712275765189</v>
      </c>
      <c r="FZ42" s="87">
        <f t="shared" si="30"/>
        <v>623.40111066909083</v>
      </c>
      <c r="GA42" s="87">
        <f t="shared" si="30"/>
        <v>484.54441268058054</v>
      </c>
      <c r="GB42" s="87">
        <f t="shared" si="30"/>
        <v>425.44094731464907</v>
      </c>
      <c r="GC42" s="87">
        <f t="shared" si="30"/>
        <v>146.08918918349781</v>
      </c>
      <c r="GD42" s="87">
        <f t="shared" si="30"/>
        <v>196.47978112459774</v>
      </c>
      <c r="GE42" s="87">
        <f t="shared" si="30"/>
        <v>948.00161487906303</v>
      </c>
      <c r="GF42" s="87">
        <f t="shared" si="30"/>
        <v>220.86391888247857</v>
      </c>
      <c r="GG42" s="87">
        <f t="shared" si="30"/>
        <v>219.9662420417045</v>
      </c>
      <c r="GH42" s="87">
        <f t="shared" si="30"/>
        <v>400.21089479242687</v>
      </c>
      <c r="GI42" s="87">
        <f t="shared" si="30"/>
        <v>227.02777736293268</v>
      </c>
      <c r="GJ42" s="87">
        <f t="shared" si="30"/>
        <v>118.87168212946204</v>
      </c>
      <c r="GK42" s="87">
        <f t="shared" si="37"/>
        <v>207.41139026652345</v>
      </c>
      <c r="GL42" s="87">
        <f t="shared" si="37"/>
        <v>241.56456001589945</v>
      </c>
      <c r="GM42" s="87">
        <f t="shared" si="37"/>
        <v>214.83940370658863</v>
      </c>
      <c r="GN42" s="87">
        <f t="shared" si="37"/>
        <v>169.93315564835785</v>
      </c>
      <c r="GO42" s="87">
        <f t="shared" si="37"/>
        <v>235.71033342759242</v>
      </c>
      <c r="GP42" s="87">
        <f t="shared" si="37"/>
        <v>503.02957298654195</v>
      </c>
      <c r="GQ42" s="87">
        <f t="shared" si="37"/>
        <v>299.85807598294844</v>
      </c>
      <c r="GR42" s="87">
        <f t="shared" si="37"/>
        <v>289.18704333270364</v>
      </c>
      <c r="GS42" s="87">
        <f t="shared" si="37"/>
        <v>240.65878998771558</v>
      </c>
      <c r="GT42" s="87">
        <f t="shared" si="37"/>
        <v>200.40059959535498</v>
      </c>
      <c r="GU42" s="87">
        <f t="shared" si="37"/>
        <v>157.62903605830758</v>
      </c>
      <c r="GV42" s="87">
        <f t="shared" si="37"/>
        <v>159.58525619384457</v>
      </c>
      <c r="GW42" s="87">
        <f t="shared" si="31"/>
        <v>183.85053439242782</v>
      </c>
      <c r="GX42" s="87">
        <f t="shared" si="31"/>
        <v>914.36603229003902</v>
      </c>
      <c r="GY42" s="87">
        <f t="shared" si="31"/>
        <v>233.56000996764172</v>
      </c>
      <c r="GZ42" s="87">
        <f t="shared" si="31"/>
        <v>179.56070433391957</v>
      </c>
      <c r="HA42" s="87">
        <f t="shared" si="31"/>
        <v>190.95016929354153</v>
      </c>
      <c r="HB42" s="87">
        <f t="shared" si="31"/>
        <v>219.23098296604573</v>
      </c>
      <c r="HC42" s="87">
        <f t="shared" si="31"/>
        <v>223.43493479666697</v>
      </c>
      <c r="HD42" s="87">
        <f t="shared" si="31"/>
        <v>185.51775399910099</v>
      </c>
      <c r="HE42" s="87">
        <f t="shared" si="31"/>
        <v>497.50382091763203</v>
      </c>
      <c r="HF42" s="87">
        <f t="shared" si="31"/>
        <v>82.999399622321107</v>
      </c>
      <c r="HG42" s="87">
        <f t="shared" si="31"/>
        <v>217.28837708282663</v>
      </c>
      <c r="HH42" s="87">
        <f t="shared" si="31"/>
        <v>257.11754874959877</v>
      </c>
      <c r="HI42" s="87">
        <f t="shared" si="31"/>
        <v>234.58501747865915</v>
      </c>
      <c r="HL42" s="12">
        <v>70.174999999999997</v>
      </c>
      <c r="HM42" s="12">
        <v>9.9969999999999999</v>
      </c>
      <c r="HN42" s="12">
        <v>14990.906999999999</v>
      </c>
      <c r="HO42" s="12">
        <v>85450.6</v>
      </c>
      <c r="HP42" s="12">
        <v>1535.607</v>
      </c>
      <c r="HQ42" s="12">
        <v>125.004</v>
      </c>
      <c r="HU42" s="103">
        <f t="shared" si="33"/>
        <v>2.2189999999999932</v>
      </c>
      <c r="HV42" s="103">
        <f t="shared" si="33"/>
        <v>2.7309999999999945</v>
      </c>
      <c r="HW42" s="103">
        <f t="shared" si="33"/>
        <v>2.3099999999999898</v>
      </c>
      <c r="HX42" s="103">
        <f t="shared" si="33"/>
        <v>1.0150000000000103</v>
      </c>
      <c r="HY42" s="103">
        <f t="shared" si="33"/>
        <v>-3.83</v>
      </c>
      <c r="HZ42" s="103">
        <f t="shared" si="33"/>
        <v>2.0410000000000039</v>
      </c>
      <c r="IA42" s="103">
        <f t="shared" si="33"/>
        <v>4.8570000000000002</v>
      </c>
      <c r="IB42" s="103">
        <f t="shared" si="33"/>
        <v>3.0880000000000019</v>
      </c>
      <c r="IC42" s="103">
        <f t="shared" si="33"/>
        <v>-3.5460000000000047</v>
      </c>
      <c r="ID42" s="103">
        <f t="shared" si="33"/>
        <v>3.4280000000000088</v>
      </c>
      <c r="IE42" s="103">
        <f t="shared" si="33"/>
        <v>0.65900000000000958</v>
      </c>
      <c r="IF42" s="103">
        <f t="shared" si="33"/>
        <v>2.1419999999999995</v>
      </c>
      <c r="IG42" s="103">
        <f t="shared" si="33"/>
        <v>2.9560000000000031</v>
      </c>
      <c r="IH42" s="103">
        <f t="shared" si="33"/>
        <v>3.6520000000000108</v>
      </c>
      <c r="II42" s="103">
        <f t="shared" si="33"/>
        <v>2.526000000000006</v>
      </c>
      <c r="IJ42" s="103">
        <f t="shared" si="33"/>
        <v>5.3879999999999928</v>
      </c>
      <c r="IK42" s="103">
        <f t="shared" si="28"/>
        <v>2.3430000000000062</v>
      </c>
      <c r="IL42" s="103">
        <f t="shared" si="28"/>
        <v>9.900000000000464E-2</v>
      </c>
      <c r="IM42" s="103">
        <f t="shared" si="28"/>
        <v>2.3949999999999916</v>
      </c>
      <c r="IN42" s="103">
        <f t="shared" si="28"/>
        <v>1.8529999999999935</v>
      </c>
      <c r="IO42" s="103">
        <f t="shared" si="28"/>
        <v>0.54400000000001114</v>
      </c>
      <c r="IP42" s="103">
        <f t="shared" si="28"/>
        <v>1.0420000000000096</v>
      </c>
      <c r="IQ42" s="103">
        <f t="shared" si="28"/>
        <v>1.4869999999999939</v>
      </c>
      <c r="IR42" s="103">
        <f t="shared" si="28"/>
        <v>-0.19599999999998508</v>
      </c>
      <c r="IS42" s="103">
        <f t="shared" si="28"/>
        <v>4.0920000000000067</v>
      </c>
      <c r="IT42" s="103">
        <f t="shared" si="28"/>
        <v>3.839999999999999</v>
      </c>
      <c r="IU42" s="103">
        <f t="shared" si="28"/>
        <v>3.8189999999999946</v>
      </c>
      <c r="IV42" s="103">
        <f t="shared" si="28"/>
        <v>4.4370000000000021</v>
      </c>
      <c r="IW42" s="103">
        <f t="shared" si="28"/>
        <v>7.9960000000000031</v>
      </c>
      <c r="IX42" s="103">
        <f t="shared" si="28"/>
        <v>4.8759999999999915</v>
      </c>
      <c r="IY42" s="103">
        <f t="shared" si="28"/>
        <v>25.177000000000007</v>
      </c>
      <c r="IZ42" s="103">
        <f t="shared" si="34"/>
        <v>2.2799999999999931</v>
      </c>
      <c r="JA42" s="103">
        <f t="shared" si="34"/>
        <v>0.77799999999998981</v>
      </c>
      <c r="JB42" s="103">
        <f t="shared" si="34"/>
        <v>1.5609999999999902</v>
      </c>
      <c r="JC42" s="103">
        <f t="shared" si="34"/>
        <v>2.8089999999999948</v>
      </c>
      <c r="JD42" s="103">
        <f t="shared" si="34"/>
        <v>3.8850000000000051</v>
      </c>
      <c r="JE42" s="103">
        <f t="shared" si="34"/>
        <v>2.0240000000000036</v>
      </c>
      <c r="JF42" s="103">
        <f t="shared" si="34"/>
        <v>2.2690000000000099</v>
      </c>
      <c r="JG42" s="103">
        <f t="shared" si="34"/>
        <v>3.2929999999999904</v>
      </c>
      <c r="JH42" s="103">
        <f t="shared" si="34"/>
        <v>-0.33800000000000496</v>
      </c>
      <c r="JI42" s="103">
        <f t="shared" si="34"/>
        <v>1.9579999999999931</v>
      </c>
      <c r="JJ42" s="103">
        <f t="shared" si="34"/>
        <v>3.6759999999999904</v>
      </c>
      <c r="JK42" s="103">
        <f t="shared" si="34"/>
        <v>4.7919999999999963</v>
      </c>
      <c r="JL42" s="103">
        <f t="shared" si="34"/>
        <v>3.8559999999999928</v>
      </c>
      <c r="JM42" s="103">
        <f t="shared" si="34"/>
        <v>1.9670000000000076</v>
      </c>
      <c r="JN42" s="103">
        <f t="shared" si="34"/>
        <v>5.7330000000000103</v>
      </c>
      <c r="JO42" s="103">
        <f t="shared" si="34"/>
        <v>2.9570000000000096</v>
      </c>
      <c r="JP42" s="103">
        <f t="shared" si="35"/>
        <v>3.2520000000000104</v>
      </c>
      <c r="JQ42" s="103">
        <f t="shared" si="35"/>
        <v>4.2359999999999953</v>
      </c>
      <c r="JR42" s="103">
        <f t="shared" si="35"/>
        <v>1.7919999999999936</v>
      </c>
      <c r="JS42" s="103">
        <f t="shared" si="35"/>
        <v>2.95399999999999</v>
      </c>
      <c r="JT42" s="103">
        <f t="shared" si="35"/>
        <v>-1.9730000000000025</v>
      </c>
      <c r="JU42" s="103">
        <f t="shared" si="35"/>
        <v>1.7759999999999998</v>
      </c>
      <c r="JV42" s="103">
        <f t="shared" si="35"/>
        <v>2.9770000000000074</v>
      </c>
      <c r="JW42" s="103">
        <f t="shared" si="35"/>
        <v>4.8149999999999915</v>
      </c>
      <c r="JX42" s="103">
        <f t="shared" si="35"/>
        <v>2.2100000000000009</v>
      </c>
      <c r="JY42" s="103">
        <f t="shared" si="35"/>
        <v>1.322000000000001</v>
      </c>
      <c r="JZ42" s="103">
        <f t="shared" si="35"/>
        <v>3.8370000000000015</v>
      </c>
      <c r="KA42" s="103">
        <f t="shared" si="35"/>
        <v>4.4890000000000096</v>
      </c>
      <c r="KB42" s="103">
        <f t="shared" si="35"/>
        <v>1.6340000000000021</v>
      </c>
      <c r="KC42" s="103">
        <f t="shared" si="35"/>
        <v>6.0840000000000005</v>
      </c>
      <c r="KD42" s="103">
        <f t="shared" si="35"/>
        <v>-9.7879999999999967</v>
      </c>
      <c r="KE42" s="103">
        <f t="shared" si="35"/>
        <v>2.6229999999999976</v>
      </c>
      <c r="KF42" s="103">
        <f t="shared" si="36"/>
        <v>2.7069999999999927</v>
      </c>
      <c r="KG42" s="103">
        <f t="shared" si="36"/>
        <v>0.37100000000001021</v>
      </c>
      <c r="KH42" s="103" t="e">
        <f t="shared" si="26"/>
        <v>#DIV/0!</v>
      </c>
      <c r="KI42" s="103" t="e">
        <f t="shared" si="26"/>
        <v>#DIV/0!</v>
      </c>
      <c r="KJ42" s="103">
        <f t="shared" si="26"/>
        <v>9.985022466298954E-2</v>
      </c>
      <c r="KK42" s="103">
        <f t="shared" si="26"/>
        <v>9.6162280701754366</v>
      </c>
      <c r="KL42" s="103">
        <f t="shared" si="26"/>
        <v>6.3483045991546305</v>
      </c>
      <c r="KM42" s="103">
        <f t="shared" si="26"/>
        <v>-1.9726925027130693</v>
      </c>
    </row>
    <row r="43" spans="1:299" x14ac:dyDescent="0.25">
      <c r="A43" s="12">
        <v>2016</v>
      </c>
      <c r="B43" s="135">
        <f>+'CIT.34'!B113+PIT.35!B113+VAT.36!B113</f>
        <v>27.487084981987557</v>
      </c>
      <c r="C43" s="135">
        <f>+'CIT.34'!C113+PIT.35!C113+VAT.36!C113</f>
        <v>35.279700068383043</v>
      </c>
      <c r="D43" s="135">
        <f>+'CIT.34'!D113+PIT.35!D113+VAT.36!D113</f>
        <v>38.525411820349554</v>
      </c>
      <c r="E43" s="145" t="e">
        <f>+'CIT.34'!E113+PIT.35!E113+VAT.36!E113</f>
        <v>#N/A</v>
      </c>
      <c r="F43" s="135">
        <f>+'CIT.34'!F113+PIT.35!F113+VAT.36!F113</f>
        <v>38.909285088338855</v>
      </c>
      <c r="G43" s="135">
        <f>+'CIT.34'!G113+PIT.35!G113+VAT.36!G113</f>
        <v>17.397952782702021</v>
      </c>
      <c r="H43" s="145" t="e">
        <f>+'CIT.34'!H113+PIT.35!H113+VAT.36!H113</f>
        <v>#VALUE!</v>
      </c>
      <c r="I43" s="135">
        <f>+'CIT.34'!I113+PIT.35!I113+VAT.36!I113</f>
        <v>30.909157373637903</v>
      </c>
      <c r="J43" s="135">
        <f>+'CIT.34'!J113+PIT.35!J113+VAT.36!J113</f>
        <v>25.735378940120391</v>
      </c>
      <c r="K43" s="135">
        <f>+'CIT.34'!K113+PIT.35!K113+VAT.36!K113</f>
        <v>23.34921317254036</v>
      </c>
      <c r="L43" s="135">
        <f>+'CIT.34'!L113+PIT.35!L113+VAT.36!L113</f>
        <v>21.735728561549077</v>
      </c>
      <c r="M43" s="135">
        <f>+'CIT.34'!M113+PIT.35!M113+VAT.36!M113</f>
        <v>18.033713365713215</v>
      </c>
      <c r="N43" s="135">
        <f>+'CIT.34'!N113+PIT.35!N113+VAT.36!N113</f>
        <v>46.140192441220016</v>
      </c>
      <c r="O43" s="145" t="e">
        <f>+'CIT.34'!O113+PIT.35!O113+VAT.36!O113</f>
        <v>#VALUE!</v>
      </c>
      <c r="P43" s="135">
        <f>+'CIT.34'!P113+PIT.35!P113+VAT.36!P113</f>
        <v>33.755845170648087</v>
      </c>
      <c r="Q43" s="135">
        <f>+'CIT.34'!Q113+PIT.35!Q113+VAT.36!Q113</f>
        <v>33.851212585029515</v>
      </c>
      <c r="R43" s="135">
        <f>+'CIT.34'!R113+PIT.35!R113+VAT.36!R113</f>
        <v>32.653315969021783</v>
      </c>
      <c r="S43" s="135">
        <f>+'CIT.34'!S113+PIT.35!S113+VAT.36!S113</f>
        <v>22.938766405936494</v>
      </c>
      <c r="T43" s="135">
        <f>+'CIT.34'!T113+PIT.35!T113+VAT.36!T113</f>
        <v>35.148272316527922</v>
      </c>
      <c r="U43" s="135">
        <f>+'CIT.34'!U113+PIT.35!U113+VAT.36!U113</f>
        <v>32.520521211886077</v>
      </c>
      <c r="V43" s="135">
        <f>+'CIT.34'!V113+PIT.35!V113+VAT.36!V113</f>
        <v>24.005744194228601</v>
      </c>
      <c r="W43" s="135">
        <f>+'CIT.34'!W113+PIT.35!W113+VAT.36!W113</f>
        <v>21.150273141624069</v>
      </c>
      <c r="X43" s="135">
        <f>+'CIT.34'!X113+PIT.35!X113+VAT.36!X113</f>
        <v>18.53582503054832</v>
      </c>
      <c r="Y43" s="135">
        <f>+'CIT.34'!Y113+PIT.35!Y113+VAT.36!Y113</f>
        <v>28.830177014836053</v>
      </c>
      <c r="Z43" s="135">
        <f>+'CIT.34'!Z113+PIT.35!Z113+VAT.36!Z113</f>
        <v>26.409682426272845</v>
      </c>
      <c r="AA43" s="135">
        <f>+'CIT.34'!AA113+PIT.35!AA113+VAT.36!AA113</f>
        <v>25.463516942871919</v>
      </c>
      <c r="AB43" s="135">
        <f>+'CIT.34'!AB113+PIT.35!AB113+VAT.36!AB113</f>
        <v>31.285933329829334</v>
      </c>
      <c r="AC43" s="135">
        <f>+'CIT.34'!AC113+PIT.35!AC113+VAT.36!AC113</f>
        <v>22.823483016652077</v>
      </c>
      <c r="AD43" s="135">
        <f>+'CIT.34'!AD113+PIT.35!AD113+VAT.36!AD113</f>
        <v>23.391302502196886</v>
      </c>
      <c r="AE43" s="135">
        <f>+'CIT.34'!AE113+PIT.35!AE113+VAT.36!AE113</f>
        <v>32.302337817992139</v>
      </c>
      <c r="AF43" s="145" t="e">
        <f>+'CIT.34'!AF113+PIT.35!AF113+VAT.36!AF113</f>
        <v>#N/A</v>
      </c>
      <c r="AG43" s="135">
        <f>+'CIT.34'!AG113+PIT.35!AG113+VAT.36!AG113</f>
        <v>29.42277421540669</v>
      </c>
      <c r="AH43" s="135">
        <f>+'CIT.34'!AH113+PIT.35!AH113+VAT.36!AH113</f>
        <v>32.565148077358046</v>
      </c>
      <c r="AI43" s="135">
        <f>+'CIT.34'!AI113+PIT.35!AI113+VAT.36!AI113</f>
        <v>41.166225745650415</v>
      </c>
      <c r="AJ43" s="145" t="e">
        <f>+'CIT.34'!AJ113+PIT.35!AJ113+VAT.36!AJ113</f>
        <v>#N/A</v>
      </c>
      <c r="AK43" s="135">
        <f>+'CIT.34'!AK113+PIT.35!AK113+VAT.36!AK113</f>
        <v>32.212517900631383</v>
      </c>
      <c r="AL43" s="135">
        <f>+'CIT.34'!AL113+PIT.35!AL113+VAT.36!AL113</f>
        <v>38.834188458598575</v>
      </c>
      <c r="AM43" s="135">
        <f>+'CIT.34'!AM113+PIT.35!AM113+VAT.36!AM113</f>
        <v>24.401594222072156</v>
      </c>
      <c r="AN43" s="145" t="e">
        <f>+'CIT.34'!AN113+PIT.35!AN113+VAT.36!AN113</f>
        <v>#VALUE!</v>
      </c>
      <c r="AO43" s="145" t="e">
        <f>+'CIT.34'!AO113+PIT.35!AO113+VAT.36!AO113</f>
        <v>#N/A</v>
      </c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I43" s="135">
        <v>3.3149999999999999</v>
      </c>
      <c r="CJ43" s="135">
        <v>-2.08</v>
      </c>
      <c r="CK43" s="135">
        <v>2.7010000000000001</v>
      </c>
      <c r="CL43" s="135">
        <v>1.9890000000000001</v>
      </c>
      <c r="CM43" s="135">
        <v>-2.536</v>
      </c>
      <c r="CN43" s="135">
        <v>1.2669999999999999</v>
      </c>
      <c r="CO43" s="135">
        <v>4.2640000000000002</v>
      </c>
      <c r="CP43" s="135">
        <v>3.1459999999999999</v>
      </c>
      <c r="CQ43" s="135">
        <v>-3.2759999999999998</v>
      </c>
      <c r="CR43" s="135">
        <v>3.04</v>
      </c>
      <c r="CS43" s="135">
        <v>1.0009999999999999</v>
      </c>
      <c r="CT43" s="135">
        <v>1.754</v>
      </c>
      <c r="CU43" s="135">
        <v>2.0870000000000002</v>
      </c>
      <c r="CV43" s="135">
        <v>4.2039999999999997</v>
      </c>
      <c r="CW43" s="135">
        <v>3.532</v>
      </c>
      <c r="CX43" s="135">
        <v>2.5369999999999999</v>
      </c>
      <c r="CY43" s="135">
        <v>3.2480000000000002</v>
      </c>
      <c r="CZ43" s="135">
        <v>-1.226</v>
      </c>
      <c r="DA43" s="135">
        <v>2.5419999999999998</v>
      </c>
      <c r="DB43" s="135">
        <v>3.1549999999999998</v>
      </c>
      <c r="DC43" s="135">
        <v>2.8109999999999999</v>
      </c>
      <c r="DD43" s="135">
        <v>1.026</v>
      </c>
      <c r="DE43" s="135">
        <v>2.23</v>
      </c>
      <c r="DF43" s="135">
        <v>-0.48699999999999999</v>
      </c>
      <c r="DG43" s="135">
        <v>2.6779999999999999</v>
      </c>
      <c r="DH43" s="135">
        <v>3.8929999999999998</v>
      </c>
      <c r="DI43" s="135">
        <v>2.3029999999999999</v>
      </c>
      <c r="DJ43" s="135">
        <v>6.3040000000000003</v>
      </c>
      <c r="DK43" s="135">
        <v>8.2560000000000002</v>
      </c>
      <c r="DL43" s="135">
        <v>5.0330000000000004</v>
      </c>
      <c r="DM43" s="135">
        <v>2.0419999999999998</v>
      </c>
      <c r="DN43" s="135">
        <v>4.4630000000000001</v>
      </c>
      <c r="DO43" s="135">
        <v>1.2929999999999999</v>
      </c>
      <c r="DP43" s="135">
        <v>0.754</v>
      </c>
      <c r="DQ43" s="135">
        <v>2.9470000000000001</v>
      </c>
      <c r="DR43" s="135">
        <v>2.3679999999999999</v>
      </c>
      <c r="DS43" s="135">
        <v>2.5190000000000001</v>
      </c>
      <c r="DT43" s="135">
        <v>4.9779999999999998</v>
      </c>
      <c r="DU43" s="135">
        <v>2.6309999999999998</v>
      </c>
      <c r="DV43" s="135">
        <v>4.4089999999999998</v>
      </c>
      <c r="DW43" s="135">
        <v>2.1920000000000002</v>
      </c>
      <c r="DX43" s="135">
        <v>3.9580000000000002</v>
      </c>
      <c r="DY43" s="135">
        <v>4.5629999999999997</v>
      </c>
      <c r="DZ43" s="135">
        <v>2.8479999999999999</v>
      </c>
      <c r="EA43" s="135">
        <v>1.0720000000000001</v>
      </c>
      <c r="EB43" s="135">
        <v>4.9530000000000003</v>
      </c>
      <c r="EC43" s="135">
        <v>4.2679999999999998</v>
      </c>
      <c r="ED43" s="135">
        <v>3.9529999999999998</v>
      </c>
      <c r="EE43" s="135">
        <v>3.1419999999999999</v>
      </c>
      <c r="EF43" s="135">
        <v>2.0190000000000001</v>
      </c>
      <c r="EG43" s="135">
        <v>4.7030000000000003</v>
      </c>
      <c r="EH43" s="135">
        <v>0.19400000000000001</v>
      </c>
      <c r="EI43" s="135">
        <v>3.339</v>
      </c>
      <c r="EJ43" s="135">
        <v>3.5619999999999998</v>
      </c>
      <c r="EK43" s="135">
        <v>2.0859999999999999</v>
      </c>
      <c r="EL43" s="135">
        <v>3.1920000000000002</v>
      </c>
      <c r="EM43" s="135">
        <v>0.66500000000000004</v>
      </c>
      <c r="EN43" s="135">
        <v>3.028</v>
      </c>
      <c r="EO43" s="135">
        <v>2.0710000000000002</v>
      </c>
      <c r="EP43" s="135">
        <v>1.9870000000000001</v>
      </c>
      <c r="EQ43" s="135">
        <v>3.323</v>
      </c>
      <c r="ER43" s="135">
        <v>2.4169999999999998</v>
      </c>
      <c r="ES43" s="135">
        <v>2.2629999999999999</v>
      </c>
      <c r="ET43" s="135">
        <v>1.6679999999999999</v>
      </c>
      <c r="EU43" s="135">
        <v>1.69</v>
      </c>
      <c r="EW43" s="87">
        <f t="shared" si="38"/>
        <v>243.98382634986183</v>
      </c>
      <c r="EX43" s="87">
        <f t="shared" si="38"/>
        <v>197.67529248041586</v>
      </c>
      <c r="EY43" s="87">
        <f t="shared" si="38"/>
        <v>307.41419100972774</v>
      </c>
      <c r="EZ43" s="87">
        <f t="shared" si="38"/>
        <v>198.05271687855026</v>
      </c>
      <c r="FA43" s="87">
        <f t="shared" si="38"/>
        <v>224.20713704409368</v>
      </c>
      <c r="FB43" s="87">
        <f t="shared" si="38"/>
        <v>194.6774398986833</v>
      </c>
      <c r="FC43" s="87">
        <f t="shared" si="38"/>
        <v>290.83108804619479</v>
      </c>
      <c r="FD43" s="87">
        <f t="shared" si="38"/>
        <v>212.31868008375355</v>
      </c>
      <c r="FE43" s="87">
        <f t="shared" si="38"/>
        <v>220.58479608458555</v>
      </c>
      <c r="FF43" s="87">
        <f t="shared" si="38"/>
        <v>113.81337128691546</v>
      </c>
      <c r="FG43" s="87">
        <f t="shared" si="38"/>
        <v>232.2731969348963</v>
      </c>
      <c r="FH43" s="87">
        <f t="shared" si="38"/>
        <v>450.88547371890735</v>
      </c>
      <c r="FI43" s="87">
        <f t="shared" si="38"/>
        <v>348.5064994829882</v>
      </c>
      <c r="FJ43" s="87">
        <f t="shared" si="38"/>
        <v>396.23332315879804</v>
      </c>
      <c r="FK43" s="87">
        <f t="shared" si="38"/>
        <v>176.1959348616852</v>
      </c>
      <c r="FL43" s="87">
        <f t="shared" si="38"/>
        <v>159.59752798130265</v>
      </c>
      <c r="FM43" s="87">
        <f t="shared" si="32"/>
        <v>190.19751783582336</v>
      </c>
      <c r="FN43" s="87">
        <f t="shared" si="32"/>
        <v>282.50587504418166</v>
      </c>
      <c r="FO43" s="87">
        <f t="shared" si="32"/>
        <v>191.94933627938772</v>
      </c>
      <c r="FP43" s="87">
        <f t="shared" si="32"/>
        <v>235.23981179908722</v>
      </c>
      <c r="FQ43" s="87">
        <f t="shared" si="32"/>
        <v>209.67746962532942</v>
      </c>
      <c r="FR43" s="87">
        <f t="shared" si="32"/>
        <v>189.63099461814562</v>
      </c>
      <c r="FS43" s="87">
        <f t="shared" si="32"/>
        <v>183.79830070199517</v>
      </c>
      <c r="FT43" s="87">
        <f t="shared" si="32"/>
        <v>135.66116302640256</v>
      </c>
      <c r="FU43" s="87">
        <f t="shared" si="30"/>
        <v>271.51000573268237</v>
      </c>
      <c r="FV43" s="87">
        <f t="shared" si="30"/>
        <v>333.70445726209442</v>
      </c>
      <c r="FW43" s="87">
        <f t="shared" si="30"/>
        <v>162.01973883930839</v>
      </c>
      <c r="FX43" s="87">
        <f t="shared" si="30"/>
        <v>270.33857925821684</v>
      </c>
      <c r="FY43" s="87">
        <f t="shared" si="30"/>
        <v>916.03750601252364</v>
      </c>
      <c r="FZ43" s="87">
        <f t="shared" si="30"/>
        <v>654.77688856906616</v>
      </c>
      <c r="GA43" s="87">
        <f t="shared" si="30"/>
        <v>494.43880958751805</v>
      </c>
      <c r="GB43" s="87">
        <f t="shared" si="30"/>
        <v>444.42837679330182</v>
      </c>
      <c r="GC43" s="87">
        <f t="shared" si="30"/>
        <v>147.97812239964045</v>
      </c>
      <c r="GD43" s="87">
        <f t="shared" si="30"/>
        <v>197.96123867427721</v>
      </c>
      <c r="GE43" s="87">
        <f t="shared" si="30"/>
        <v>975.93922246954912</v>
      </c>
      <c r="GF43" s="87">
        <f t="shared" si="30"/>
        <v>226.09397648161564</v>
      </c>
      <c r="GG43" s="87">
        <f t="shared" si="30"/>
        <v>225.50719167873504</v>
      </c>
      <c r="GH43" s="87">
        <f t="shared" si="30"/>
        <v>420.13339313519384</v>
      </c>
      <c r="GI43" s="87">
        <f t="shared" si="30"/>
        <v>233.00087818535144</v>
      </c>
      <c r="GJ43" s="87">
        <f t="shared" si="30"/>
        <v>124.11273459455002</v>
      </c>
      <c r="GK43" s="87">
        <f t="shared" si="37"/>
        <v>211.95784794116562</v>
      </c>
      <c r="GL43" s="87">
        <f t="shared" si="37"/>
        <v>251.12568530132873</v>
      </c>
      <c r="GM43" s="87">
        <f t="shared" si="37"/>
        <v>224.64252569772029</v>
      </c>
      <c r="GN43" s="87">
        <f t="shared" si="37"/>
        <v>174.77285192122309</v>
      </c>
      <c r="GO43" s="87">
        <f t="shared" si="37"/>
        <v>238.23714820193624</v>
      </c>
      <c r="GP43" s="87">
        <f t="shared" si="37"/>
        <v>527.94462773656539</v>
      </c>
      <c r="GQ43" s="87">
        <f t="shared" si="37"/>
        <v>312.65601866590072</v>
      </c>
      <c r="GR43" s="87">
        <f t="shared" si="37"/>
        <v>300.61860715564541</v>
      </c>
      <c r="GS43" s="87">
        <f t="shared" si="37"/>
        <v>248.22028916912961</v>
      </c>
      <c r="GT43" s="87">
        <f t="shared" si="37"/>
        <v>204.44668770118517</v>
      </c>
      <c r="GU43" s="87">
        <f t="shared" si="37"/>
        <v>165.04232962412976</v>
      </c>
      <c r="GV43" s="87">
        <f t="shared" si="37"/>
        <v>159.89485159086064</v>
      </c>
      <c r="GW43" s="87">
        <f t="shared" si="31"/>
        <v>189.989303735791</v>
      </c>
      <c r="GX43" s="87">
        <f t="shared" si="31"/>
        <v>946.93575036021014</v>
      </c>
      <c r="GY43" s="87">
        <f t="shared" si="31"/>
        <v>238.43207177556675</v>
      </c>
      <c r="GZ43" s="87">
        <f t="shared" si="31"/>
        <v>185.29228201625827</v>
      </c>
      <c r="HA43" s="87">
        <f t="shared" si="31"/>
        <v>192.21998791934359</v>
      </c>
      <c r="HB43" s="87">
        <f t="shared" si="31"/>
        <v>225.86929713025762</v>
      </c>
      <c r="HC43" s="87">
        <f t="shared" si="31"/>
        <v>228.06227229630593</v>
      </c>
      <c r="HD43" s="87">
        <f t="shared" si="31"/>
        <v>189.20399177106313</v>
      </c>
      <c r="HE43" s="87">
        <f t="shared" si="31"/>
        <v>514.03587288672497</v>
      </c>
      <c r="HF43" s="87">
        <f t="shared" si="31"/>
        <v>85.005495111192616</v>
      </c>
      <c r="HG43" s="87">
        <f t="shared" si="31"/>
        <v>222.20561305621098</v>
      </c>
      <c r="HH43" s="87">
        <f t="shared" si="31"/>
        <v>261.4062694627421</v>
      </c>
      <c r="HI43" s="87">
        <f t="shared" si="31"/>
        <v>238.54950427404847</v>
      </c>
      <c r="HL43" s="12">
        <v>69.313999999999993</v>
      </c>
      <c r="HM43" s="12">
        <v>10.335000000000001</v>
      </c>
      <c r="HN43" s="12">
        <v>16062.675999999999</v>
      </c>
      <c r="HO43" s="12">
        <v>85616.1</v>
      </c>
      <c r="HP43" s="12">
        <v>1586.6369999999999</v>
      </c>
      <c r="HQ43" s="12">
        <v>129.72499999999999</v>
      </c>
      <c r="HU43" s="103">
        <f t="shared" si="33"/>
        <v>3.3150000000000013</v>
      </c>
      <c r="HV43" s="103">
        <f t="shared" si="33"/>
        <v>-2.0800000000000041</v>
      </c>
      <c r="HW43" s="103">
        <f t="shared" si="33"/>
        <v>2.7009999999999978</v>
      </c>
      <c r="HX43" s="103">
        <f t="shared" si="33"/>
        <v>1.9889999999999963</v>
      </c>
      <c r="HY43" s="103">
        <f t="shared" si="33"/>
        <v>-2.5360000000000049</v>
      </c>
      <c r="HZ43" s="103">
        <f t="shared" si="33"/>
        <v>1.2669999999999959</v>
      </c>
      <c r="IA43" s="103">
        <f t="shared" si="33"/>
        <v>4.2640000000000011</v>
      </c>
      <c r="IB43" s="103">
        <f t="shared" si="33"/>
        <v>3.1460000000000043</v>
      </c>
      <c r="IC43" s="103">
        <f t="shared" si="33"/>
        <v>-3.27599999999999</v>
      </c>
      <c r="ID43" s="103">
        <f t="shared" si="33"/>
        <v>3.0399999999999983</v>
      </c>
      <c r="IE43" s="103">
        <f t="shared" si="33"/>
        <v>1.0010000000000074</v>
      </c>
      <c r="IF43" s="103">
        <f t="shared" si="33"/>
        <v>1.7539999999999889</v>
      </c>
      <c r="IG43" s="103">
        <f t="shared" si="33"/>
        <v>2.0869999999999944</v>
      </c>
      <c r="IH43" s="103">
        <f t="shared" si="33"/>
        <v>4.2040000000000077</v>
      </c>
      <c r="II43" s="103">
        <f t="shared" si="33"/>
        <v>3.5320000000000018</v>
      </c>
      <c r="IJ43" s="103">
        <f t="shared" si="33"/>
        <v>2.5369999999999893</v>
      </c>
      <c r="IK43" s="103">
        <f t="shared" si="28"/>
        <v>3.2480000000000064</v>
      </c>
      <c r="IL43" s="103">
        <f t="shared" si="28"/>
        <v>-1.226000000000016</v>
      </c>
      <c r="IM43" s="103">
        <f t="shared" si="28"/>
        <v>2.5419999999999998</v>
      </c>
      <c r="IN43" s="103">
        <f t="shared" si="28"/>
        <v>3.1549999999999967</v>
      </c>
      <c r="IO43" s="103">
        <f t="shared" si="28"/>
        <v>2.8110000000000079</v>
      </c>
      <c r="IP43" s="103">
        <f t="shared" si="28"/>
        <v>1.0259999999999936</v>
      </c>
      <c r="IQ43" s="103">
        <f t="shared" si="28"/>
        <v>2.2299999999999986</v>
      </c>
      <c r="IR43" s="103">
        <f t="shared" si="28"/>
        <v>-0.4870000000000152</v>
      </c>
      <c r="IS43" s="103">
        <f t="shared" si="28"/>
        <v>2.6780000000000026</v>
      </c>
      <c r="IT43" s="103">
        <f t="shared" si="28"/>
        <v>3.8929999999999909</v>
      </c>
      <c r="IU43" s="103">
        <f t="shared" si="28"/>
        <v>2.3030000000000106</v>
      </c>
      <c r="IV43" s="103">
        <f t="shared" si="28"/>
        <v>6.3039999999999985</v>
      </c>
      <c r="IW43" s="103">
        <f t="shared" si="28"/>
        <v>8.2559999999999967</v>
      </c>
      <c r="IX43" s="103">
        <f t="shared" si="28"/>
        <v>5.0329999999999986</v>
      </c>
      <c r="IY43" s="103">
        <f t="shared" si="28"/>
        <v>2.0420000000000105</v>
      </c>
      <c r="IZ43" s="103">
        <f t="shared" si="34"/>
        <v>4.4629999999999947</v>
      </c>
      <c r="JA43" s="103">
        <f t="shared" si="34"/>
        <v>1.2930000000000108</v>
      </c>
      <c r="JB43" s="103">
        <f t="shared" si="34"/>
        <v>0.75400000000001022</v>
      </c>
      <c r="JC43" s="103">
        <f t="shared" si="34"/>
        <v>2.9470000000000107</v>
      </c>
      <c r="JD43" s="103">
        <f t="shared" si="34"/>
        <v>2.3679999999999923</v>
      </c>
      <c r="JE43" s="103">
        <f t="shared" si="34"/>
        <v>2.5190000000000046</v>
      </c>
      <c r="JF43" s="103">
        <f t="shared" si="34"/>
        <v>4.9779999999999935</v>
      </c>
      <c r="JG43" s="103">
        <f t="shared" si="34"/>
        <v>2.6310000000000056</v>
      </c>
      <c r="JH43" s="103">
        <f t="shared" si="34"/>
        <v>4.4089999999999963</v>
      </c>
      <c r="JI43" s="103">
        <f t="shared" si="34"/>
        <v>2.191999999999994</v>
      </c>
      <c r="JJ43" s="103">
        <f t="shared" si="34"/>
        <v>3.9579999999999949</v>
      </c>
      <c r="JK43" s="103">
        <f t="shared" si="34"/>
        <v>4.5630000000000059</v>
      </c>
      <c r="JL43" s="103">
        <f t="shared" si="34"/>
        <v>2.8480000000000061</v>
      </c>
      <c r="JM43" s="103">
        <f t="shared" si="34"/>
        <v>1.0720000000000063</v>
      </c>
      <c r="JN43" s="103">
        <f t="shared" si="34"/>
        <v>4.9530000000000074</v>
      </c>
      <c r="JO43" s="103">
        <f t="shared" si="34"/>
        <v>4.2680000000000051</v>
      </c>
      <c r="JP43" s="103">
        <f t="shared" si="35"/>
        <v>3.9530000000000065</v>
      </c>
      <c r="JQ43" s="103">
        <f t="shared" si="35"/>
        <v>3.1420000000000003</v>
      </c>
      <c r="JR43" s="103">
        <f t="shared" si="35"/>
        <v>2.018999999999993</v>
      </c>
      <c r="JS43" s="103">
        <f t="shared" si="35"/>
        <v>4.7029999999999905</v>
      </c>
      <c r="JT43" s="103">
        <f t="shared" si="35"/>
        <v>0.19400000000000528</v>
      </c>
      <c r="JU43" s="103">
        <f t="shared" si="35"/>
        <v>3.3390000000000031</v>
      </c>
      <c r="JV43" s="103">
        <f t="shared" si="35"/>
        <v>3.5619999999999985</v>
      </c>
      <c r="JW43" s="103">
        <f t="shared" si="35"/>
        <v>2.0860000000000101</v>
      </c>
      <c r="JX43" s="103">
        <f t="shared" si="35"/>
        <v>3.1919999999999948</v>
      </c>
      <c r="JY43" s="103">
        <f t="shared" si="35"/>
        <v>0.66500000000000448</v>
      </c>
      <c r="JZ43" s="103">
        <f t="shared" si="35"/>
        <v>3.0280000000000085</v>
      </c>
      <c r="KA43" s="103">
        <f t="shared" si="35"/>
        <v>2.0710000000000006</v>
      </c>
      <c r="KB43" s="103">
        <f t="shared" si="35"/>
        <v>1.9870000000000054</v>
      </c>
      <c r="KC43" s="103">
        <f t="shared" si="35"/>
        <v>3.3230000000000093</v>
      </c>
      <c r="KD43" s="103">
        <f t="shared" si="35"/>
        <v>2.4170000000000025</v>
      </c>
      <c r="KE43" s="103">
        <f t="shared" si="35"/>
        <v>2.2629999999999928</v>
      </c>
      <c r="KF43" s="103">
        <f t="shared" si="36"/>
        <v>1.6680000000000028</v>
      </c>
      <c r="KG43" s="103">
        <f t="shared" si="36"/>
        <v>1.6899999999999915</v>
      </c>
      <c r="KH43" s="103" t="e">
        <f t="shared" si="26"/>
        <v>#DIV/0!</v>
      </c>
      <c r="KI43" s="103" t="e">
        <f t="shared" si="26"/>
        <v>#DIV/0!</v>
      </c>
      <c r="KJ43" s="103">
        <f t="shared" si="26"/>
        <v>-1.2269326683291837</v>
      </c>
      <c r="KK43" s="103">
        <f t="shared" si="26"/>
        <v>3.3810143042912966</v>
      </c>
      <c r="KL43" s="103">
        <f t="shared" si="26"/>
        <v>7.149460669724661</v>
      </c>
      <c r="KM43" s="103">
        <f t="shared" si="26"/>
        <v>0.1936791549737471</v>
      </c>
    </row>
    <row r="44" spans="1:299" x14ac:dyDescent="0.25">
      <c r="A44" s="12">
        <v>2017</v>
      </c>
      <c r="B44" s="135">
        <f>+'CIT.34'!B114+PIT.35!B114+VAT.36!B114</f>
        <v>27.487084981987557</v>
      </c>
      <c r="C44" s="135">
        <f>+'CIT.34'!C114+PIT.35!C114+VAT.36!C114</f>
        <v>35.279700068383043</v>
      </c>
      <c r="D44" s="135">
        <f>+'CIT.34'!D114+PIT.35!D114+VAT.36!D114</f>
        <v>38.525411820349554</v>
      </c>
      <c r="E44" s="145" t="e">
        <f>+'CIT.34'!E114+PIT.35!E114+VAT.36!E114</f>
        <v>#N/A</v>
      </c>
      <c r="F44" s="135">
        <f>+'CIT.34'!F114+PIT.35!F114+VAT.36!F114</f>
        <v>38.909285088338855</v>
      </c>
      <c r="G44" s="135">
        <f>+'CIT.34'!G114+PIT.35!G114+VAT.36!G114</f>
        <v>17.397952782702021</v>
      </c>
      <c r="H44" s="145" t="e">
        <f>+'CIT.34'!H114+PIT.35!H114+VAT.36!H114</f>
        <v>#VALUE!</v>
      </c>
      <c r="I44" s="135">
        <f>+'CIT.34'!I114+PIT.35!I114+VAT.36!I114</f>
        <v>30.909157373637903</v>
      </c>
      <c r="J44" s="135">
        <f>+'CIT.34'!J114+PIT.35!J114+VAT.36!J114</f>
        <v>25.735378940120391</v>
      </c>
      <c r="K44" s="135">
        <f>+'CIT.34'!K114+PIT.35!K114+VAT.36!K114</f>
        <v>23.102969024301157</v>
      </c>
      <c r="L44" s="135">
        <f>+'CIT.34'!L114+PIT.35!L114+VAT.36!L114</f>
        <v>27.128160831574192</v>
      </c>
      <c r="M44" s="135">
        <f>+'CIT.34'!M114+PIT.35!M114+VAT.36!M114</f>
        <v>18.033713365713215</v>
      </c>
      <c r="N44" s="135">
        <f>+'CIT.34'!N114+PIT.35!N114+VAT.36!N114</f>
        <v>45.725053647092651</v>
      </c>
      <c r="O44" s="145" t="e">
        <f>+'CIT.34'!O114+PIT.35!O114+VAT.36!O114</f>
        <v>#VALUE!</v>
      </c>
      <c r="P44" s="135">
        <f>+'CIT.34'!P114+PIT.35!P114+VAT.36!P114</f>
        <v>33.755845170648087</v>
      </c>
      <c r="Q44" s="135">
        <f>+'CIT.34'!Q114+PIT.35!Q114+VAT.36!Q114</f>
        <v>33.851212585029515</v>
      </c>
      <c r="R44" s="135">
        <f>+'CIT.34'!R114+PIT.35!R114+VAT.36!R114</f>
        <v>32.653315969021783</v>
      </c>
      <c r="S44" s="135">
        <f>+'CIT.34'!S114+PIT.35!S114+VAT.36!S114</f>
        <v>19.995759507695922</v>
      </c>
      <c r="T44" s="135">
        <f>+'CIT.34'!T114+PIT.35!T114+VAT.36!T114</f>
        <v>34.370081006123556</v>
      </c>
      <c r="U44" s="135">
        <f>+'CIT.34'!U114+PIT.35!U114+VAT.36!U114</f>
        <v>32.520521211886077</v>
      </c>
      <c r="V44" s="135">
        <f>+'CIT.34'!V114+PIT.35!V114+VAT.36!V114</f>
        <v>24.759733034609244</v>
      </c>
      <c r="W44" s="135">
        <f>+'CIT.34'!W114+PIT.35!W114+VAT.36!W114</f>
        <v>21.150273141624069</v>
      </c>
      <c r="X44" s="135">
        <f>+'CIT.34'!X114+PIT.35!X114+VAT.36!X114</f>
        <v>18.53582503054832</v>
      </c>
      <c r="Y44" s="135">
        <f>+'CIT.34'!Y114+PIT.35!Y114+VAT.36!Y114</f>
        <v>28.830177014836053</v>
      </c>
      <c r="Z44" s="135">
        <f>+'CIT.34'!Z114+PIT.35!Z114+VAT.36!Z114</f>
        <v>26.409682426272845</v>
      </c>
      <c r="AA44" s="135">
        <f>+'CIT.34'!AA114+PIT.35!AA114+VAT.36!AA114</f>
        <v>25.463516942871919</v>
      </c>
      <c r="AB44" s="135">
        <f>+'CIT.34'!AB114+PIT.35!AB114+VAT.36!AB114</f>
        <v>31.011470017636434</v>
      </c>
      <c r="AC44" s="135">
        <f>+'CIT.34'!AC114+PIT.35!AC114+VAT.36!AC114</f>
        <v>23.29003847663342</v>
      </c>
      <c r="AD44" s="135">
        <f>+'CIT.34'!AD114+PIT.35!AD114+VAT.36!AD114</f>
        <v>23.391302502196886</v>
      </c>
      <c r="AE44" s="135">
        <f>+'CIT.34'!AE114+PIT.35!AE114+VAT.36!AE114</f>
        <v>32.302337817992139</v>
      </c>
      <c r="AF44" s="145" t="e">
        <f>+'CIT.34'!AF114+PIT.35!AF114+VAT.36!AF114</f>
        <v>#N/A</v>
      </c>
      <c r="AG44" s="135">
        <f>+'CIT.34'!AG114+PIT.35!AG114+VAT.36!AG114</f>
        <v>31.247281969118781</v>
      </c>
      <c r="AH44" s="135">
        <f>+'CIT.34'!AH114+PIT.35!AH114+VAT.36!AH114</f>
        <v>32.565148077358046</v>
      </c>
      <c r="AI44" s="135">
        <f>+'CIT.34'!AI114+PIT.35!AI114+VAT.36!AI114</f>
        <v>41.166225745650415</v>
      </c>
      <c r="AJ44" s="145" t="e">
        <f>+'CIT.34'!AJ114+PIT.35!AJ114+VAT.36!AJ114</f>
        <v>#N/A</v>
      </c>
      <c r="AK44" s="135">
        <f>+'CIT.34'!AK114+PIT.35!AK114+VAT.36!AK114</f>
        <v>32.085933225876325</v>
      </c>
      <c r="AL44" s="135">
        <f>+'CIT.34'!AL114+PIT.35!AL114+VAT.36!AL114</f>
        <v>38.834188458598575</v>
      </c>
      <c r="AM44" s="135">
        <f>+'CIT.34'!AM114+PIT.35!AM114+VAT.36!AM114</f>
        <v>25.800864479641227</v>
      </c>
      <c r="AN44" s="145" t="e">
        <f>+'CIT.34'!AN114+PIT.35!AN114+VAT.36!AN114</f>
        <v>#VALUE!</v>
      </c>
      <c r="AO44" s="145" t="e">
        <f>+'CIT.34'!AO114+PIT.35!AO114+VAT.36!AO114</f>
        <v>#N/A</v>
      </c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8"/>
      <c r="CI44" s="135">
        <v>3.802</v>
      </c>
      <c r="CJ44" s="135">
        <v>2.819</v>
      </c>
      <c r="CK44" s="135">
        <v>2.3780000000000001</v>
      </c>
      <c r="CL44" s="135">
        <v>2.2589999999999999</v>
      </c>
      <c r="CM44" s="135">
        <v>2.5409999999999999</v>
      </c>
      <c r="CN44" s="135">
        <v>1.62</v>
      </c>
      <c r="CO44" s="135">
        <v>4.1950000000000003</v>
      </c>
      <c r="CP44" s="135">
        <v>3.1760000000000002</v>
      </c>
      <c r="CQ44" s="135">
        <v>1.323</v>
      </c>
      <c r="CR44" s="135">
        <v>2.762</v>
      </c>
      <c r="CS44" s="135">
        <v>3.04</v>
      </c>
      <c r="CT44" s="135">
        <v>1.3120000000000001</v>
      </c>
      <c r="CU44" s="135">
        <v>1.359</v>
      </c>
      <c r="CV44" s="135">
        <v>4.1580000000000004</v>
      </c>
      <c r="CW44" s="135">
        <v>3.4140000000000001</v>
      </c>
      <c r="CX44" s="135">
        <v>5.1689999999999996</v>
      </c>
      <c r="CY44" s="135">
        <v>2.819</v>
      </c>
      <c r="CZ44" s="135">
        <v>2.3679999999999999</v>
      </c>
      <c r="DA44" s="135">
        <v>2.2530000000000001</v>
      </c>
      <c r="DB44" s="135">
        <v>5.7919999999999998</v>
      </c>
      <c r="DC44" s="135">
        <v>3.1920000000000002</v>
      </c>
      <c r="DD44" s="135">
        <v>2.4409999999999998</v>
      </c>
      <c r="DE44" s="135">
        <v>2.68</v>
      </c>
      <c r="DF44" s="135">
        <v>1.0920000000000001</v>
      </c>
      <c r="DG44" s="135">
        <v>3.08</v>
      </c>
      <c r="DH44" s="135">
        <v>4.843</v>
      </c>
      <c r="DI44" s="135">
        <v>4.2690000000000001</v>
      </c>
      <c r="DJ44" s="135">
        <v>4.1950000000000003</v>
      </c>
      <c r="DK44" s="135">
        <v>6.7949999999999999</v>
      </c>
      <c r="DL44" s="135">
        <v>5.07</v>
      </c>
      <c r="DM44" s="135">
        <v>8.94</v>
      </c>
      <c r="DN44" s="135">
        <v>4.3769999999999998</v>
      </c>
      <c r="DO44" s="135">
        <v>1.6679999999999999</v>
      </c>
      <c r="DP44" s="135">
        <v>1.675</v>
      </c>
      <c r="DQ44" s="135">
        <v>3.16</v>
      </c>
      <c r="DR44" s="135">
        <v>3.3130000000000002</v>
      </c>
      <c r="DS44" s="135">
        <v>4.282</v>
      </c>
      <c r="DT44" s="135">
        <v>1.3169999999999999</v>
      </c>
      <c r="DU44" s="135">
        <v>2.113</v>
      </c>
      <c r="DV44" s="135">
        <v>4.7</v>
      </c>
      <c r="DW44" s="135">
        <v>2.911</v>
      </c>
      <c r="DX44" s="135">
        <v>3.5059999999999998</v>
      </c>
      <c r="DY44" s="135">
        <v>4.6310000000000002</v>
      </c>
      <c r="DZ44" s="135">
        <v>1.0820000000000001</v>
      </c>
      <c r="EA44" s="135">
        <v>2.323</v>
      </c>
      <c r="EB44" s="135">
        <v>5.5910000000000002</v>
      </c>
      <c r="EC44" s="135">
        <v>4.8099999999999996</v>
      </c>
      <c r="ED44" s="135">
        <v>2.5190000000000001</v>
      </c>
      <c r="EE44" s="135">
        <v>4.8310000000000004</v>
      </c>
      <c r="EF44" s="135">
        <v>3.5059999999999998</v>
      </c>
      <c r="EG44" s="135">
        <v>7.319</v>
      </c>
      <c r="EH44" s="135">
        <v>1.8260000000000001</v>
      </c>
      <c r="EI44" s="135">
        <v>2.101</v>
      </c>
      <c r="EJ44" s="135">
        <v>4.6609999999999996</v>
      </c>
      <c r="EK44" s="135">
        <v>2.98</v>
      </c>
      <c r="EL44" s="135">
        <v>4.8159999999999998</v>
      </c>
      <c r="EM44" s="135">
        <v>1.1579999999999999</v>
      </c>
      <c r="EN44" s="135">
        <v>2.9769999999999999</v>
      </c>
      <c r="EO44" s="135">
        <v>2.5680000000000001</v>
      </c>
      <c r="EP44" s="135">
        <v>1.6559999999999999</v>
      </c>
      <c r="EQ44" s="135">
        <v>7.5019999999999998</v>
      </c>
      <c r="ER44" s="135">
        <v>2.36</v>
      </c>
      <c r="ES44" s="135">
        <v>2.1339999999999999</v>
      </c>
      <c r="ET44" s="135">
        <v>2.2549999999999999</v>
      </c>
      <c r="EU44" s="135">
        <v>1.6279999999999999</v>
      </c>
      <c r="EW44" s="87">
        <f t="shared" si="38"/>
        <v>253.26009142768356</v>
      </c>
      <c r="EX44" s="87">
        <f t="shared" si="38"/>
        <v>203.24775897543879</v>
      </c>
      <c r="EY44" s="87">
        <f t="shared" si="38"/>
        <v>314.72450047193905</v>
      </c>
      <c r="EZ44" s="87">
        <f t="shared" si="38"/>
        <v>202.52672775283673</v>
      </c>
      <c r="FA44" s="87">
        <f t="shared" si="38"/>
        <v>229.9042403963841</v>
      </c>
      <c r="FB44" s="87">
        <f t="shared" si="38"/>
        <v>197.83121442504196</v>
      </c>
      <c r="FC44" s="87">
        <f t="shared" si="38"/>
        <v>303.03145218973265</v>
      </c>
      <c r="FD44" s="87">
        <f t="shared" si="38"/>
        <v>219.06192136321357</v>
      </c>
      <c r="FE44" s="87">
        <f t="shared" si="38"/>
        <v>223.50313293678462</v>
      </c>
      <c r="FF44" s="87">
        <f t="shared" si="38"/>
        <v>116.95689660186005</v>
      </c>
      <c r="FG44" s="87">
        <f t="shared" si="38"/>
        <v>239.33430212171714</v>
      </c>
      <c r="FH44" s="87">
        <f t="shared" si="38"/>
        <v>456.80109113409941</v>
      </c>
      <c r="FI44" s="87">
        <f t="shared" si="38"/>
        <v>353.24270281096199</v>
      </c>
      <c r="FJ44" s="87">
        <f t="shared" si="38"/>
        <v>412.70870473574087</v>
      </c>
      <c r="FK44" s="87">
        <f t="shared" si="38"/>
        <v>182.21126407786315</v>
      </c>
      <c r="FL44" s="87">
        <f t="shared" si="38"/>
        <v>167.84712420265618</v>
      </c>
      <c r="FM44" s="87">
        <f t="shared" si="32"/>
        <v>195.5591858636152</v>
      </c>
      <c r="FN44" s="87">
        <f t="shared" si="32"/>
        <v>289.19561416522788</v>
      </c>
      <c r="FO44" s="87">
        <f t="shared" si="32"/>
        <v>196.2739548257623</v>
      </c>
      <c r="FP44" s="87">
        <f t="shared" si="32"/>
        <v>248.86490169849034</v>
      </c>
      <c r="FQ44" s="87">
        <f t="shared" si="32"/>
        <v>216.37037445576993</v>
      </c>
      <c r="FR44" s="87">
        <f t="shared" si="32"/>
        <v>194.25988719677457</v>
      </c>
      <c r="FS44" s="87">
        <f t="shared" si="32"/>
        <v>188.72409516080864</v>
      </c>
      <c r="FT44" s="87">
        <f t="shared" si="32"/>
        <v>137.14258292665087</v>
      </c>
      <c r="FU44" s="87">
        <f t="shared" si="30"/>
        <v>279.87251390924899</v>
      </c>
      <c r="FV44" s="87">
        <f t="shared" si="30"/>
        <v>349.86576412729767</v>
      </c>
      <c r="FW44" s="87">
        <f t="shared" si="30"/>
        <v>168.93636149035845</v>
      </c>
      <c r="FX44" s="87">
        <f t="shared" si="30"/>
        <v>281.679282658099</v>
      </c>
      <c r="FY44" s="87">
        <f t="shared" si="30"/>
        <v>978.28225454607457</v>
      </c>
      <c r="FZ44" s="87">
        <f t="shared" si="30"/>
        <v>687.97407681951779</v>
      </c>
      <c r="GA44" s="87">
        <f t="shared" si="30"/>
        <v>538.64163916464213</v>
      </c>
      <c r="GB44" s="87">
        <f t="shared" si="30"/>
        <v>463.88100684554468</v>
      </c>
      <c r="GC44" s="87">
        <f t="shared" si="30"/>
        <v>150.44639748126647</v>
      </c>
      <c r="GD44" s="87">
        <f t="shared" si="30"/>
        <v>201.27708942207136</v>
      </c>
      <c r="GE44" s="87">
        <f t="shared" si="30"/>
        <v>1006.7789018995869</v>
      </c>
      <c r="GF44" s="87">
        <f t="shared" si="30"/>
        <v>233.5844699224516</v>
      </c>
      <c r="GG44" s="87">
        <f t="shared" si="30"/>
        <v>235.16340962641848</v>
      </c>
      <c r="GH44" s="87">
        <f t="shared" si="30"/>
        <v>425.66654992278433</v>
      </c>
      <c r="GI44" s="87">
        <f t="shared" si="30"/>
        <v>237.92418674140794</v>
      </c>
      <c r="GJ44" s="87">
        <f t="shared" si="30"/>
        <v>129.94603312049387</v>
      </c>
      <c r="GK44" s="87">
        <f t="shared" si="37"/>
        <v>218.12794089473294</v>
      </c>
      <c r="GL44" s="87">
        <f t="shared" si="37"/>
        <v>259.93015182799331</v>
      </c>
      <c r="GM44" s="87">
        <f t="shared" si="37"/>
        <v>235.04572106278172</v>
      </c>
      <c r="GN44" s="87">
        <f t="shared" si="37"/>
        <v>176.66389417901073</v>
      </c>
      <c r="GO44" s="87">
        <f t="shared" si="37"/>
        <v>243.77139715466723</v>
      </c>
      <c r="GP44" s="87">
        <f t="shared" si="37"/>
        <v>557.46201187331667</v>
      </c>
      <c r="GQ44" s="87">
        <f t="shared" si="37"/>
        <v>327.69477316373053</v>
      </c>
      <c r="GR44" s="87">
        <f t="shared" si="37"/>
        <v>308.19118986989611</v>
      </c>
      <c r="GS44" s="87">
        <f t="shared" si="37"/>
        <v>260.2118113388903</v>
      </c>
      <c r="GT44" s="87">
        <f t="shared" si="37"/>
        <v>211.61458857198875</v>
      </c>
      <c r="GU44" s="87">
        <f t="shared" si="37"/>
        <v>177.12177772931983</v>
      </c>
      <c r="GV44" s="87">
        <f t="shared" si="37"/>
        <v>162.81453158090974</v>
      </c>
      <c r="GW44" s="87">
        <f t="shared" si="31"/>
        <v>193.98097900727996</v>
      </c>
      <c r="GX44" s="87">
        <f t="shared" si="31"/>
        <v>991.07242568449954</v>
      </c>
      <c r="GY44" s="87">
        <f t="shared" si="31"/>
        <v>245.53734751447865</v>
      </c>
      <c r="GZ44" s="87">
        <f t="shared" si="31"/>
        <v>194.21595831816126</v>
      </c>
      <c r="HA44" s="87">
        <f t="shared" si="31"/>
        <v>194.44589537944958</v>
      </c>
      <c r="HB44" s="87">
        <f t="shared" si="31"/>
        <v>232.59342610582542</v>
      </c>
      <c r="HC44" s="87">
        <f t="shared" si="31"/>
        <v>233.91891144887506</v>
      </c>
      <c r="HD44" s="87">
        <f t="shared" si="31"/>
        <v>192.33720987479191</v>
      </c>
      <c r="HE44" s="87">
        <f t="shared" si="31"/>
        <v>552.59884407068716</v>
      </c>
      <c r="HF44" s="87">
        <f t="shared" si="31"/>
        <v>87.011624795816772</v>
      </c>
      <c r="HG44" s="87">
        <f t="shared" si="31"/>
        <v>226.9474808388305</v>
      </c>
      <c r="HH44" s="87">
        <f t="shared" si="31"/>
        <v>267.30098083912696</v>
      </c>
      <c r="HI44" s="87">
        <f t="shared" si="31"/>
        <v>242.43309020363</v>
      </c>
      <c r="HL44" s="12">
        <v>70.956000000000003</v>
      </c>
      <c r="HM44" s="12">
        <v>11.48</v>
      </c>
      <c r="HN44" s="12">
        <v>17175.978999999999</v>
      </c>
      <c r="HO44" s="12">
        <v>87179.3</v>
      </c>
      <c r="HP44" s="12">
        <v>1705.6659999999999</v>
      </c>
      <c r="HQ44" s="12">
        <v>134.27099999999999</v>
      </c>
      <c r="HU44" s="103">
        <f t="shared" si="33"/>
        <v>3.8019999999999943</v>
      </c>
      <c r="HV44" s="103">
        <f t="shared" si="33"/>
        <v>2.8189999999999937</v>
      </c>
      <c r="HW44" s="103">
        <f t="shared" si="33"/>
        <v>2.3779999999999912</v>
      </c>
      <c r="HX44" s="103">
        <f t="shared" si="33"/>
        <v>2.259000000000011</v>
      </c>
      <c r="HY44" s="103">
        <f t="shared" si="33"/>
        <v>2.5409999999999933</v>
      </c>
      <c r="HZ44" s="103">
        <f t="shared" si="33"/>
        <v>1.6199999999999992</v>
      </c>
      <c r="IA44" s="103">
        <f t="shared" si="33"/>
        <v>4.1949999999999932</v>
      </c>
      <c r="IB44" s="103">
        <f t="shared" si="33"/>
        <v>3.176000000000001</v>
      </c>
      <c r="IC44" s="103">
        <f t="shared" si="33"/>
        <v>1.3230000000000075</v>
      </c>
      <c r="ID44" s="103">
        <f t="shared" si="33"/>
        <v>2.7619999999999978</v>
      </c>
      <c r="IE44" s="103">
        <f t="shared" si="33"/>
        <v>3.0399999999999983</v>
      </c>
      <c r="IF44" s="103">
        <f t="shared" si="33"/>
        <v>1.3120000000000021</v>
      </c>
      <c r="IG44" s="103">
        <f t="shared" si="33"/>
        <v>1.3589999999999991</v>
      </c>
      <c r="IH44" s="103">
        <f t="shared" si="33"/>
        <v>4.157999999999995</v>
      </c>
      <c r="II44" s="103">
        <f t="shared" si="33"/>
        <v>3.4140000000000059</v>
      </c>
      <c r="IJ44" s="103">
        <f t="shared" si="33"/>
        <v>5.1690000000000014</v>
      </c>
      <c r="IK44" s="103">
        <f t="shared" si="28"/>
        <v>2.8189999999999937</v>
      </c>
      <c r="IL44" s="103">
        <f t="shared" si="28"/>
        <v>2.3679999999999923</v>
      </c>
      <c r="IM44" s="103">
        <f t="shared" si="28"/>
        <v>2.2529999999999939</v>
      </c>
      <c r="IN44" s="103">
        <f t="shared" si="28"/>
        <v>5.7919999999999972</v>
      </c>
      <c r="IO44" s="103">
        <f t="shared" si="28"/>
        <v>3.1919999999999948</v>
      </c>
      <c r="IP44" s="103">
        <f t="shared" si="28"/>
        <v>2.4410000000000043</v>
      </c>
      <c r="IQ44" s="103">
        <f t="shared" si="28"/>
        <v>2.6799999999999935</v>
      </c>
      <c r="IR44" s="103">
        <f t="shared" si="28"/>
        <v>1.0920000000000041</v>
      </c>
      <c r="IS44" s="103">
        <f t="shared" si="28"/>
        <v>3.0799999999999939</v>
      </c>
      <c r="IT44" s="103">
        <f t="shared" si="28"/>
        <v>4.8429999999999973</v>
      </c>
      <c r="IU44" s="103">
        <f t="shared" si="28"/>
        <v>4.2689999999999895</v>
      </c>
      <c r="IV44" s="103">
        <f t="shared" si="28"/>
        <v>4.1949999999999932</v>
      </c>
      <c r="IW44" s="103">
        <f t="shared" si="28"/>
        <v>6.7949999999999955</v>
      </c>
      <c r="IX44" s="103">
        <f t="shared" si="28"/>
        <v>5.0699999999999967</v>
      </c>
      <c r="IY44" s="103">
        <f t="shared" si="28"/>
        <v>8.9399999999999924</v>
      </c>
      <c r="IZ44" s="103">
        <f t="shared" si="34"/>
        <v>4.3770000000000087</v>
      </c>
      <c r="JA44" s="103">
        <f t="shared" si="34"/>
        <v>1.6680000000000028</v>
      </c>
      <c r="JB44" s="103">
        <f t="shared" si="34"/>
        <v>1.6750000000000043</v>
      </c>
      <c r="JC44" s="103">
        <f t="shared" si="34"/>
        <v>3.1600000000000072</v>
      </c>
      <c r="JD44" s="103">
        <f t="shared" si="34"/>
        <v>3.3130000000000104</v>
      </c>
      <c r="JE44" s="103">
        <f t="shared" si="34"/>
        <v>4.282000000000008</v>
      </c>
      <c r="JF44" s="103">
        <f t="shared" si="34"/>
        <v>1.3169999999999904</v>
      </c>
      <c r="JG44" s="103">
        <f t="shared" si="34"/>
        <v>2.1130000000000093</v>
      </c>
      <c r="JH44" s="103">
        <f t="shared" si="34"/>
        <v>4.6999999999999931</v>
      </c>
      <c r="JI44" s="103">
        <f t="shared" si="34"/>
        <v>2.9109999999999969</v>
      </c>
      <c r="JJ44" s="103">
        <f t="shared" si="34"/>
        <v>3.5060000000000091</v>
      </c>
      <c r="JK44" s="103">
        <f t="shared" si="34"/>
        <v>4.6310000000000073</v>
      </c>
      <c r="JL44" s="103">
        <f t="shared" si="34"/>
        <v>1.0820000000000052</v>
      </c>
      <c r="JM44" s="103">
        <f t="shared" si="34"/>
        <v>2.3230000000000084</v>
      </c>
      <c r="JN44" s="103">
        <f t="shared" si="34"/>
        <v>5.5909999999999904</v>
      </c>
      <c r="JO44" s="103">
        <f t="shared" si="34"/>
        <v>4.8100000000000032</v>
      </c>
      <c r="JP44" s="103">
        <f t="shared" si="35"/>
        <v>2.5190000000000046</v>
      </c>
      <c r="JQ44" s="103">
        <f t="shared" si="35"/>
        <v>4.8310000000000075</v>
      </c>
      <c r="JR44" s="103">
        <f t="shared" si="35"/>
        <v>3.5060000000000091</v>
      </c>
      <c r="JS44" s="103">
        <f t="shared" si="35"/>
        <v>7.3190000000000088</v>
      </c>
      <c r="JT44" s="103">
        <f t="shared" si="35"/>
        <v>1.8259999999999943</v>
      </c>
      <c r="JU44" s="103">
        <f t="shared" si="35"/>
        <v>2.1009999999999973</v>
      </c>
      <c r="JV44" s="103">
        <f t="shared" si="35"/>
        <v>4.661000000000004</v>
      </c>
      <c r="JW44" s="103">
        <f t="shared" si="35"/>
        <v>2.9800000000000049</v>
      </c>
      <c r="JX44" s="103">
        <f t="shared" si="35"/>
        <v>4.8159999999999981</v>
      </c>
      <c r="JY44" s="103">
        <f t="shared" si="35"/>
        <v>1.1579999999999924</v>
      </c>
      <c r="JZ44" s="103">
        <f t="shared" si="35"/>
        <v>2.9770000000000074</v>
      </c>
      <c r="KA44" s="103">
        <f t="shared" si="35"/>
        <v>2.5679999999999925</v>
      </c>
      <c r="KB44" s="103">
        <f t="shared" si="35"/>
        <v>1.6559999999999908</v>
      </c>
      <c r="KC44" s="103">
        <f t="shared" si="35"/>
        <v>7.5020000000000087</v>
      </c>
      <c r="KD44" s="103">
        <f t="shared" si="35"/>
        <v>2.3600000000000065</v>
      </c>
      <c r="KE44" s="103">
        <f t="shared" si="35"/>
        <v>2.1339999999999915</v>
      </c>
      <c r="KF44" s="103">
        <f t="shared" si="36"/>
        <v>2.255000000000007</v>
      </c>
      <c r="KG44" s="103">
        <f t="shared" si="36"/>
        <v>1.6280000000000072</v>
      </c>
      <c r="KH44" s="103" t="e">
        <f t="shared" si="26"/>
        <v>#DIV/0!</v>
      </c>
      <c r="KI44" s="103" t="e">
        <f t="shared" si="26"/>
        <v>#DIV/0!</v>
      </c>
      <c r="KJ44" s="103">
        <f t="shared" si="26"/>
        <v>2.3689297977320667</v>
      </c>
      <c r="KK44" s="103">
        <f t="shared" si="26"/>
        <v>11.078858248669565</v>
      </c>
      <c r="KL44" s="103">
        <f t="shared" si="26"/>
        <v>6.930993316431211</v>
      </c>
      <c r="KM44" s="103">
        <f t="shared" si="26"/>
        <v>1.8258248156596713</v>
      </c>
    </row>
    <row r="45" spans="1:299" x14ac:dyDescent="0.25">
      <c r="A45" s="12">
        <v>2018</v>
      </c>
      <c r="B45" s="135">
        <f>+'CIT.34'!B115+PIT.35!B115+VAT.36!B115</f>
        <v>27.019065378382258</v>
      </c>
      <c r="C45" s="135">
        <f>+'CIT.34'!C115+PIT.35!C115+VAT.36!C115</f>
        <v>34.689068587117532</v>
      </c>
      <c r="D45" s="135">
        <f>+'CIT.34'!D115+PIT.35!D115+VAT.36!D115</f>
        <v>37.298824791272132</v>
      </c>
      <c r="E45" s="145" t="e">
        <f>+'CIT.34'!E115+PIT.35!E115+VAT.36!E115</f>
        <v>#N/A</v>
      </c>
      <c r="F45" s="135">
        <f>+'CIT.34'!F115+PIT.35!F115+VAT.36!F115</f>
        <v>38.246353997925503</v>
      </c>
      <c r="G45" s="135">
        <f>+'CIT.34'!G115+PIT.35!G115+VAT.36!G115</f>
        <v>16.381773001775393</v>
      </c>
      <c r="H45" s="145" t="e">
        <f>+'CIT.34'!H115+PIT.35!H115+VAT.36!H115</f>
        <v>#VALUE!</v>
      </c>
      <c r="I45" s="135">
        <f>+'CIT.34'!I115+PIT.35!I115+VAT.36!I115</f>
        <v>31.450302964064932</v>
      </c>
      <c r="J45" s="135">
        <f>+'CIT.34'!J115+PIT.35!J115+VAT.36!J115</f>
        <v>26.839048972783868</v>
      </c>
      <c r="K45" s="135">
        <f>+'CIT.34'!K115+PIT.35!K115+VAT.36!K115</f>
        <v>22.651575320068616</v>
      </c>
      <c r="L45" s="135">
        <f>+'CIT.34'!L115+PIT.35!L115+VAT.36!L115</f>
        <v>26.0488706512823</v>
      </c>
      <c r="M45" s="135">
        <f>+'CIT.34'!M115+PIT.35!M115+VAT.36!M115</f>
        <v>19.247036580348095</v>
      </c>
      <c r="N45" s="135">
        <f>+'CIT.34'!N115+PIT.35!N115+VAT.36!N115</f>
        <v>44.648480890265084</v>
      </c>
      <c r="O45" s="145" t="e">
        <f>+'CIT.34'!O115+PIT.35!O115+VAT.36!O115</f>
        <v>#VALUE!</v>
      </c>
      <c r="P45" s="135">
        <f>+'CIT.34'!P115+PIT.35!P115+VAT.36!P115</f>
        <v>34.756462595205257</v>
      </c>
      <c r="Q45" s="135">
        <f>+'CIT.34'!Q115+PIT.35!Q115+VAT.36!Q115</f>
        <v>33.206120166299598</v>
      </c>
      <c r="R45" s="135">
        <f>+'CIT.34'!R115+PIT.35!R115+VAT.36!R115</f>
        <v>31.535099966612076</v>
      </c>
      <c r="S45" s="135">
        <f>+'CIT.34'!S115+PIT.35!S115+VAT.36!S115</f>
        <v>20.205785848674065</v>
      </c>
      <c r="T45" s="135">
        <f>+'CIT.34'!T115+PIT.35!T115+VAT.36!T115</f>
        <v>33.902509528874191</v>
      </c>
      <c r="U45" s="135">
        <f>+'CIT.34'!U115+PIT.35!U115+VAT.36!U115</f>
        <v>36.424576720116711</v>
      </c>
      <c r="V45" s="135">
        <f>+'CIT.34'!V115+PIT.35!V115+VAT.36!V115</f>
        <v>24.244471690930109</v>
      </c>
      <c r="W45" s="135">
        <f>+'CIT.34'!W115+PIT.35!W115+VAT.36!W115</f>
        <v>24.69936226719943</v>
      </c>
      <c r="X45" s="135">
        <f>+'CIT.34'!X115+PIT.35!X115+VAT.36!X115</f>
        <v>17.657922215905348</v>
      </c>
      <c r="Y45" s="135">
        <f>+'CIT.34'!Y115+PIT.35!Y115+VAT.36!Y115</f>
        <v>27.610197123072211</v>
      </c>
      <c r="Z45" s="135">
        <f>+'CIT.34'!Z115+PIT.35!Z115+VAT.36!Z115</f>
        <v>24.649306860584133</v>
      </c>
      <c r="AA45" s="135">
        <f>+'CIT.34'!AA115+PIT.35!AA115+VAT.36!AA115</f>
        <v>26.723479780570429</v>
      </c>
      <c r="AB45" s="135">
        <f>+'CIT.34'!AB115+PIT.35!AB115+VAT.36!AB115</f>
        <v>31.314499020884512</v>
      </c>
      <c r="AC45" s="135">
        <f>+'CIT.34'!AC115+PIT.35!AC115+VAT.36!AC115</f>
        <v>23.085172630576704</v>
      </c>
      <c r="AD45" s="135">
        <f>+'CIT.34'!AD115+PIT.35!AD115+VAT.36!AD115</f>
        <v>25.219543993527168</v>
      </c>
      <c r="AE45" s="135">
        <f>+'CIT.34'!AE115+PIT.35!AE115+VAT.36!AE115</f>
        <v>30.601894514723988</v>
      </c>
      <c r="AF45" s="145" t="e">
        <f>+'CIT.34'!AF115+PIT.35!AF115+VAT.36!AF115</f>
        <v>#N/A</v>
      </c>
      <c r="AG45" s="135">
        <f>+'CIT.34'!AG115+PIT.35!AG115+VAT.36!AG115</f>
        <v>30.094905439431784</v>
      </c>
      <c r="AH45" s="135">
        <f>+'CIT.34'!AH115+PIT.35!AH115+VAT.36!AH115</f>
        <v>31.402461801041216</v>
      </c>
      <c r="AI45" s="135">
        <f>+'CIT.34'!AI115+PIT.35!AI115+VAT.36!AI115</f>
        <v>42.934178683500541</v>
      </c>
      <c r="AJ45" s="145" t="e">
        <f>+'CIT.34'!AJ115+PIT.35!AJ115+VAT.36!AJ115</f>
        <v>#N/A</v>
      </c>
      <c r="AK45" s="135">
        <f>+'CIT.34'!AK115+PIT.35!AK115+VAT.36!AK115</f>
        <v>32.247475898782724</v>
      </c>
      <c r="AL45" s="135">
        <f>+'CIT.34'!AL115+PIT.35!AL115+VAT.36!AL115</f>
        <v>34.618731529377399</v>
      </c>
      <c r="AM45" s="135">
        <f>+'CIT.34'!AM115+PIT.35!AM115+VAT.36!AM115</f>
        <v>23.705079880760984</v>
      </c>
      <c r="AN45" s="145" t="e">
        <f>+'CIT.34'!AN115+PIT.35!AN115+VAT.36!AN115</f>
        <v>#VALUE!</v>
      </c>
      <c r="AO45" s="145" t="e">
        <f>+'CIT.34'!AO115+PIT.35!AO115+VAT.36!AO115</f>
        <v>#N/A</v>
      </c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I45" s="135">
        <v>4.0190000000000001</v>
      </c>
      <c r="CJ45" s="135">
        <v>-2.617</v>
      </c>
      <c r="CK45" s="135">
        <v>2.77</v>
      </c>
      <c r="CL45" s="135">
        <v>2.5019999999999998</v>
      </c>
      <c r="CM45" s="135">
        <v>3.1379999999999999</v>
      </c>
      <c r="CN45" s="135">
        <v>1.819</v>
      </c>
      <c r="CO45" s="135">
        <v>4.2240000000000002</v>
      </c>
      <c r="CP45" s="135">
        <v>3.74</v>
      </c>
      <c r="CQ45" s="135">
        <v>1.784</v>
      </c>
      <c r="CR45" s="135">
        <v>2.6850000000000001</v>
      </c>
      <c r="CS45" s="135">
        <v>2.7770000000000001</v>
      </c>
      <c r="CT45" s="135">
        <v>3.98</v>
      </c>
      <c r="CU45" s="135">
        <v>2.5640000000000001</v>
      </c>
      <c r="CV45" s="135">
        <v>2.6160000000000001</v>
      </c>
      <c r="CW45" s="135">
        <v>2.9</v>
      </c>
      <c r="CX45" s="135">
        <v>3.1989999999999998</v>
      </c>
      <c r="CY45" s="135">
        <v>1.9910000000000001</v>
      </c>
      <c r="CZ45" s="135">
        <v>1.2889999999999999</v>
      </c>
      <c r="DA45" s="135">
        <v>2.4119999999999999</v>
      </c>
      <c r="DB45" s="135">
        <v>4.1340000000000003</v>
      </c>
      <c r="DC45" s="135">
        <v>1.1419999999999999</v>
      </c>
      <c r="DD45" s="135">
        <v>1.841</v>
      </c>
      <c r="DE45" s="135">
        <v>1.0860000000000001</v>
      </c>
      <c r="DF45" s="135">
        <v>1.6679999999999999</v>
      </c>
      <c r="DG45" s="135">
        <v>3.3220000000000001</v>
      </c>
      <c r="DH45" s="135">
        <v>3.8450000000000002</v>
      </c>
      <c r="DI45" s="135">
        <v>5.359</v>
      </c>
      <c r="DJ45" s="135">
        <v>4.8890000000000002</v>
      </c>
      <c r="DK45" s="135">
        <v>6.4539999999999997</v>
      </c>
      <c r="DL45" s="135">
        <v>5.1740000000000004</v>
      </c>
      <c r="DM45" s="135">
        <v>9.0299999999999994</v>
      </c>
      <c r="DN45" s="135">
        <v>3.9830000000000001</v>
      </c>
      <c r="DO45" s="135">
        <v>0.92600000000000005</v>
      </c>
      <c r="DP45" s="135">
        <v>0.58399999999999996</v>
      </c>
      <c r="DQ45" s="135">
        <v>2.907</v>
      </c>
      <c r="DR45" s="135">
        <v>3.9889999999999999</v>
      </c>
      <c r="DS45" s="135">
        <v>3.9929999999999999</v>
      </c>
      <c r="DT45" s="135">
        <v>2.004</v>
      </c>
      <c r="DU45" s="135">
        <v>2.1949999999999998</v>
      </c>
      <c r="DV45" s="135">
        <v>4.3</v>
      </c>
      <c r="DW45" s="135">
        <v>2.3610000000000002</v>
      </c>
      <c r="DX45" s="135">
        <v>3.4319999999999999</v>
      </c>
      <c r="DY45" s="135">
        <v>-3.363</v>
      </c>
      <c r="DZ45" s="135">
        <v>2.8809999999999998</v>
      </c>
      <c r="EA45" s="135">
        <v>1.119</v>
      </c>
      <c r="EB45" s="135">
        <v>3.6850000000000001</v>
      </c>
      <c r="EC45" s="135">
        <v>3.2040000000000002</v>
      </c>
      <c r="ED45" s="135">
        <v>3.9769999999999999</v>
      </c>
      <c r="EE45" s="135">
        <v>5.3540000000000001</v>
      </c>
      <c r="EF45" s="135">
        <v>2.8490000000000002</v>
      </c>
      <c r="EG45" s="135">
        <v>4.4749999999999996</v>
      </c>
      <c r="EH45" s="135">
        <v>2.8069999999999999</v>
      </c>
      <c r="EI45" s="135">
        <v>4.4950000000000001</v>
      </c>
      <c r="EJ45" s="135">
        <v>3.661</v>
      </c>
      <c r="EK45" s="135">
        <v>3.794</v>
      </c>
      <c r="EL45" s="135">
        <v>4.4219999999999997</v>
      </c>
      <c r="EM45" s="135">
        <v>1.488</v>
      </c>
      <c r="EN45" s="135">
        <v>2.29</v>
      </c>
      <c r="EO45" s="135">
        <v>1.95</v>
      </c>
      <c r="EP45" s="135">
        <v>2.94</v>
      </c>
      <c r="EQ45" s="135">
        <v>2.98</v>
      </c>
      <c r="ER45" s="135">
        <v>3.488</v>
      </c>
      <c r="ES45" s="135">
        <v>1.651</v>
      </c>
      <c r="ET45" s="135">
        <v>2.919</v>
      </c>
      <c r="EU45" s="135">
        <v>0.47799999999999998</v>
      </c>
      <c r="EW45" s="87">
        <f t="shared" si="38"/>
        <v>263.43861450216212</v>
      </c>
      <c r="EX45" s="87">
        <f t="shared" si="38"/>
        <v>197.92876512305153</v>
      </c>
      <c r="EY45" s="87">
        <f t="shared" si="38"/>
        <v>323.4423691350118</v>
      </c>
      <c r="EZ45" s="87">
        <f t="shared" si="38"/>
        <v>207.59394648121273</v>
      </c>
      <c r="FA45" s="87">
        <f t="shared" si="38"/>
        <v>237.11863546002263</v>
      </c>
      <c r="FB45" s="87">
        <f t="shared" si="38"/>
        <v>201.42976421543347</v>
      </c>
      <c r="FC45" s="87">
        <f t="shared" si="38"/>
        <v>315.83150073022699</v>
      </c>
      <c r="FD45" s="87">
        <f t="shared" si="38"/>
        <v>227.25483722219778</v>
      </c>
      <c r="FE45" s="87">
        <f t="shared" si="38"/>
        <v>227.49042882837688</v>
      </c>
      <c r="FF45" s="87">
        <f t="shared" si="38"/>
        <v>120.09718927562</v>
      </c>
      <c r="FG45" s="87">
        <f t="shared" si="38"/>
        <v>245.98061569163724</v>
      </c>
      <c r="FH45" s="87">
        <f t="shared" si="38"/>
        <v>474.98177456123659</v>
      </c>
      <c r="FI45" s="87">
        <f t="shared" si="38"/>
        <v>362.29984571103512</v>
      </c>
      <c r="FJ45" s="87">
        <f t="shared" si="38"/>
        <v>423.50516445162782</v>
      </c>
      <c r="FK45" s="87">
        <f t="shared" si="38"/>
        <v>187.49539073612115</v>
      </c>
      <c r="FL45" s="87">
        <f t="shared" si="38"/>
        <v>173.21655370589914</v>
      </c>
      <c r="FM45" s="87">
        <f t="shared" si="32"/>
        <v>199.45276925415979</v>
      </c>
      <c r="FN45" s="87">
        <f t="shared" si="32"/>
        <v>292.92334563181771</v>
      </c>
      <c r="FO45" s="87">
        <f t="shared" si="32"/>
        <v>201.00808261615967</v>
      </c>
      <c r="FP45" s="87">
        <f t="shared" si="32"/>
        <v>259.15297673470593</v>
      </c>
      <c r="FQ45" s="87">
        <f t="shared" si="32"/>
        <v>218.84132413205484</v>
      </c>
      <c r="FR45" s="87">
        <f t="shared" si="32"/>
        <v>197.83621172006721</v>
      </c>
      <c r="FS45" s="87">
        <f t="shared" si="32"/>
        <v>190.77363883425505</v>
      </c>
      <c r="FT45" s="87">
        <f t="shared" si="32"/>
        <v>139.43012120986742</v>
      </c>
      <c r="FU45" s="87">
        <f t="shared" si="32"/>
        <v>289.16987882131423</v>
      </c>
      <c r="FV45" s="87">
        <f t="shared" si="32"/>
        <v>363.31810275799228</v>
      </c>
      <c r="FW45" s="87">
        <f t="shared" si="32"/>
        <v>177.98966110262677</v>
      </c>
      <c r="FX45" s="87">
        <f t="shared" si="32"/>
        <v>295.4505827872535</v>
      </c>
      <c r="FY45" s="87">
        <f t="shared" si="32"/>
        <v>1041.4205912544783</v>
      </c>
      <c r="FZ45" s="87">
        <f t="shared" si="32"/>
        <v>723.56985555415952</v>
      </c>
      <c r="GA45" s="87">
        <f t="shared" si="32"/>
        <v>587.28097918120932</v>
      </c>
      <c r="GB45" s="87">
        <f t="shared" si="32"/>
        <v>482.35738734820274</v>
      </c>
      <c r="GC45" s="87">
        <f t="shared" ref="GC45:GJ48" si="39">+GC44*(1+DO45/100)</f>
        <v>151.839531121943</v>
      </c>
      <c r="GD45" s="87">
        <f t="shared" si="39"/>
        <v>202.45254762429627</v>
      </c>
      <c r="GE45" s="87">
        <f t="shared" si="39"/>
        <v>1036.0459645778078</v>
      </c>
      <c r="GF45" s="87">
        <f t="shared" si="39"/>
        <v>242.90215442765819</v>
      </c>
      <c r="GG45" s="87">
        <f t="shared" si="39"/>
        <v>244.55348457280138</v>
      </c>
      <c r="GH45" s="87">
        <f t="shared" si="39"/>
        <v>434.19690758323696</v>
      </c>
      <c r="GI45" s="87">
        <f t="shared" si="39"/>
        <v>243.14662264038182</v>
      </c>
      <c r="GJ45" s="87">
        <f t="shared" si="39"/>
        <v>135.5337125446751</v>
      </c>
      <c r="GK45" s="87">
        <f t="shared" si="37"/>
        <v>223.27794157925757</v>
      </c>
      <c r="GL45" s="87">
        <f t="shared" si="37"/>
        <v>268.85095463873</v>
      </c>
      <c r="GM45" s="87">
        <f t="shared" si="37"/>
        <v>227.14113346344035</v>
      </c>
      <c r="GN45" s="87">
        <f t="shared" si="37"/>
        <v>181.75358097030804</v>
      </c>
      <c r="GO45" s="87">
        <f t="shared" si="37"/>
        <v>246.49919908882796</v>
      </c>
      <c r="GP45" s="87">
        <f t="shared" si="37"/>
        <v>578.00448701084838</v>
      </c>
      <c r="GQ45" s="87">
        <f t="shared" si="37"/>
        <v>338.19411369589648</v>
      </c>
      <c r="GR45" s="87">
        <f t="shared" si="37"/>
        <v>320.44795349102191</v>
      </c>
      <c r="GS45" s="87">
        <f t="shared" si="37"/>
        <v>274.14355171797445</v>
      </c>
      <c r="GT45" s="87">
        <f t="shared" si="37"/>
        <v>217.64348820040468</v>
      </c>
      <c r="GU45" s="87">
        <f t="shared" si="37"/>
        <v>185.04797728270691</v>
      </c>
      <c r="GV45" s="87">
        <f t="shared" si="37"/>
        <v>167.38473548238588</v>
      </c>
      <c r="GW45" s="87">
        <f t="shared" si="37"/>
        <v>202.7004240136572</v>
      </c>
      <c r="GX45" s="87">
        <f t="shared" si="37"/>
        <v>1027.3555871888091</v>
      </c>
      <c r="GY45" s="87">
        <f t="shared" si="37"/>
        <v>254.85303447917801</v>
      </c>
      <c r="GZ45" s="87">
        <f t="shared" si="37"/>
        <v>202.80418799499034</v>
      </c>
      <c r="HA45" s="87">
        <f t="shared" ref="HA45:HI48" si="40">+HA44*(1+EM45/100)</f>
        <v>197.3392503026958</v>
      </c>
      <c r="HB45" s="87">
        <f t="shared" si="40"/>
        <v>237.9198155636488</v>
      </c>
      <c r="HC45" s="87">
        <f t="shared" si="40"/>
        <v>238.48033022212815</v>
      </c>
      <c r="HD45" s="87">
        <f t="shared" si="40"/>
        <v>197.99192384511082</v>
      </c>
      <c r="HE45" s="87">
        <f t="shared" si="40"/>
        <v>569.06628962399373</v>
      </c>
      <c r="HF45" s="87">
        <f t="shared" si="40"/>
        <v>90.046590268694857</v>
      </c>
      <c r="HG45" s="87">
        <f t="shared" si="40"/>
        <v>230.69438374747961</v>
      </c>
      <c r="HH45" s="87">
        <f t="shared" si="40"/>
        <v>275.1034964698211</v>
      </c>
      <c r="HI45" s="87">
        <f t="shared" si="40"/>
        <v>243.59192037480335</v>
      </c>
      <c r="HL45" s="12">
        <v>71.870999999999995</v>
      </c>
      <c r="HM45" s="12">
        <v>12.172000000000001</v>
      </c>
      <c r="HN45" s="12">
        <v>18265.191999999999</v>
      </c>
      <c r="HO45" s="12">
        <v>89626.6</v>
      </c>
      <c r="HP45" s="12">
        <v>1756.4929999999999</v>
      </c>
      <c r="HQ45" s="12">
        <v>139.68799999999999</v>
      </c>
      <c r="HU45" s="103">
        <f t="shared" si="33"/>
        <v>4.0189999999999948</v>
      </c>
      <c r="HV45" s="103">
        <f t="shared" si="33"/>
        <v>-2.6170000000000138</v>
      </c>
      <c r="HW45" s="103">
        <f t="shared" si="33"/>
        <v>2.7700000000000058</v>
      </c>
      <c r="HX45" s="103">
        <f t="shared" si="33"/>
        <v>2.5020000000000042</v>
      </c>
      <c r="HY45" s="103">
        <f t="shared" si="33"/>
        <v>3.1379999999999963</v>
      </c>
      <c r="HZ45" s="103">
        <f t="shared" si="33"/>
        <v>1.8189999999999928</v>
      </c>
      <c r="IA45" s="103">
        <f t="shared" si="33"/>
        <v>4.2240000000000055</v>
      </c>
      <c r="IB45" s="103">
        <f t="shared" si="33"/>
        <v>3.74000000000001</v>
      </c>
      <c r="IC45" s="103">
        <f t="shared" si="33"/>
        <v>1.7840000000000078</v>
      </c>
      <c r="ID45" s="103">
        <f t="shared" si="33"/>
        <v>2.6850000000000041</v>
      </c>
      <c r="IE45" s="103">
        <f t="shared" si="33"/>
        <v>2.7770000000000072</v>
      </c>
      <c r="IF45" s="103">
        <f t="shared" si="33"/>
        <v>3.9800000000000058</v>
      </c>
      <c r="IG45" s="103">
        <f t="shared" si="33"/>
        <v>2.5640000000000107</v>
      </c>
      <c r="IH45" s="103">
        <f t="shared" si="33"/>
        <v>2.6159999999999961</v>
      </c>
      <c r="II45" s="103">
        <f t="shared" si="33"/>
        <v>2.8999999999999915</v>
      </c>
      <c r="IJ45" s="103">
        <f t="shared" si="33"/>
        <v>3.1989999999999963</v>
      </c>
      <c r="IK45" s="103">
        <f t="shared" si="28"/>
        <v>1.9910000000000094</v>
      </c>
      <c r="IL45" s="103">
        <f t="shared" si="28"/>
        <v>1.2890000000000068</v>
      </c>
      <c r="IM45" s="103">
        <f t="shared" si="28"/>
        <v>2.4119999999999919</v>
      </c>
      <c r="IN45" s="103">
        <f t="shared" si="28"/>
        <v>4.1339999999999932</v>
      </c>
      <c r="IO45" s="103">
        <f t="shared" si="28"/>
        <v>1.1419999999999986</v>
      </c>
      <c r="IP45" s="103">
        <f t="shared" si="28"/>
        <v>1.8410000000000037</v>
      </c>
      <c r="IQ45" s="103">
        <f t="shared" si="28"/>
        <v>1.0860000000000092</v>
      </c>
      <c r="IR45" s="103">
        <f t="shared" si="28"/>
        <v>1.6680000000000028</v>
      </c>
      <c r="IS45" s="103">
        <f t="shared" si="28"/>
        <v>3.3220000000000027</v>
      </c>
      <c r="IT45" s="103">
        <f t="shared" si="28"/>
        <v>3.8450000000000095</v>
      </c>
      <c r="IU45" s="103">
        <f t="shared" si="28"/>
        <v>5.3590000000000027</v>
      </c>
      <c r="IV45" s="103">
        <f t="shared" si="28"/>
        <v>4.88900000000001</v>
      </c>
      <c r="IW45" s="103">
        <f t="shared" si="28"/>
        <v>6.4540000000000042</v>
      </c>
      <c r="IX45" s="103">
        <f t="shared" si="28"/>
        <v>5.1739999999999897</v>
      </c>
      <c r="IY45" s="103">
        <f t="shared" si="28"/>
        <v>9.0300000000000047</v>
      </c>
      <c r="IZ45" s="103">
        <f t="shared" si="34"/>
        <v>3.9830000000000032</v>
      </c>
      <c r="JA45" s="103">
        <f t="shared" si="34"/>
        <v>0.9260000000000046</v>
      </c>
      <c r="JB45" s="103">
        <f t="shared" si="34"/>
        <v>0.58400000000000674</v>
      </c>
      <c r="JC45" s="103">
        <f t="shared" si="34"/>
        <v>2.9069999999999929</v>
      </c>
      <c r="JD45" s="103">
        <f t="shared" si="34"/>
        <v>3.9889999999999981</v>
      </c>
      <c r="JE45" s="103">
        <f t="shared" si="34"/>
        <v>3.9930000000000021</v>
      </c>
      <c r="JF45" s="103">
        <f t="shared" si="34"/>
        <v>2.0040000000000058</v>
      </c>
      <c r="JG45" s="103">
        <f t="shared" si="34"/>
        <v>2.1949999999999914</v>
      </c>
      <c r="JH45" s="103">
        <f t="shared" si="34"/>
        <v>4.2999999999999927</v>
      </c>
      <c r="JI45" s="103">
        <f t="shared" si="34"/>
        <v>2.3609999999999909</v>
      </c>
      <c r="JJ45" s="103">
        <f t="shared" si="34"/>
        <v>3.4319999999999906</v>
      </c>
      <c r="JK45" s="103">
        <f t="shared" si="34"/>
        <v>-3.3630000000000049</v>
      </c>
      <c r="JL45" s="103">
        <f t="shared" si="34"/>
        <v>2.8810000000000002</v>
      </c>
      <c r="JM45" s="103">
        <f t="shared" si="34"/>
        <v>1.1190000000000033</v>
      </c>
      <c r="JN45" s="103">
        <f t="shared" si="34"/>
        <v>3.6850000000000049</v>
      </c>
      <c r="JO45" s="103">
        <f t="shared" si="34"/>
        <v>3.2040000000000068</v>
      </c>
      <c r="JP45" s="103">
        <f t="shared" si="35"/>
        <v>3.9770000000000083</v>
      </c>
      <c r="JQ45" s="103">
        <f t="shared" si="35"/>
        <v>5.3539999999999921</v>
      </c>
      <c r="JR45" s="103">
        <f t="shared" si="35"/>
        <v>2.8489999999999904</v>
      </c>
      <c r="JS45" s="103">
        <f t="shared" si="35"/>
        <v>4.4750000000000068</v>
      </c>
      <c r="JT45" s="103">
        <f t="shared" si="35"/>
        <v>2.8070000000000039</v>
      </c>
      <c r="JU45" s="103">
        <f t="shared" si="35"/>
        <v>4.4950000000000045</v>
      </c>
      <c r="JV45" s="103">
        <f t="shared" si="35"/>
        <v>3.6610000000000031</v>
      </c>
      <c r="JW45" s="103">
        <f t="shared" si="35"/>
        <v>3.7940000000000085</v>
      </c>
      <c r="JX45" s="103">
        <f t="shared" si="35"/>
        <v>4.4219999999999926</v>
      </c>
      <c r="JY45" s="103">
        <f t="shared" si="35"/>
        <v>1.4880000000000004</v>
      </c>
      <c r="JZ45" s="103">
        <f t="shared" si="35"/>
        <v>2.289999999999992</v>
      </c>
      <c r="KA45" s="103">
        <f t="shared" si="35"/>
        <v>1.9500000000000073</v>
      </c>
      <c r="KB45" s="103">
        <f t="shared" si="35"/>
        <v>2.9400000000000093</v>
      </c>
      <c r="KC45" s="103">
        <f t="shared" si="35"/>
        <v>2.9800000000000049</v>
      </c>
      <c r="KD45" s="103">
        <f t="shared" si="35"/>
        <v>3.4880000000000022</v>
      </c>
      <c r="KE45" s="103">
        <f t="shared" si="35"/>
        <v>1.6510000000000025</v>
      </c>
      <c r="KF45" s="103">
        <f t="shared" si="36"/>
        <v>2.9190000000000049</v>
      </c>
      <c r="KG45" s="103">
        <f t="shared" si="36"/>
        <v>0.47800000000000065</v>
      </c>
      <c r="KH45" s="103" t="e">
        <f t="shared" si="26"/>
        <v>#DIV/0!</v>
      </c>
      <c r="KI45" s="103" t="e">
        <f t="shared" si="26"/>
        <v>#DIV/0!</v>
      </c>
      <c r="KJ45" s="103">
        <f t="shared" si="26"/>
        <v>1.2895315406730834</v>
      </c>
      <c r="KK45" s="103">
        <f t="shared" si="26"/>
        <v>6.027874564459923</v>
      </c>
      <c r="KL45" s="103">
        <f t="shared" si="26"/>
        <v>6.3414900542204888</v>
      </c>
      <c r="KM45" s="103">
        <f t="shared" si="26"/>
        <v>2.807203086053689</v>
      </c>
    </row>
    <row r="46" spans="1:299" x14ac:dyDescent="0.25">
      <c r="A46" s="12">
        <v>2019</v>
      </c>
      <c r="B46" s="135">
        <f>+'CIT.34'!B116+PIT.35!B116+VAT.36!B116</f>
        <v>25.503007823282644</v>
      </c>
      <c r="C46" s="135">
        <f>+'CIT.34'!C116+PIT.35!C116+VAT.36!C116</f>
        <v>34.689068587117532</v>
      </c>
      <c r="D46" s="135">
        <f>+'CIT.34'!D116+PIT.35!D116+VAT.36!D116</f>
        <v>37.298824791272132</v>
      </c>
      <c r="E46" s="145" t="e">
        <f>+'CIT.34'!E116+PIT.35!E116+VAT.36!E116</f>
        <v>#N/A</v>
      </c>
      <c r="F46" s="135">
        <f>+'CIT.34'!F116+PIT.35!F116+VAT.36!F116</f>
        <v>38.246353997925503</v>
      </c>
      <c r="G46" s="135">
        <f>+'CIT.34'!G116+PIT.35!G116+VAT.36!G116</f>
        <v>16.381773001775393</v>
      </c>
      <c r="H46" s="145" t="e">
        <f>+'CIT.34'!H116+PIT.35!H116+VAT.36!H116</f>
        <v>#VALUE!</v>
      </c>
      <c r="I46" s="135">
        <f>+'CIT.34'!I116+PIT.35!I116+VAT.36!I116</f>
        <v>31.450302964064932</v>
      </c>
      <c r="J46" s="135">
        <f>+'CIT.34'!J116+PIT.35!J116+VAT.36!J116</f>
        <v>26.839048972783868</v>
      </c>
      <c r="K46" s="135">
        <f>+'CIT.34'!K116+PIT.35!K116+VAT.36!K116</f>
        <v>22.991408261585278</v>
      </c>
      <c r="L46" s="135">
        <f>+'CIT.34'!L116+PIT.35!L116+VAT.36!L116</f>
        <v>26.470917511868794</v>
      </c>
      <c r="M46" s="135">
        <f>+'CIT.34'!M116+PIT.35!M116+VAT.36!M116</f>
        <v>19.247036580348095</v>
      </c>
      <c r="N46" s="135">
        <f>+'CIT.34'!N116+PIT.35!N116+VAT.36!N116</f>
        <v>44.674317858902889</v>
      </c>
      <c r="O46" s="145" t="e">
        <f>+'CIT.34'!O116+PIT.35!O116+VAT.36!O116</f>
        <v>#VALUE!</v>
      </c>
      <c r="P46" s="135">
        <f>+'CIT.34'!P116+PIT.35!P116+VAT.36!P116</f>
        <v>32.69282273762559</v>
      </c>
      <c r="Q46" s="135">
        <f>+'CIT.34'!Q116+PIT.35!Q116+VAT.36!Q116</f>
        <v>33.206120166299598</v>
      </c>
      <c r="R46" s="135">
        <f>+'CIT.34'!R116+PIT.35!R116+VAT.36!R116</f>
        <v>31.308313505284612</v>
      </c>
      <c r="S46" s="135">
        <f>+'CIT.34'!S116+PIT.35!S116+VAT.36!S116</f>
        <v>20.205785848674065</v>
      </c>
      <c r="T46" s="135">
        <f>+'CIT.34'!T116+PIT.35!T116+VAT.36!T116</f>
        <v>33.902509528874191</v>
      </c>
      <c r="U46" s="135">
        <f>+'CIT.34'!U116+PIT.35!U116+VAT.36!U116</f>
        <v>36.338606690781489</v>
      </c>
      <c r="V46" s="135">
        <f>+'CIT.34'!V116+PIT.35!V116+VAT.36!V116</f>
        <v>24.244471690930109</v>
      </c>
      <c r="W46" s="135">
        <f>+'CIT.34'!W116+PIT.35!W116+VAT.36!W116</f>
        <v>24.69936226719943</v>
      </c>
      <c r="X46" s="135">
        <f>+'CIT.34'!X116+PIT.35!X116+VAT.36!X116</f>
        <v>19.793086187159485</v>
      </c>
      <c r="Y46" s="135">
        <f>+'CIT.34'!Y116+PIT.35!Y116+VAT.36!Y116</f>
        <v>27.610197123072211</v>
      </c>
      <c r="Z46" s="135">
        <f>+'CIT.34'!Z116+PIT.35!Z116+VAT.36!Z116</f>
        <v>24.649306860584133</v>
      </c>
      <c r="AA46" s="135">
        <f>+'CIT.34'!AA116+PIT.35!AA116+VAT.36!AA116</f>
        <v>26.723479780570429</v>
      </c>
      <c r="AB46" s="135">
        <f>+'CIT.34'!AB116+PIT.35!AB116+VAT.36!AB116</f>
        <v>28.144173288001056</v>
      </c>
      <c r="AC46" s="135">
        <f>+'CIT.34'!AC116+PIT.35!AC116+VAT.36!AC116</f>
        <v>23.085172630576704</v>
      </c>
      <c r="AD46" s="135">
        <f>+'CIT.34'!AD116+PIT.35!AD116+VAT.36!AD116</f>
        <v>25.219543993527168</v>
      </c>
      <c r="AE46" s="135">
        <f>+'CIT.34'!AE116+PIT.35!AE116+VAT.36!AE116</f>
        <v>30.601894514723988</v>
      </c>
      <c r="AF46" s="145" t="e">
        <f>+'CIT.34'!AF116+PIT.35!AF116+VAT.36!AF116</f>
        <v>#N/A</v>
      </c>
      <c r="AG46" s="135">
        <f>+'CIT.34'!AG116+PIT.35!AG116+VAT.36!AG116</f>
        <v>30.094905439431784</v>
      </c>
      <c r="AH46" s="135">
        <f>+'CIT.34'!AH116+PIT.35!AH116+VAT.36!AH116</f>
        <v>31.402461801041216</v>
      </c>
      <c r="AI46" s="135">
        <f>+'CIT.34'!AI116+PIT.35!AI116+VAT.36!AI116</f>
        <v>42.773461242733539</v>
      </c>
      <c r="AJ46" s="145" t="e">
        <f>+'CIT.34'!AJ116+PIT.35!AJ116+VAT.36!AJ116</f>
        <v>#N/A</v>
      </c>
      <c r="AK46" s="135">
        <f>+'CIT.34'!AK116+PIT.35!AK116+VAT.36!AK116</f>
        <v>32.247475898782724</v>
      </c>
      <c r="AL46" s="135">
        <f>+'CIT.34'!AL116+PIT.35!AL116+VAT.36!AL116</f>
        <v>34.618731529377399</v>
      </c>
      <c r="AM46" s="135">
        <f>+'CIT.34'!AM116+PIT.35!AM116+VAT.36!AM116</f>
        <v>23.705079880760984</v>
      </c>
      <c r="AN46" s="145" t="e">
        <f>+'CIT.34'!AN116+PIT.35!AN116+VAT.36!AN116</f>
        <v>#VALUE!</v>
      </c>
      <c r="AO46" s="145" t="e">
        <f>+'CIT.34'!AO116+PIT.35!AO116+VAT.36!AO116</f>
        <v>#N/A</v>
      </c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I46" s="135">
        <v>2.0880000000000001</v>
      </c>
      <c r="CJ46" s="135">
        <v>-2.0259999999999998</v>
      </c>
      <c r="CK46" s="135">
        <v>1.9950000000000001</v>
      </c>
      <c r="CL46" s="135">
        <v>1.4910000000000001</v>
      </c>
      <c r="CM46" s="135">
        <v>1.446</v>
      </c>
      <c r="CN46" s="135">
        <v>2.149</v>
      </c>
      <c r="CO46" s="135">
        <v>2.2170000000000001</v>
      </c>
      <c r="CP46" s="135">
        <v>2.831</v>
      </c>
      <c r="CQ46" s="135">
        <v>1.2210000000000001</v>
      </c>
      <c r="CR46" s="135">
        <v>4.0380000000000003</v>
      </c>
      <c r="CS46" s="135">
        <v>1.88</v>
      </c>
      <c r="CT46" s="135">
        <v>0.84499999999999997</v>
      </c>
      <c r="CU46" s="135">
        <v>3.1869999999999998</v>
      </c>
      <c r="CV46" s="135">
        <v>2.4180000000000001</v>
      </c>
      <c r="CW46" s="135">
        <v>3.4820000000000002</v>
      </c>
      <c r="CX46" s="135">
        <v>3.0289999999999999</v>
      </c>
      <c r="CY46" s="135">
        <v>2.1139999999999999</v>
      </c>
      <c r="CZ46" s="135">
        <v>1.2E-2</v>
      </c>
      <c r="DA46" s="135">
        <v>2.633</v>
      </c>
      <c r="DB46" s="135">
        <v>4.0960000000000001</v>
      </c>
      <c r="DC46" s="135">
        <v>1.2210000000000001</v>
      </c>
      <c r="DD46" s="135">
        <v>1.839</v>
      </c>
      <c r="DE46" s="135">
        <v>1.05</v>
      </c>
      <c r="DF46" s="135">
        <v>1.804</v>
      </c>
      <c r="DG46" s="135">
        <v>3.867</v>
      </c>
      <c r="DH46" s="135">
        <v>2.653</v>
      </c>
      <c r="DI46" s="135">
        <v>4.5540000000000003</v>
      </c>
      <c r="DJ46" s="135">
        <v>2.423</v>
      </c>
      <c r="DK46" s="135">
        <v>3.738</v>
      </c>
      <c r="DL46" s="135">
        <v>5.0190000000000001</v>
      </c>
      <c r="DM46" s="135">
        <v>4.9169999999999998</v>
      </c>
      <c r="DN46" s="135">
        <v>3.774</v>
      </c>
      <c r="DO46" s="135">
        <v>0.5</v>
      </c>
      <c r="DP46" s="135">
        <v>-0.24</v>
      </c>
      <c r="DQ46" s="135">
        <v>2.2440000000000002</v>
      </c>
      <c r="DR46" s="135">
        <v>2.484</v>
      </c>
      <c r="DS46" s="135">
        <v>4.5739999999999998</v>
      </c>
      <c r="DT46" s="135">
        <v>3.2839999999999998</v>
      </c>
      <c r="DU46" s="135">
        <v>-0.186</v>
      </c>
      <c r="DV46" s="135">
        <v>3.7</v>
      </c>
      <c r="DW46" s="135">
        <v>1.9550000000000001</v>
      </c>
      <c r="DX46" s="135">
        <v>2.8730000000000002</v>
      </c>
      <c r="DY46" s="135">
        <v>-3.6739999999999999</v>
      </c>
      <c r="DZ46" s="135">
        <v>3.91</v>
      </c>
      <c r="EA46" s="135">
        <v>0.746</v>
      </c>
      <c r="EB46" s="135">
        <v>2.98</v>
      </c>
      <c r="EC46" s="135">
        <v>-0.40200000000000002</v>
      </c>
      <c r="ED46" s="135">
        <v>2.15</v>
      </c>
      <c r="EE46" s="135">
        <v>4.7450000000000001</v>
      </c>
      <c r="EF46" s="135">
        <v>2.6829999999999998</v>
      </c>
      <c r="EG46" s="135">
        <v>4.1879999999999997</v>
      </c>
      <c r="EH46" s="135">
        <v>2.198</v>
      </c>
      <c r="EI46" s="135">
        <v>4.3319999999999999</v>
      </c>
      <c r="EJ46" s="135">
        <v>1.0960000000000001</v>
      </c>
      <c r="EK46" s="135">
        <v>2.605</v>
      </c>
      <c r="EL46" s="135">
        <v>3.2509999999999999</v>
      </c>
      <c r="EM46" s="135">
        <v>0.113</v>
      </c>
      <c r="EN46" s="135">
        <v>2.0819999999999999</v>
      </c>
      <c r="EO46" s="135">
        <v>1.986</v>
      </c>
      <c r="EP46" s="135">
        <v>1.2430000000000001</v>
      </c>
      <c r="EQ46" s="135">
        <v>0.89</v>
      </c>
      <c r="ER46" s="135">
        <v>3.1989999999999998</v>
      </c>
      <c r="ES46" s="135">
        <v>1.6719999999999999</v>
      </c>
      <c r="ET46" s="135">
        <v>2.2890000000000001</v>
      </c>
      <c r="EU46" s="135">
        <v>0.35</v>
      </c>
      <c r="EW46" s="87">
        <f t="shared" si="38"/>
        <v>268.93921277296727</v>
      </c>
      <c r="EX46" s="87">
        <f t="shared" si="38"/>
        <v>193.91872834165852</v>
      </c>
      <c r="EY46" s="87">
        <f t="shared" si="38"/>
        <v>329.89504439925526</v>
      </c>
      <c r="EZ46" s="87">
        <f t="shared" si="38"/>
        <v>210.6891722232476</v>
      </c>
      <c r="FA46" s="87">
        <f t="shared" si="38"/>
        <v>240.54737092877454</v>
      </c>
      <c r="FB46" s="87">
        <f t="shared" si="38"/>
        <v>205.75848984842312</v>
      </c>
      <c r="FC46" s="87">
        <f t="shared" si="38"/>
        <v>322.83348510141616</v>
      </c>
      <c r="FD46" s="87">
        <f t="shared" si="38"/>
        <v>233.68842166395822</v>
      </c>
      <c r="FE46" s="87">
        <f t="shared" si="38"/>
        <v>230.26808696437138</v>
      </c>
      <c r="FF46" s="87">
        <f t="shared" si="38"/>
        <v>124.94671377856955</v>
      </c>
      <c r="FG46" s="87">
        <f t="shared" si="38"/>
        <v>250.60505126664</v>
      </c>
      <c r="FH46" s="87">
        <f t="shared" si="38"/>
        <v>478.99537055627906</v>
      </c>
      <c r="FI46" s="87">
        <f t="shared" si="38"/>
        <v>373.84634179384585</v>
      </c>
      <c r="FJ46" s="87">
        <f t="shared" si="38"/>
        <v>433.74551932806821</v>
      </c>
      <c r="FK46" s="87">
        <f t="shared" si="38"/>
        <v>194.02398024155289</v>
      </c>
      <c r="FL46" s="87">
        <f t="shared" si="38"/>
        <v>178.4632831176508</v>
      </c>
      <c r="FM46" s="87">
        <f t="shared" ref="FM46:GB48" si="41">+FM45*(1+CY46/100)</f>
        <v>203.66920079619271</v>
      </c>
      <c r="FN46" s="87">
        <f t="shared" si="41"/>
        <v>292.95849643329348</v>
      </c>
      <c r="FO46" s="87">
        <f t="shared" si="41"/>
        <v>206.30062543144314</v>
      </c>
      <c r="FP46" s="87">
        <f t="shared" si="41"/>
        <v>269.76788266175953</v>
      </c>
      <c r="FQ46" s="87">
        <f t="shared" si="41"/>
        <v>221.51337669970724</v>
      </c>
      <c r="FR46" s="87">
        <f t="shared" si="41"/>
        <v>201.47441965359923</v>
      </c>
      <c r="FS46" s="87">
        <f t="shared" si="41"/>
        <v>192.77676204201472</v>
      </c>
      <c r="FT46" s="87">
        <f t="shared" si="41"/>
        <v>141.94544059649343</v>
      </c>
      <c r="FU46" s="87">
        <f t="shared" si="41"/>
        <v>300.35207803533444</v>
      </c>
      <c r="FV46" s="87">
        <f t="shared" si="41"/>
        <v>372.9569320241618</v>
      </c>
      <c r="FW46" s="87">
        <f t="shared" si="41"/>
        <v>186.09531026924037</v>
      </c>
      <c r="FX46" s="87">
        <f t="shared" si="41"/>
        <v>302.60935040818862</v>
      </c>
      <c r="FY46" s="87">
        <f t="shared" si="41"/>
        <v>1080.3488929555706</v>
      </c>
      <c r="FZ46" s="87">
        <f t="shared" si="41"/>
        <v>759.88582660442273</v>
      </c>
      <c r="GA46" s="87">
        <f t="shared" si="41"/>
        <v>616.15758492754935</v>
      </c>
      <c r="GB46" s="87">
        <f t="shared" si="41"/>
        <v>500.56155514672395</v>
      </c>
      <c r="GC46" s="87">
        <f t="shared" si="39"/>
        <v>152.59872877755271</v>
      </c>
      <c r="GD46" s="87">
        <f t="shared" si="39"/>
        <v>201.96666150999798</v>
      </c>
      <c r="GE46" s="87">
        <f t="shared" si="39"/>
        <v>1059.2948360229339</v>
      </c>
      <c r="GF46" s="87">
        <f t="shared" si="39"/>
        <v>248.9358439436412</v>
      </c>
      <c r="GG46" s="87">
        <f t="shared" si="39"/>
        <v>255.7393609571613</v>
      </c>
      <c r="GH46" s="87">
        <f t="shared" si="39"/>
        <v>448.45593402827046</v>
      </c>
      <c r="GI46" s="87">
        <f t="shared" si="39"/>
        <v>242.69436992227071</v>
      </c>
      <c r="GJ46" s="87">
        <f t="shared" si="39"/>
        <v>140.54845990882808</v>
      </c>
      <c r="GK46" s="87">
        <f t="shared" si="37"/>
        <v>227.64302533713206</v>
      </c>
      <c r="GL46" s="87">
        <f t="shared" si="37"/>
        <v>276.57504256550067</v>
      </c>
      <c r="GM46" s="87">
        <f t="shared" si="37"/>
        <v>218.79596821999357</v>
      </c>
      <c r="GN46" s="87">
        <f t="shared" si="37"/>
        <v>188.86014598624706</v>
      </c>
      <c r="GO46" s="87">
        <f t="shared" si="37"/>
        <v>248.33808311403064</v>
      </c>
      <c r="GP46" s="87">
        <f t="shared" si="37"/>
        <v>595.22902072377167</v>
      </c>
      <c r="GQ46" s="87">
        <f t="shared" si="37"/>
        <v>336.83457335883895</v>
      </c>
      <c r="GR46" s="87">
        <f t="shared" si="37"/>
        <v>327.33758449107893</v>
      </c>
      <c r="GS46" s="87">
        <f t="shared" si="37"/>
        <v>287.15166324699231</v>
      </c>
      <c r="GT46" s="87">
        <f t="shared" si="37"/>
        <v>223.48286298882152</v>
      </c>
      <c r="GU46" s="87">
        <f t="shared" si="37"/>
        <v>192.79778657130666</v>
      </c>
      <c r="GV46" s="87">
        <f t="shared" si="37"/>
        <v>171.06385196828873</v>
      </c>
      <c r="GW46" s="87">
        <f t="shared" si="37"/>
        <v>211.48140638192882</v>
      </c>
      <c r="GX46" s="87">
        <f t="shared" si="37"/>
        <v>1038.6154044243985</v>
      </c>
      <c r="GY46" s="87">
        <f t="shared" si="37"/>
        <v>261.49195602736057</v>
      </c>
      <c r="GZ46" s="87">
        <f t="shared" si="37"/>
        <v>209.39735214670748</v>
      </c>
      <c r="HA46" s="87">
        <f t="shared" si="40"/>
        <v>197.56224365553786</v>
      </c>
      <c r="HB46" s="87">
        <f t="shared" si="40"/>
        <v>242.87330612368399</v>
      </c>
      <c r="HC46" s="87">
        <f t="shared" si="40"/>
        <v>243.2165495803396</v>
      </c>
      <c r="HD46" s="87">
        <f t="shared" si="40"/>
        <v>200.45296345850554</v>
      </c>
      <c r="HE46" s="87">
        <f t="shared" si="40"/>
        <v>574.13097960164725</v>
      </c>
      <c r="HF46" s="87">
        <f t="shared" si="40"/>
        <v>92.927180691390404</v>
      </c>
      <c r="HG46" s="87">
        <f t="shared" si="40"/>
        <v>234.55159384373749</v>
      </c>
      <c r="HH46" s="87">
        <f t="shared" si="40"/>
        <v>281.40061550401532</v>
      </c>
      <c r="HI46" s="87">
        <f t="shared" si="40"/>
        <v>244.44449209611517</v>
      </c>
      <c r="HL46" s="12">
        <v>71.879000000000005</v>
      </c>
      <c r="HM46" s="12">
        <v>12.885999999999999</v>
      </c>
      <c r="HN46" s="12">
        <v>19382.751</v>
      </c>
      <c r="HO46" s="12">
        <v>91596.7</v>
      </c>
      <c r="HP46" s="12">
        <v>1772.1189999999999</v>
      </c>
      <c r="HQ46" s="12">
        <v>141.70099999999999</v>
      </c>
      <c r="HU46" s="103">
        <f t="shared" si="33"/>
        <v>2.088000000000001</v>
      </c>
      <c r="HV46" s="103">
        <f t="shared" si="33"/>
        <v>-2.0259999999999945</v>
      </c>
      <c r="HW46" s="103">
        <f t="shared" si="33"/>
        <v>1.9949999999999912</v>
      </c>
      <c r="HX46" s="103">
        <f t="shared" si="33"/>
        <v>1.4909999999999979</v>
      </c>
      <c r="HY46" s="103">
        <f t="shared" si="33"/>
        <v>1.4459999999999917</v>
      </c>
      <c r="HZ46" s="103">
        <f t="shared" si="33"/>
        <v>2.1490000000000009</v>
      </c>
      <c r="IA46" s="103">
        <f t="shared" si="33"/>
        <v>2.2170000000000023</v>
      </c>
      <c r="IB46" s="103">
        <f t="shared" si="33"/>
        <v>2.8310000000000057</v>
      </c>
      <c r="IC46" s="103">
        <f t="shared" si="33"/>
        <v>1.2210000000000054</v>
      </c>
      <c r="ID46" s="103">
        <f t="shared" si="33"/>
        <v>4.0380000000000082</v>
      </c>
      <c r="IE46" s="103">
        <f t="shared" si="33"/>
        <v>1.8799999999999928</v>
      </c>
      <c r="IF46" s="103">
        <f t="shared" si="33"/>
        <v>0.84500000000000686</v>
      </c>
      <c r="IG46" s="103">
        <f t="shared" si="33"/>
        <v>3.1870000000000065</v>
      </c>
      <c r="IH46" s="103">
        <f t="shared" si="33"/>
        <v>2.418000000000009</v>
      </c>
      <c r="II46" s="103">
        <f t="shared" si="33"/>
        <v>3.4820000000000073</v>
      </c>
      <c r="IJ46" s="103">
        <f t="shared" si="33"/>
        <v>3.0289999999999928</v>
      </c>
      <c r="IK46" s="103">
        <f t="shared" si="28"/>
        <v>2.1139999999999937</v>
      </c>
      <c r="IL46" s="103">
        <f t="shared" si="28"/>
        <v>1.1999999999989797E-2</v>
      </c>
      <c r="IM46" s="103">
        <f t="shared" si="28"/>
        <v>2.6329999999999965</v>
      </c>
      <c r="IN46" s="103">
        <f t="shared" si="28"/>
        <v>4.0960000000000107</v>
      </c>
      <c r="IO46" s="103">
        <f t="shared" si="28"/>
        <v>1.2210000000000054</v>
      </c>
      <c r="IP46" s="103">
        <f t="shared" si="28"/>
        <v>1.8389999999999906</v>
      </c>
      <c r="IQ46" s="103">
        <f t="shared" si="28"/>
        <v>1.0499999999999954</v>
      </c>
      <c r="IR46" s="103">
        <f t="shared" si="28"/>
        <v>1.8040000000000056</v>
      </c>
      <c r="IS46" s="103">
        <f t="shared" si="28"/>
        <v>3.8669999999999982</v>
      </c>
      <c r="IT46" s="103">
        <f t="shared" si="28"/>
        <v>2.6529999999999943</v>
      </c>
      <c r="IU46" s="103">
        <f t="shared" si="28"/>
        <v>4.5539999999999914</v>
      </c>
      <c r="IV46" s="103">
        <f t="shared" si="28"/>
        <v>2.4229999999999974</v>
      </c>
      <c r="IW46" s="103">
        <f t="shared" si="28"/>
        <v>3.7379999999999969</v>
      </c>
      <c r="IX46" s="103">
        <f t="shared" si="28"/>
        <v>5.0189999999999957</v>
      </c>
      <c r="IY46" s="103">
        <f t="shared" si="28"/>
        <v>4.9169999999999936</v>
      </c>
      <c r="IZ46" s="103">
        <f t="shared" si="34"/>
        <v>3.7740000000000107</v>
      </c>
      <c r="JA46" s="103">
        <f t="shared" si="34"/>
        <v>0.49999999999998934</v>
      </c>
      <c r="JB46" s="103">
        <f t="shared" si="34"/>
        <v>-0.23999999999999577</v>
      </c>
      <c r="JC46" s="103">
        <f t="shared" si="34"/>
        <v>2.2440000000000015</v>
      </c>
      <c r="JD46" s="103">
        <f t="shared" si="34"/>
        <v>2.4839999999999973</v>
      </c>
      <c r="JE46" s="103">
        <f t="shared" si="34"/>
        <v>4.5739999999999892</v>
      </c>
      <c r="JF46" s="103">
        <f t="shared" si="34"/>
        <v>3.283999999999998</v>
      </c>
      <c r="JG46" s="103">
        <f t="shared" si="34"/>
        <v>-0.18599999999999728</v>
      </c>
      <c r="JH46" s="103">
        <f t="shared" si="34"/>
        <v>3.6999999999999922</v>
      </c>
      <c r="JI46" s="103">
        <f t="shared" si="34"/>
        <v>1.9549999999999956</v>
      </c>
      <c r="JJ46" s="103">
        <f t="shared" si="34"/>
        <v>2.8729999999999922</v>
      </c>
      <c r="JK46" s="103">
        <f t="shared" si="34"/>
        <v>-3.6739999999999995</v>
      </c>
      <c r="JL46" s="103">
        <f t="shared" si="34"/>
        <v>3.9099999999999913</v>
      </c>
      <c r="JM46" s="103">
        <f t="shared" si="34"/>
        <v>0.74600000000000222</v>
      </c>
      <c r="JN46" s="103">
        <f t="shared" si="34"/>
        <v>2.9800000000000049</v>
      </c>
      <c r="JO46" s="103">
        <f t="shared" si="34"/>
        <v>-0.40200000000000236</v>
      </c>
      <c r="JP46" s="103">
        <f t="shared" si="35"/>
        <v>2.1500000000000075</v>
      </c>
      <c r="JQ46" s="103">
        <f t="shared" si="35"/>
        <v>4.7449999999999992</v>
      </c>
      <c r="JR46" s="103">
        <f t="shared" si="35"/>
        <v>2.6829999999999909</v>
      </c>
      <c r="JS46" s="103">
        <f t="shared" si="35"/>
        <v>4.1879999999999917</v>
      </c>
      <c r="JT46" s="103">
        <f t="shared" si="35"/>
        <v>2.1980000000000111</v>
      </c>
      <c r="JU46" s="103">
        <f t="shared" si="35"/>
        <v>4.3320000000000025</v>
      </c>
      <c r="JV46" s="103">
        <f t="shared" si="35"/>
        <v>1.0960000000000081</v>
      </c>
      <c r="JW46" s="103">
        <f t="shared" si="35"/>
        <v>2.6049999999999907</v>
      </c>
      <c r="JX46" s="103">
        <f t="shared" si="35"/>
        <v>3.2510000000000039</v>
      </c>
      <c r="JY46" s="103">
        <f t="shared" si="35"/>
        <v>0.11300000000000754</v>
      </c>
      <c r="JZ46" s="103">
        <f t="shared" si="35"/>
        <v>2.0820000000000061</v>
      </c>
      <c r="KA46" s="103">
        <f t="shared" si="35"/>
        <v>1.9859999999999989</v>
      </c>
      <c r="KB46" s="103">
        <f t="shared" si="35"/>
        <v>1.2429999999999941</v>
      </c>
      <c r="KC46" s="103">
        <f t="shared" si="35"/>
        <v>0.8899999999999908</v>
      </c>
      <c r="KD46" s="103">
        <f t="shared" si="35"/>
        <v>3.1989999999999963</v>
      </c>
      <c r="KE46" s="103">
        <f t="shared" si="35"/>
        <v>1.6720000000000068</v>
      </c>
      <c r="KF46" s="103">
        <f t="shared" si="36"/>
        <v>2.2890000000000077</v>
      </c>
      <c r="KG46" s="103">
        <f t="shared" si="36"/>
        <v>0.35000000000000586</v>
      </c>
      <c r="KH46" s="103" t="e">
        <f t="shared" si="26"/>
        <v>#DIV/0!</v>
      </c>
      <c r="KI46" s="103" t="e">
        <f t="shared" si="26"/>
        <v>#DIV/0!</v>
      </c>
      <c r="KJ46" s="103">
        <f t="shared" si="26"/>
        <v>1.1131054249990946E-2</v>
      </c>
      <c r="KK46" s="103">
        <f t="shared" si="26"/>
        <v>5.8659217877094827</v>
      </c>
      <c r="KL46" s="103">
        <f t="shared" si="26"/>
        <v>6.1185176701126442</v>
      </c>
      <c r="KM46" s="103">
        <f t="shared" si="26"/>
        <v>2.1981197546264042</v>
      </c>
    </row>
    <row r="47" spans="1:299" x14ac:dyDescent="0.25">
      <c r="A47" s="12">
        <v>2020</v>
      </c>
      <c r="B47" s="135">
        <f>+'CIT.34'!B117+PIT.35!B117+VAT.36!B117</f>
        <v>25.503007823282644</v>
      </c>
      <c r="C47" s="135">
        <f>+'CIT.34'!C117+PIT.35!C117+VAT.36!C117</f>
        <v>34.689068587117532</v>
      </c>
      <c r="D47" s="135">
        <f>+'CIT.34'!D117+PIT.35!D117+VAT.36!D117</f>
        <v>37.298824791272132</v>
      </c>
      <c r="E47" s="145" t="e">
        <f>+'CIT.34'!E117+PIT.35!E117+VAT.36!E117</f>
        <v>#N/A</v>
      </c>
      <c r="F47" s="135">
        <f>+'CIT.34'!F117+PIT.35!F117+VAT.36!F117</f>
        <v>38.246353997925503</v>
      </c>
      <c r="G47" s="135">
        <f>+'CIT.34'!G117+PIT.35!G117+VAT.36!G117</f>
        <v>16.381773001775393</v>
      </c>
      <c r="H47" s="145" t="e">
        <f>+'CIT.34'!H117+PIT.35!H117+VAT.36!H117</f>
        <v>#VALUE!</v>
      </c>
      <c r="I47" s="135">
        <f>+'CIT.34'!I117+PIT.35!I117+VAT.36!I117</f>
        <v>31.450302964064932</v>
      </c>
      <c r="J47" s="135">
        <f>+'CIT.34'!J117+PIT.35!J117+VAT.36!J117</f>
        <v>26.839048972783868</v>
      </c>
      <c r="K47" s="135">
        <f>+'CIT.34'!K117+PIT.35!K117+VAT.36!K117</f>
        <v>23.389140989539023</v>
      </c>
      <c r="L47" s="135">
        <f>+'CIT.34'!L117+PIT.35!L117+VAT.36!L117</f>
        <v>26.088011568373343</v>
      </c>
      <c r="M47" s="135">
        <f>+'CIT.34'!M117+PIT.35!M117+VAT.36!M117</f>
        <v>19.455125376875976</v>
      </c>
      <c r="N47" s="135">
        <f>+'CIT.34'!N117+PIT.35!N117+VAT.36!N117</f>
        <v>44.674317858902889</v>
      </c>
      <c r="O47" s="145" t="e">
        <f>+'CIT.34'!O117+PIT.35!O117+VAT.36!O117</f>
        <v>#VALUE!</v>
      </c>
      <c r="P47" s="135">
        <f>+'CIT.34'!P117+PIT.35!P117+VAT.36!P117</f>
        <v>32.282969993131026</v>
      </c>
      <c r="Q47" s="135">
        <f>+'CIT.34'!Q117+PIT.35!Q117+VAT.36!Q117</f>
        <v>33.206120166299598</v>
      </c>
      <c r="R47" s="135">
        <f>+'CIT.34'!R117+PIT.35!R117+VAT.36!R117</f>
        <v>30.096350152356916</v>
      </c>
      <c r="S47" s="135">
        <f>+'CIT.34'!S117+PIT.35!S117+VAT.36!S117</f>
        <v>20.205785848674065</v>
      </c>
      <c r="T47" s="135">
        <f>+'CIT.34'!T117+PIT.35!T117+VAT.36!T117</f>
        <v>33.902509528874191</v>
      </c>
      <c r="U47" s="135">
        <f>+'CIT.34'!U117+PIT.35!U117+VAT.36!U117</f>
        <v>36.778146758760506</v>
      </c>
      <c r="V47" s="135">
        <f>+'CIT.34'!V117+PIT.35!V117+VAT.36!V117</f>
        <v>24.244471690930109</v>
      </c>
      <c r="W47" s="135">
        <f>+'CIT.34'!W117+PIT.35!W117+VAT.36!W117</f>
        <v>24.69936226719943</v>
      </c>
      <c r="X47" s="135">
        <f>+'CIT.34'!X117+PIT.35!X117+VAT.36!X117</f>
        <v>19.793086187159485</v>
      </c>
      <c r="Y47" s="135">
        <f>+'CIT.34'!Y117+PIT.35!Y117+VAT.36!Y117</f>
        <v>27.610197123072211</v>
      </c>
      <c r="Z47" s="135">
        <f>+'CIT.34'!Z117+PIT.35!Z117+VAT.36!Z117</f>
        <v>24.649306860584133</v>
      </c>
      <c r="AA47" s="135">
        <f>+'CIT.34'!AA117+PIT.35!AA117+VAT.36!AA117</f>
        <v>26.723479780570429</v>
      </c>
      <c r="AB47" s="135">
        <f>+'CIT.34'!AB117+PIT.35!AB117+VAT.36!AB117</f>
        <v>28.144173288001056</v>
      </c>
      <c r="AC47" s="135">
        <f>+'CIT.34'!AC117+PIT.35!AC117+VAT.36!AC117</f>
        <v>23.085172630576704</v>
      </c>
      <c r="AD47" s="135">
        <f>+'CIT.34'!AD117+PIT.35!AD117+VAT.36!AD117</f>
        <v>25.219543993527168</v>
      </c>
      <c r="AE47" s="135">
        <f>+'CIT.34'!AE117+PIT.35!AE117+VAT.36!AE117</f>
        <v>30.601894514723988</v>
      </c>
      <c r="AF47" s="145" t="e">
        <f>+'CIT.34'!AF117+PIT.35!AF117+VAT.36!AF117</f>
        <v>#N/A</v>
      </c>
      <c r="AG47" s="135">
        <f>+'CIT.34'!AG117+PIT.35!AG117+VAT.36!AG117</f>
        <v>30.094905439431784</v>
      </c>
      <c r="AH47" s="135">
        <f>+'CIT.34'!AH117+PIT.35!AH117+VAT.36!AH117</f>
        <v>31.402461801041216</v>
      </c>
      <c r="AI47" s="135">
        <f>+'CIT.34'!AI117+PIT.35!AI117+VAT.36!AI117</f>
        <v>28.667757155289337</v>
      </c>
      <c r="AJ47" s="145" t="e">
        <f>+'CIT.34'!AJ117+PIT.35!AJ117+VAT.36!AJ117</f>
        <v>#N/A</v>
      </c>
      <c r="AK47" s="135">
        <f>+'CIT.34'!AK117+PIT.35!AK117+VAT.36!AK117</f>
        <v>32.247475898782724</v>
      </c>
      <c r="AL47" s="135">
        <f>+'CIT.34'!AL117+PIT.35!AL117+VAT.36!AL117</f>
        <v>34.618731529377399</v>
      </c>
      <c r="AM47" s="135">
        <f>+'CIT.34'!AM117+PIT.35!AM117+VAT.36!AM117</f>
        <v>23.705079880760984</v>
      </c>
      <c r="AN47" s="145" t="e">
        <f>+'CIT.34'!AN117+PIT.35!AN117+VAT.36!AN117</f>
        <v>#VALUE!</v>
      </c>
      <c r="AO47" s="145" t="e">
        <f>+'CIT.34'!AO117+PIT.35!AO117+VAT.36!AO117</f>
        <v>#N/A</v>
      </c>
      <c r="BK47" s="148"/>
      <c r="BL47" s="148"/>
      <c r="BM47" s="148"/>
      <c r="BN47" s="148"/>
      <c r="BO47" s="148"/>
      <c r="BP47" s="148"/>
      <c r="BQ47" s="148"/>
      <c r="BR47" s="148"/>
      <c r="BS47" s="148"/>
      <c r="BT47" s="148"/>
      <c r="BU47" s="148"/>
      <c r="BV47" s="148"/>
      <c r="BW47" s="148"/>
      <c r="BX47" s="148"/>
      <c r="BY47" s="148"/>
      <c r="BZ47" s="148"/>
      <c r="CA47" s="148"/>
      <c r="CB47" s="148"/>
      <c r="CC47" s="148"/>
      <c r="CD47" s="148"/>
      <c r="CI47" s="135">
        <v>-3.4820000000000002</v>
      </c>
      <c r="CJ47" s="135">
        <v>-9.8949999999999996</v>
      </c>
      <c r="CK47" s="135">
        <v>-2.1789999999999998</v>
      </c>
      <c r="CL47" s="135">
        <v>-6.7350000000000003</v>
      </c>
      <c r="CM47" s="135">
        <v>-0.67300000000000004</v>
      </c>
      <c r="CN47" s="135">
        <v>-5.66</v>
      </c>
      <c r="CO47" s="135">
        <v>-8.7379999999999995</v>
      </c>
      <c r="CP47" s="135">
        <v>-3.1190000000000002</v>
      </c>
      <c r="CQ47" s="135">
        <v>-3.879</v>
      </c>
      <c r="CR47" s="135">
        <v>-4.3869999999999996</v>
      </c>
      <c r="CS47" s="135">
        <v>-5.2329999999999997</v>
      </c>
      <c r="CT47" s="135">
        <v>-6.0629999999999997</v>
      </c>
      <c r="CU47" s="135">
        <v>-7.048</v>
      </c>
      <c r="CV47" s="135">
        <v>-4.0510000000000002</v>
      </c>
      <c r="CW47" s="135">
        <v>-8.1</v>
      </c>
      <c r="CX47" s="135">
        <v>-5.798</v>
      </c>
      <c r="CY47" s="135">
        <v>-2.0609999999999999</v>
      </c>
      <c r="CZ47" s="135">
        <v>-7.7880000000000003</v>
      </c>
      <c r="DA47" s="135">
        <v>-7.9420000000000002</v>
      </c>
      <c r="DB47" s="135">
        <v>-2.9510000000000001</v>
      </c>
      <c r="DC47" s="135">
        <v>-2.2999999999999998</v>
      </c>
      <c r="DD47" s="135">
        <v>-7.9870000000000001</v>
      </c>
      <c r="DE47" s="135">
        <v>-4.5599999999999996</v>
      </c>
      <c r="DF47" s="135">
        <v>-9.0190000000000001</v>
      </c>
      <c r="DG47" s="135">
        <v>-1.5189999999999999</v>
      </c>
      <c r="DH47" s="135">
        <v>-8.9649999999999999</v>
      </c>
      <c r="DI47" s="135">
        <v>-4.6760000000000002</v>
      </c>
      <c r="DJ47" s="135">
        <v>-7.0709999999999997</v>
      </c>
      <c r="DK47" s="135">
        <v>-6.5960000000000001</v>
      </c>
      <c r="DL47" s="135">
        <v>-2.0649999999999999</v>
      </c>
      <c r="DM47" s="135">
        <v>5.867</v>
      </c>
      <c r="DN47" s="135">
        <v>-2.153</v>
      </c>
      <c r="DO47" s="135">
        <v>-9.0259999999999998</v>
      </c>
      <c r="DP47" s="135">
        <v>-4.4980000000000002</v>
      </c>
      <c r="DQ47" s="135">
        <v>-0.85199999999999998</v>
      </c>
      <c r="DR47" s="135">
        <v>-3.7690000000000001</v>
      </c>
      <c r="DS47" s="135">
        <v>-0.13200000000000001</v>
      </c>
      <c r="DT47" s="135">
        <v>-1.7769999999999999</v>
      </c>
      <c r="DU47" s="135">
        <v>-8.1669999999999998</v>
      </c>
      <c r="DV47" s="135">
        <v>-8.3000000000000007</v>
      </c>
      <c r="DW47" s="135">
        <v>-3.8250000000000002</v>
      </c>
      <c r="DX47" s="135">
        <v>-2.0739999999999998</v>
      </c>
      <c r="DY47" s="135">
        <v>-1.9770000000000001</v>
      </c>
      <c r="DZ47" s="135">
        <v>-6.1109999999999998</v>
      </c>
      <c r="EA47" s="135">
        <v>-0.71699999999999997</v>
      </c>
      <c r="EB47" s="135">
        <v>-17.945</v>
      </c>
      <c r="EC47" s="135">
        <v>-0.82</v>
      </c>
      <c r="ED47" s="135">
        <v>-11.018000000000001</v>
      </c>
      <c r="EE47" s="135">
        <v>-2.5489999999999999</v>
      </c>
      <c r="EF47" s="135">
        <v>-8.4420000000000002</v>
      </c>
      <c r="EG47" s="135">
        <v>-3.7480000000000002</v>
      </c>
      <c r="EH47" s="135">
        <v>-2.7</v>
      </c>
      <c r="EI47" s="135">
        <v>-0.94499999999999995</v>
      </c>
      <c r="EJ47" s="135">
        <v>-4.1429999999999998</v>
      </c>
      <c r="EK47" s="135">
        <v>-4.359</v>
      </c>
      <c r="EL47" s="135">
        <v>-4.2300000000000004</v>
      </c>
      <c r="EM47" s="135">
        <v>-6.4320000000000004</v>
      </c>
      <c r="EN47" s="135">
        <v>-10.823</v>
      </c>
      <c r="EO47" s="135">
        <v>-2.944</v>
      </c>
      <c r="EP47" s="135">
        <v>-2.5150000000000001</v>
      </c>
      <c r="EQ47" s="135">
        <v>1.794</v>
      </c>
      <c r="ER47" s="135">
        <v>-3.8</v>
      </c>
      <c r="ES47" s="135">
        <v>-9.27</v>
      </c>
      <c r="ET47" s="135">
        <v>-3.4049999999999998</v>
      </c>
      <c r="EU47" s="135">
        <v>-6.1150000000000002</v>
      </c>
      <c r="EW47" s="87">
        <f t="shared" si="38"/>
        <v>259.57474938421257</v>
      </c>
      <c r="EX47" s="87">
        <f t="shared" si="38"/>
        <v>174.73047017225142</v>
      </c>
      <c r="EY47" s="87">
        <f t="shared" si="38"/>
        <v>322.70663138179549</v>
      </c>
      <c r="EZ47" s="87">
        <f t="shared" si="38"/>
        <v>196.49925647401187</v>
      </c>
      <c r="FA47" s="87">
        <f t="shared" si="38"/>
        <v>238.92848712242389</v>
      </c>
      <c r="FB47" s="87">
        <f t="shared" si="38"/>
        <v>194.11255932300239</v>
      </c>
      <c r="FC47" s="87">
        <f t="shared" si="38"/>
        <v>294.62429517325444</v>
      </c>
      <c r="FD47" s="87">
        <f t="shared" si="38"/>
        <v>226.39967979225935</v>
      </c>
      <c r="FE47" s="87">
        <f t="shared" si="38"/>
        <v>221.33598787102341</v>
      </c>
      <c r="FF47" s="87">
        <f t="shared" si="38"/>
        <v>119.46530144510371</v>
      </c>
      <c r="FG47" s="87">
        <f t="shared" si="38"/>
        <v>237.49088893385672</v>
      </c>
      <c r="FH47" s="87">
        <f t="shared" si="38"/>
        <v>449.9538812394519</v>
      </c>
      <c r="FI47" s="87">
        <f t="shared" si="38"/>
        <v>347.49765162421562</v>
      </c>
      <c r="FJ47" s="87">
        <f t="shared" si="38"/>
        <v>416.17448834008815</v>
      </c>
      <c r="FK47" s="87">
        <f t="shared" si="38"/>
        <v>178.3080378419871</v>
      </c>
      <c r="FL47" s="87">
        <f t="shared" si="38"/>
        <v>168.1159819624894</v>
      </c>
      <c r="FM47" s="87">
        <f t="shared" si="41"/>
        <v>199.47157856778318</v>
      </c>
      <c r="FN47" s="87">
        <f t="shared" si="41"/>
        <v>270.14288873106858</v>
      </c>
      <c r="FO47" s="87">
        <f t="shared" si="41"/>
        <v>189.91622975967792</v>
      </c>
      <c r="FP47" s="87">
        <f t="shared" si="41"/>
        <v>261.80703244441099</v>
      </c>
      <c r="FQ47" s="87">
        <f t="shared" si="41"/>
        <v>216.41856903561396</v>
      </c>
      <c r="FR47" s="87">
        <f t="shared" si="41"/>
        <v>185.38265775586626</v>
      </c>
      <c r="FS47" s="87">
        <f t="shared" si="41"/>
        <v>183.98614169289885</v>
      </c>
      <c r="FT47" s="87">
        <f t="shared" si="41"/>
        <v>129.14338130909567</v>
      </c>
      <c r="FU47" s="87">
        <f t="shared" si="41"/>
        <v>295.78972996997771</v>
      </c>
      <c r="FV47" s="87">
        <f t="shared" si="41"/>
        <v>339.52134306819568</v>
      </c>
      <c r="FW47" s="87">
        <f t="shared" si="41"/>
        <v>177.39349356105069</v>
      </c>
      <c r="FX47" s="87">
        <f t="shared" si="41"/>
        <v>281.2118432408256</v>
      </c>
      <c r="FY47" s="87">
        <f t="shared" si="41"/>
        <v>1009.0890799762211</v>
      </c>
      <c r="FZ47" s="87">
        <f t="shared" si="41"/>
        <v>744.19418428504139</v>
      </c>
      <c r="GA47" s="87">
        <f t="shared" si="41"/>
        <v>652.30755043524869</v>
      </c>
      <c r="GB47" s="87">
        <f t="shared" si="41"/>
        <v>489.78446486441493</v>
      </c>
      <c r="GC47" s="87">
        <f t="shared" si="39"/>
        <v>138.82516751809081</v>
      </c>
      <c r="GD47" s="87">
        <f t="shared" si="39"/>
        <v>192.88220107527826</v>
      </c>
      <c r="GE47" s="87">
        <f t="shared" si="39"/>
        <v>1050.2696440200184</v>
      </c>
      <c r="GF47" s="87">
        <f t="shared" si="39"/>
        <v>239.55345198540536</v>
      </c>
      <c r="GG47" s="87">
        <f t="shared" si="39"/>
        <v>255.40178500069786</v>
      </c>
      <c r="GH47" s="87">
        <f t="shared" si="39"/>
        <v>440.48687208058811</v>
      </c>
      <c r="GI47" s="87">
        <f t="shared" si="39"/>
        <v>222.87352073071887</v>
      </c>
      <c r="GJ47" s="87">
        <f t="shared" si="39"/>
        <v>128.88293773639535</v>
      </c>
      <c r="GK47" s="87">
        <f t="shared" si="37"/>
        <v>218.93567961798675</v>
      </c>
      <c r="GL47" s="87">
        <f t="shared" si="37"/>
        <v>270.83887618269216</v>
      </c>
      <c r="GM47" s="87">
        <f t="shared" si="37"/>
        <v>214.47037192828429</v>
      </c>
      <c r="GN47" s="87">
        <f t="shared" si="37"/>
        <v>177.31890246502749</v>
      </c>
      <c r="GO47" s="87">
        <f t="shared" si="37"/>
        <v>246.55749905810305</v>
      </c>
      <c r="GP47" s="87">
        <f t="shared" si="37"/>
        <v>488.41517295489086</v>
      </c>
      <c r="GQ47" s="87">
        <f t="shared" si="37"/>
        <v>334.0725298572965</v>
      </c>
      <c r="GR47" s="87">
        <f t="shared" si="37"/>
        <v>291.27152943185189</v>
      </c>
      <c r="GS47" s="87">
        <f t="shared" si="37"/>
        <v>279.83216735082647</v>
      </c>
      <c r="GT47" s="87">
        <f t="shared" si="37"/>
        <v>204.61643969530522</v>
      </c>
      <c r="GU47" s="87">
        <f t="shared" si="37"/>
        <v>185.57172553061409</v>
      </c>
      <c r="GV47" s="87">
        <f t="shared" si="37"/>
        <v>166.44512796514493</v>
      </c>
      <c r="GW47" s="87">
        <f t="shared" si="37"/>
        <v>209.48290709161961</v>
      </c>
      <c r="GX47" s="87">
        <f t="shared" si="37"/>
        <v>995.58556821909576</v>
      </c>
      <c r="GY47" s="87">
        <f t="shared" si="37"/>
        <v>250.09352166412793</v>
      </c>
      <c r="GZ47" s="87">
        <f t="shared" si="37"/>
        <v>200.53984415090176</v>
      </c>
      <c r="HA47" s="87">
        <f t="shared" si="40"/>
        <v>184.85504014361365</v>
      </c>
      <c r="HB47" s="87">
        <f t="shared" si="40"/>
        <v>216.58712820191766</v>
      </c>
      <c r="HC47" s="87">
        <f t="shared" si="40"/>
        <v>236.0562543606944</v>
      </c>
      <c r="HD47" s="87">
        <f t="shared" si="40"/>
        <v>195.41157142752411</v>
      </c>
      <c r="HE47" s="87">
        <f t="shared" si="40"/>
        <v>584.43088937570087</v>
      </c>
      <c r="HF47" s="87">
        <f t="shared" si="40"/>
        <v>89.39594782511756</v>
      </c>
      <c r="HG47" s="87">
        <f t="shared" si="40"/>
        <v>212.80866109442303</v>
      </c>
      <c r="HH47" s="87">
        <f t="shared" si="40"/>
        <v>271.81892454610357</v>
      </c>
      <c r="HI47" s="87">
        <f t="shared" si="40"/>
        <v>229.49671140443772</v>
      </c>
      <c r="HL47" s="12">
        <v>66.281999999999996</v>
      </c>
      <c r="HM47" s="12">
        <v>11.81</v>
      </c>
      <c r="HN47" s="12">
        <v>17527.235000000001</v>
      </c>
      <c r="HO47" s="12">
        <v>89123.6</v>
      </c>
      <c r="HP47" s="12">
        <v>1803.902</v>
      </c>
      <c r="HQ47" s="12">
        <v>137.755</v>
      </c>
      <c r="HU47" s="103">
        <f t="shared" si="33"/>
        <v>-3.4819999999999962</v>
      </c>
      <c r="HV47" s="103">
        <f t="shared" si="33"/>
        <v>-9.8949999999999978</v>
      </c>
      <c r="HW47" s="103">
        <f t="shared" si="33"/>
        <v>-2.1789999999999976</v>
      </c>
      <c r="HX47" s="103">
        <f t="shared" si="33"/>
        <v>-6.7350000000000021</v>
      </c>
      <c r="HY47" s="103">
        <f t="shared" si="33"/>
        <v>-0.67300000000000137</v>
      </c>
      <c r="HZ47" s="103">
        <f t="shared" si="33"/>
        <v>-5.6599999999999984</v>
      </c>
      <c r="IA47" s="103">
        <f t="shared" si="33"/>
        <v>-8.7379999999999907</v>
      </c>
      <c r="IB47" s="103">
        <f t="shared" si="33"/>
        <v>-3.1190000000000051</v>
      </c>
      <c r="IC47" s="103">
        <f t="shared" si="33"/>
        <v>-3.8789999999999991</v>
      </c>
      <c r="ID47" s="103">
        <f t="shared" si="33"/>
        <v>-4.3869999999999969</v>
      </c>
      <c r="IE47" s="103">
        <f t="shared" si="33"/>
        <v>-5.2329999999999988</v>
      </c>
      <c r="IF47" s="103">
        <f t="shared" si="33"/>
        <v>-6.0629999999999846</v>
      </c>
      <c r="IG47" s="103">
        <f t="shared" si="33"/>
        <v>-7.0479999999999983</v>
      </c>
      <c r="IH47" s="103">
        <f t="shared" si="33"/>
        <v>-4.0510000000000046</v>
      </c>
      <c r="II47" s="103">
        <f t="shared" si="33"/>
        <v>-8.1000000000000068</v>
      </c>
      <c r="IJ47" s="103">
        <f t="shared" si="33"/>
        <v>-5.7980000000000036</v>
      </c>
      <c r="IK47" s="103">
        <f t="shared" si="28"/>
        <v>-2.0610000000000017</v>
      </c>
      <c r="IL47" s="103">
        <f t="shared" si="28"/>
        <v>-7.7879999999999949</v>
      </c>
      <c r="IM47" s="103">
        <f t="shared" si="28"/>
        <v>-7.9420000000000046</v>
      </c>
      <c r="IN47" s="103">
        <f t="shared" si="28"/>
        <v>-2.9510000000000036</v>
      </c>
      <c r="IO47" s="103">
        <f t="shared" si="28"/>
        <v>-2.300000000000002</v>
      </c>
      <c r="IP47" s="103">
        <f t="shared" si="28"/>
        <v>-7.9870000000000001</v>
      </c>
      <c r="IQ47" s="103">
        <f t="shared" si="28"/>
        <v>-4.5599999999999969</v>
      </c>
      <c r="IR47" s="103">
        <f t="shared" si="28"/>
        <v>-9.0190000000000108</v>
      </c>
      <c r="IS47" s="103">
        <f t="shared" si="28"/>
        <v>-1.5190000000000037</v>
      </c>
      <c r="IT47" s="103">
        <f t="shared" si="28"/>
        <v>-8.9649999999999999</v>
      </c>
      <c r="IU47" s="103">
        <f t="shared" si="28"/>
        <v>-4.6760000000000019</v>
      </c>
      <c r="IV47" s="103">
        <f t="shared" si="28"/>
        <v>-7.0710000000000051</v>
      </c>
      <c r="IW47" s="103">
        <f t="shared" si="28"/>
        <v>-6.5960000000000019</v>
      </c>
      <c r="IX47" s="103">
        <f t="shared" si="28"/>
        <v>-2.0650000000000057</v>
      </c>
      <c r="IY47" s="103">
        <f t="shared" si="28"/>
        <v>5.867</v>
      </c>
      <c r="IZ47" s="103">
        <f t="shared" si="34"/>
        <v>-2.1530000000000049</v>
      </c>
      <c r="JA47" s="103">
        <f t="shared" si="34"/>
        <v>-9.0259999999999891</v>
      </c>
      <c r="JB47" s="103">
        <f t="shared" si="34"/>
        <v>-4.498000000000002</v>
      </c>
      <c r="JC47" s="103">
        <f t="shared" si="34"/>
        <v>-0.85200000000000831</v>
      </c>
      <c r="JD47" s="103">
        <f t="shared" si="34"/>
        <v>-3.7690000000000001</v>
      </c>
      <c r="JE47" s="103">
        <f t="shared" si="34"/>
        <v>-0.13199999999999878</v>
      </c>
      <c r="JF47" s="103">
        <f t="shared" si="34"/>
        <v>-1.7769999999999953</v>
      </c>
      <c r="JG47" s="103">
        <f t="shared" si="34"/>
        <v>-8.1670000000000016</v>
      </c>
      <c r="JH47" s="103">
        <f t="shared" si="34"/>
        <v>-8.2999999999999972</v>
      </c>
      <c r="JI47" s="103">
        <f t="shared" si="34"/>
        <v>-3.8250000000000006</v>
      </c>
      <c r="JJ47" s="103">
        <f t="shared" si="34"/>
        <v>-2.0740000000000092</v>
      </c>
      <c r="JK47" s="103">
        <f t="shared" si="34"/>
        <v>-1.9769999999999954</v>
      </c>
      <c r="JL47" s="103">
        <f t="shared" si="34"/>
        <v>-6.1110000000000113</v>
      </c>
      <c r="JM47" s="103">
        <f t="shared" si="34"/>
        <v>-0.71700000000000097</v>
      </c>
      <c r="JN47" s="103">
        <f t="shared" si="34"/>
        <v>-17.945</v>
      </c>
      <c r="JO47" s="103">
        <f t="shared" si="34"/>
        <v>-0.81999999999998741</v>
      </c>
      <c r="JP47" s="103">
        <f t="shared" si="35"/>
        <v>-11.017999999999983</v>
      </c>
      <c r="JQ47" s="103">
        <f t="shared" si="35"/>
        <v>-2.5490000000000013</v>
      </c>
      <c r="JR47" s="103">
        <f t="shared" si="35"/>
        <v>-8.4419999999999931</v>
      </c>
      <c r="JS47" s="103">
        <f t="shared" si="35"/>
        <v>-3.7479999999999958</v>
      </c>
      <c r="JT47" s="103">
        <f t="shared" si="35"/>
        <v>-2.7000000000000024</v>
      </c>
      <c r="JU47" s="103">
        <f t="shared" si="35"/>
        <v>-0.94499999999999584</v>
      </c>
      <c r="JV47" s="103">
        <f t="shared" si="35"/>
        <v>-4.1429999999999971</v>
      </c>
      <c r="JW47" s="103">
        <f t="shared" si="35"/>
        <v>-4.3590000000000018</v>
      </c>
      <c r="JX47" s="103">
        <f t="shared" si="35"/>
        <v>-4.2300000000000004</v>
      </c>
      <c r="JY47" s="103">
        <f t="shared" si="35"/>
        <v>-6.4320000000000039</v>
      </c>
      <c r="JZ47" s="103">
        <f t="shared" si="35"/>
        <v>-10.823000000000004</v>
      </c>
      <c r="KA47" s="103">
        <f t="shared" si="35"/>
        <v>-2.9440000000000022</v>
      </c>
      <c r="KB47" s="103">
        <f t="shared" si="35"/>
        <v>-2.5150000000000117</v>
      </c>
      <c r="KC47" s="103">
        <f t="shared" si="35"/>
        <v>1.7940000000000067</v>
      </c>
      <c r="KD47" s="103">
        <f t="shared" si="35"/>
        <v>-3.8000000000000145</v>
      </c>
      <c r="KE47" s="103">
        <f t="shared" si="35"/>
        <v>-9.27</v>
      </c>
      <c r="KF47" s="103">
        <f t="shared" si="36"/>
        <v>-3.4050000000000136</v>
      </c>
      <c r="KG47" s="103">
        <f t="shared" si="36"/>
        <v>-6.1150000000000038</v>
      </c>
      <c r="KH47" s="103" t="e">
        <f t="shared" si="26"/>
        <v>#DIV/0!</v>
      </c>
      <c r="KI47" s="103" t="e">
        <f t="shared" si="26"/>
        <v>#DIV/0!</v>
      </c>
      <c r="KJ47" s="103">
        <f t="shared" si="26"/>
        <v>-7.7866970881620645</v>
      </c>
      <c r="KK47" s="103">
        <f t="shared" si="26"/>
        <v>-8.3501474468415271</v>
      </c>
      <c r="KL47" s="103">
        <f t="shared" si="26"/>
        <v>-9.5730270692741204</v>
      </c>
      <c r="KM47" s="103">
        <f t="shared" si="26"/>
        <v>-2.6999881000079551</v>
      </c>
    </row>
    <row r="48" spans="1:299" x14ac:dyDescent="0.25">
      <c r="BY48" s="148"/>
      <c r="BZ48" s="148"/>
      <c r="CA48" s="148"/>
      <c r="CB48" s="148"/>
      <c r="CC48" s="148"/>
      <c r="CD48" s="148"/>
      <c r="CI48" s="135">
        <v>8.5440000000000005</v>
      </c>
      <c r="CJ48" s="135">
        <v>10.199999999999999</v>
      </c>
      <c r="CK48" s="135">
        <v>4.6929999999999996</v>
      </c>
      <c r="CL48" s="135">
        <v>4.484</v>
      </c>
      <c r="CM48" s="135">
        <v>2.2999999999999998</v>
      </c>
      <c r="CN48" s="135">
        <v>6.2750000000000004</v>
      </c>
      <c r="CO48" s="135">
        <v>6.1059999999999999</v>
      </c>
      <c r="CP48" s="135">
        <v>5.8</v>
      </c>
      <c r="CQ48" s="135">
        <v>4.6189999999999998</v>
      </c>
      <c r="CR48" s="135">
        <v>4.1779999999999999</v>
      </c>
      <c r="CS48" s="135">
        <v>4.5629999999999997</v>
      </c>
      <c r="CT48" s="135">
        <v>11.69</v>
      </c>
      <c r="CU48" s="135">
        <v>10.563000000000001</v>
      </c>
      <c r="CV48" s="135">
        <v>7.58</v>
      </c>
      <c r="CW48" s="135">
        <v>10.449</v>
      </c>
      <c r="CX48" s="135">
        <v>3.2559999999999998</v>
      </c>
      <c r="CY48" s="135">
        <v>4.1280000000000001</v>
      </c>
      <c r="CZ48" s="135">
        <v>4.2350000000000003</v>
      </c>
      <c r="DA48" s="135">
        <v>10.3</v>
      </c>
      <c r="DB48" s="135">
        <v>8.3490000000000002</v>
      </c>
      <c r="DC48" s="135">
        <v>3.2989999999999999</v>
      </c>
      <c r="DD48" s="135">
        <v>6.9779999999999998</v>
      </c>
      <c r="DE48" s="135">
        <v>2.7869999999999999</v>
      </c>
      <c r="DF48" s="135">
        <v>8.3360000000000003</v>
      </c>
      <c r="DG48" s="135">
        <v>8</v>
      </c>
      <c r="DH48" s="135">
        <v>12.5</v>
      </c>
      <c r="DI48" s="135">
        <v>7.1239999999999997</v>
      </c>
      <c r="DJ48" s="135">
        <v>4.3479999999999999</v>
      </c>
      <c r="DK48" s="135">
        <v>8.9480000000000004</v>
      </c>
      <c r="DL48" s="135">
        <v>3.6909999999999998</v>
      </c>
      <c r="DM48" s="135">
        <v>13.478999999999999</v>
      </c>
      <c r="DN48" s="135">
        <v>8.1880000000000006</v>
      </c>
      <c r="DO48" s="135">
        <v>6.6360000000000001</v>
      </c>
      <c r="DP48" s="135">
        <v>1.621</v>
      </c>
      <c r="DQ48" s="135">
        <v>4.0209999999999999</v>
      </c>
      <c r="DR48" s="135">
        <v>4.6719999999999997</v>
      </c>
      <c r="DS48" s="135">
        <v>4.9409999999999998</v>
      </c>
      <c r="DT48" s="135">
        <v>6.8869999999999996</v>
      </c>
      <c r="DU48" s="135">
        <v>4.7969999999999997</v>
      </c>
      <c r="DV48" s="135">
        <v>13.945</v>
      </c>
      <c r="DW48" s="135">
        <v>5.0350000000000001</v>
      </c>
      <c r="DX48" s="135">
        <v>5.6310000000000002</v>
      </c>
      <c r="DY48" s="135">
        <v>10.3</v>
      </c>
      <c r="DZ48" s="135">
        <v>3.964</v>
      </c>
      <c r="EA48" s="135">
        <v>3.923</v>
      </c>
      <c r="EB48" s="135">
        <v>15.336</v>
      </c>
      <c r="EC48" s="135">
        <v>4.2</v>
      </c>
      <c r="ED48" s="135">
        <v>13.297000000000001</v>
      </c>
      <c r="EE48" s="135">
        <v>5.6689999999999996</v>
      </c>
      <c r="EF48" s="135">
        <v>4.8810000000000002</v>
      </c>
      <c r="EG48" s="135">
        <v>5.8769999999999998</v>
      </c>
      <c r="EH48" s="135">
        <v>4.7</v>
      </c>
      <c r="EI48" s="135">
        <v>7.3890000000000002</v>
      </c>
      <c r="EJ48" s="135">
        <v>7.6139999999999999</v>
      </c>
      <c r="EK48" s="135">
        <v>3.02</v>
      </c>
      <c r="EL48" s="135">
        <v>8.1150000000000002</v>
      </c>
      <c r="EM48" s="135">
        <v>4.915</v>
      </c>
      <c r="EN48" s="135">
        <v>5.1289999999999996</v>
      </c>
      <c r="EO48" s="135">
        <v>4.8010000000000002</v>
      </c>
      <c r="EP48" s="135">
        <v>3.722</v>
      </c>
      <c r="EQ48" s="135">
        <v>10.986000000000001</v>
      </c>
      <c r="ER48" s="135">
        <v>3.4</v>
      </c>
      <c r="ES48" s="135">
        <v>7.4409999999999998</v>
      </c>
      <c r="ET48" s="135">
        <v>5.6769999999999996</v>
      </c>
      <c r="EU48" s="135">
        <v>4.4020000000000001</v>
      </c>
      <c r="EW48" s="87">
        <f t="shared" si="38"/>
        <v>281.75281597159966</v>
      </c>
      <c r="EX48" s="87">
        <f t="shared" si="38"/>
        <v>192.55297812982107</v>
      </c>
      <c r="EY48" s="87">
        <f t="shared" si="38"/>
        <v>337.85125359254312</v>
      </c>
      <c r="EZ48" s="87">
        <f t="shared" si="38"/>
        <v>205.31028313430656</v>
      </c>
      <c r="FA48" s="87">
        <f t="shared" si="38"/>
        <v>244.42384232623962</v>
      </c>
      <c r="FB48" s="87">
        <f t="shared" si="38"/>
        <v>206.2931224205208</v>
      </c>
      <c r="FC48" s="87">
        <f t="shared" si="38"/>
        <v>312.6140546365333</v>
      </c>
      <c r="FD48" s="87">
        <f t="shared" si="38"/>
        <v>239.5308612202104</v>
      </c>
      <c r="FE48" s="87">
        <f t="shared" si="38"/>
        <v>231.55949715078597</v>
      </c>
      <c r="FF48" s="87">
        <f t="shared" si="38"/>
        <v>124.45656173948014</v>
      </c>
      <c r="FG48" s="87">
        <f t="shared" si="38"/>
        <v>248.32759819590862</v>
      </c>
      <c r="FH48" s="87">
        <f t="shared" si="38"/>
        <v>502.55348995634381</v>
      </c>
      <c r="FI48" s="87">
        <f t="shared" si="38"/>
        <v>384.20382856528158</v>
      </c>
      <c r="FJ48" s="87">
        <f t="shared" si="38"/>
        <v>447.72051455626689</v>
      </c>
      <c r="FK48" s="87">
        <f t="shared" si="38"/>
        <v>196.93944471609632</v>
      </c>
      <c r="FL48" s="87">
        <f t="shared" si="38"/>
        <v>173.58983833518803</v>
      </c>
      <c r="FM48" s="87">
        <f t="shared" si="41"/>
        <v>207.70576533106126</v>
      </c>
      <c r="FN48" s="87">
        <f t="shared" si="41"/>
        <v>281.58344006882936</v>
      </c>
      <c r="FO48" s="87">
        <f t="shared" si="41"/>
        <v>209.47760142492473</v>
      </c>
      <c r="FP48" s="87">
        <f t="shared" si="41"/>
        <v>283.66530158319489</v>
      </c>
      <c r="FQ48" s="87">
        <f t="shared" si="41"/>
        <v>223.55821762809887</v>
      </c>
      <c r="FR48" s="87">
        <f t="shared" si="41"/>
        <v>198.31865961407061</v>
      </c>
      <c r="FS48" s="87">
        <f t="shared" si="41"/>
        <v>189.11383546187994</v>
      </c>
      <c r="FT48" s="87">
        <f t="shared" si="41"/>
        <v>139.90877357502191</v>
      </c>
      <c r="FU48" s="87">
        <f t="shared" si="41"/>
        <v>319.45290836757596</v>
      </c>
      <c r="FV48" s="87">
        <f t="shared" si="41"/>
        <v>381.96151095172013</v>
      </c>
      <c r="FW48" s="87">
        <f t="shared" si="41"/>
        <v>190.03100604233992</v>
      </c>
      <c r="FX48" s="87">
        <f t="shared" si="41"/>
        <v>293.43893418493667</v>
      </c>
      <c r="FY48" s="87">
        <f t="shared" si="41"/>
        <v>1099.3823708524933</v>
      </c>
      <c r="FZ48" s="87">
        <f t="shared" si="41"/>
        <v>771.66239162700231</v>
      </c>
      <c r="GA48" s="87">
        <f t="shared" si="41"/>
        <v>740.23208515841588</v>
      </c>
      <c r="GB48" s="87">
        <f t="shared" si="41"/>
        <v>529.8880168475132</v>
      </c>
      <c r="GC48" s="87">
        <f t="shared" si="39"/>
        <v>148.0376056345913</v>
      </c>
      <c r="GD48" s="87">
        <f t="shared" si="39"/>
        <v>196.00882155470853</v>
      </c>
      <c r="GE48" s="87">
        <f t="shared" si="39"/>
        <v>1092.5009864060635</v>
      </c>
      <c r="GF48" s="87">
        <f t="shared" si="39"/>
        <v>250.74538926216351</v>
      </c>
      <c r="GG48" s="87">
        <f t="shared" si="39"/>
        <v>268.02118719758232</v>
      </c>
      <c r="GH48" s="87">
        <f t="shared" si="39"/>
        <v>470.82320296077819</v>
      </c>
      <c r="GI48" s="87">
        <f t="shared" si="39"/>
        <v>233.56476352017145</v>
      </c>
      <c r="GJ48" s="87">
        <f t="shared" si="39"/>
        <v>146.85566340373569</v>
      </c>
      <c r="GK48" s="87">
        <f t="shared" si="37"/>
        <v>229.95909108675235</v>
      </c>
      <c r="GL48" s="87">
        <f t="shared" si="37"/>
        <v>286.08981330053956</v>
      </c>
      <c r="GM48" s="87">
        <f t="shared" si="37"/>
        <v>236.56082023689757</v>
      </c>
      <c r="GN48" s="87">
        <f t="shared" si="37"/>
        <v>184.34782375874116</v>
      </c>
      <c r="GO48" s="87">
        <f t="shared" si="37"/>
        <v>256.22994974615244</v>
      </c>
      <c r="GP48" s="87">
        <f t="shared" si="37"/>
        <v>563.31852387925289</v>
      </c>
      <c r="GQ48" s="87">
        <f t="shared" si="37"/>
        <v>348.10357611130297</v>
      </c>
      <c r="GR48" s="87">
        <f t="shared" si="37"/>
        <v>330.00190470040525</v>
      </c>
      <c r="GS48" s="87">
        <f t="shared" si="37"/>
        <v>295.69585291794482</v>
      </c>
      <c r="GT48" s="87">
        <f t="shared" si="37"/>
        <v>214.60376811683307</v>
      </c>
      <c r="GU48" s="87">
        <f t="shared" si="37"/>
        <v>196.47777584004828</v>
      </c>
      <c r="GV48" s="87">
        <f t="shared" si="37"/>
        <v>174.26804897950674</v>
      </c>
      <c r="GW48" s="87">
        <f t="shared" si="37"/>
        <v>224.96159909661938</v>
      </c>
      <c r="GX48" s="87">
        <f t="shared" si="37"/>
        <v>1071.3894533832979</v>
      </c>
      <c r="GY48" s="87">
        <f t="shared" si="37"/>
        <v>257.64634601838458</v>
      </c>
      <c r="GZ48" s="87">
        <f t="shared" si="37"/>
        <v>216.81365250374745</v>
      </c>
      <c r="HA48" s="87">
        <f t="shared" si="40"/>
        <v>193.94066536667228</v>
      </c>
      <c r="HB48" s="87">
        <f t="shared" si="40"/>
        <v>227.69588200739403</v>
      </c>
      <c r="HC48" s="87">
        <f t="shared" si="40"/>
        <v>247.38931513255136</v>
      </c>
      <c r="HD48" s="87">
        <f t="shared" si="40"/>
        <v>202.68479011605658</v>
      </c>
      <c r="HE48" s="87">
        <f t="shared" si="40"/>
        <v>648.63646688251538</v>
      </c>
      <c r="HF48" s="87">
        <f t="shared" si="40"/>
        <v>92.435410051171559</v>
      </c>
      <c r="HG48" s="87">
        <f t="shared" si="40"/>
        <v>228.64375356645905</v>
      </c>
      <c r="HH48" s="87">
        <f t="shared" si="40"/>
        <v>287.25008489258585</v>
      </c>
      <c r="HI48" s="87">
        <f t="shared" si="40"/>
        <v>239.59915664046105</v>
      </c>
      <c r="HL48" s="12">
        <v>69.088999999999999</v>
      </c>
      <c r="HM48" s="12">
        <v>12.922000000000001</v>
      </c>
      <c r="HN48" s="12">
        <v>18508.413</v>
      </c>
      <c r="HO48" s="12">
        <v>93312.4</v>
      </c>
      <c r="HP48" s="12">
        <v>2002.0820000000001</v>
      </c>
      <c r="HQ48" s="12">
        <v>143.691</v>
      </c>
      <c r="HU48" s="103">
        <f t="shared" si="33"/>
        <v>8.5439999999999969</v>
      </c>
      <c r="HV48" s="103">
        <f t="shared" si="33"/>
        <v>10.20000000000001</v>
      </c>
      <c r="HW48" s="103">
        <f t="shared" si="33"/>
        <v>4.6929999999999916</v>
      </c>
      <c r="HX48" s="103">
        <f t="shared" si="33"/>
        <v>4.4839999999999991</v>
      </c>
      <c r="HY48" s="103">
        <f t="shared" si="33"/>
        <v>2.2999999999999909</v>
      </c>
      <c r="HZ48" s="103">
        <f t="shared" si="33"/>
        <v>6.2750000000000083</v>
      </c>
      <c r="IA48" s="103">
        <f t="shared" si="33"/>
        <v>6.1059999999999892</v>
      </c>
      <c r="IB48" s="103">
        <f t="shared" si="33"/>
        <v>5.8000000000000052</v>
      </c>
      <c r="IC48" s="103">
        <f t="shared" si="33"/>
        <v>4.6189999999999953</v>
      </c>
      <c r="ID48" s="103">
        <f t="shared" si="33"/>
        <v>4.1779999999999928</v>
      </c>
      <c r="IE48" s="103">
        <f t="shared" si="33"/>
        <v>4.5630000000000059</v>
      </c>
      <c r="IF48" s="103">
        <f t="shared" si="33"/>
        <v>11.690000000000001</v>
      </c>
      <c r="IG48" s="103">
        <f t="shared" si="33"/>
        <v>10.563000000000011</v>
      </c>
      <c r="IH48" s="103">
        <f t="shared" si="33"/>
        <v>7.580000000000009</v>
      </c>
      <c r="II48" s="103">
        <f t="shared" si="33"/>
        <v>10.448999999999998</v>
      </c>
      <c r="IJ48" s="103">
        <f t="shared" si="33"/>
        <v>3.2559999999999922</v>
      </c>
      <c r="IK48" s="103">
        <f t="shared" si="28"/>
        <v>4.1279999999999983</v>
      </c>
      <c r="IL48" s="103">
        <f t="shared" si="28"/>
        <v>4.235000000000011</v>
      </c>
      <c r="IM48" s="103">
        <f t="shared" si="28"/>
        <v>10.299999999999997</v>
      </c>
      <c r="IN48" s="103">
        <f t="shared" si="28"/>
        <v>8.3490000000000073</v>
      </c>
      <c r="IO48" s="103">
        <f t="shared" si="28"/>
        <v>3.2990000000000075</v>
      </c>
      <c r="IP48" s="103">
        <f t="shared" si="28"/>
        <v>6.9779999999999953</v>
      </c>
      <c r="IQ48" s="103">
        <f t="shared" si="28"/>
        <v>2.7870000000000061</v>
      </c>
      <c r="IR48" s="103">
        <f t="shared" si="28"/>
        <v>8.3360000000000092</v>
      </c>
      <c r="IS48" s="103">
        <f t="shared" si="28"/>
        <v>8.0000000000000071</v>
      </c>
      <c r="IT48" s="103">
        <f t="shared" si="28"/>
        <v>12.5</v>
      </c>
      <c r="IU48" s="103">
        <f t="shared" si="28"/>
        <v>7.123999999999997</v>
      </c>
      <c r="IV48" s="103">
        <f t="shared" si="28"/>
        <v>4.3479999999999963</v>
      </c>
      <c r="IW48" s="103">
        <f t="shared" si="28"/>
        <v>8.9480000000000004</v>
      </c>
      <c r="IX48" s="103">
        <f t="shared" si="28"/>
        <v>3.6909999999999998</v>
      </c>
      <c r="IY48" s="103">
        <f t="shared" si="28"/>
        <v>13.478999999999996</v>
      </c>
      <c r="IZ48" s="103">
        <f t="shared" si="34"/>
        <v>8.1879999999999953</v>
      </c>
      <c r="JA48" s="103">
        <f t="shared" si="34"/>
        <v>6.6359999999999975</v>
      </c>
      <c r="JB48" s="103">
        <f t="shared" si="34"/>
        <v>1.6210000000000058</v>
      </c>
      <c r="JC48" s="103">
        <f t="shared" si="34"/>
        <v>4.0210000000000079</v>
      </c>
      <c r="JD48" s="103">
        <f t="shared" si="34"/>
        <v>4.6720000000000095</v>
      </c>
      <c r="JE48" s="103">
        <f t="shared" si="34"/>
        <v>4.9409999999999954</v>
      </c>
      <c r="JF48" s="103">
        <f t="shared" si="34"/>
        <v>6.8869999999999987</v>
      </c>
      <c r="JG48" s="103">
        <f t="shared" si="34"/>
        <v>4.7970000000000068</v>
      </c>
      <c r="JH48" s="103">
        <f t="shared" si="34"/>
        <v>13.945000000000007</v>
      </c>
      <c r="JI48" s="103">
        <f t="shared" si="34"/>
        <v>5.0349999999999895</v>
      </c>
      <c r="JJ48" s="103">
        <f t="shared" si="34"/>
        <v>5.6310000000000082</v>
      </c>
      <c r="JK48" s="103">
        <f t="shared" si="34"/>
        <v>10.299999999999997</v>
      </c>
      <c r="JL48" s="103">
        <f t="shared" si="34"/>
        <v>3.9639999999999898</v>
      </c>
      <c r="JM48" s="103">
        <f t="shared" si="34"/>
        <v>3.9230000000000098</v>
      </c>
      <c r="JN48" s="103">
        <f t="shared" si="34"/>
        <v>15.335999999999995</v>
      </c>
      <c r="JO48" s="103">
        <f t="shared" si="34"/>
        <v>4.2000000000000037</v>
      </c>
      <c r="JP48" s="103">
        <f t="shared" si="35"/>
        <v>13.297000000000004</v>
      </c>
      <c r="JQ48" s="103">
        <f t="shared" si="35"/>
        <v>5.6689999999999907</v>
      </c>
      <c r="JR48" s="103">
        <f t="shared" si="35"/>
        <v>4.881000000000002</v>
      </c>
      <c r="JS48" s="103">
        <f t="shared" si="35"/>
        <v>5.8769999999999989</v>
      </c>
      <c r="JT48" s="103">
        <f t="shared" si="35"/>
        <v>4.6999999999999931</v>
      </c>
      <c r="JU48" s="103">
        <f t="shared" si="35"/>
        <v>7.3890000000000011</v>
      </c>
      <c r="JV48" s="103">
        <f t="shared" si="35"/>
        <v>7.6140000000000096</v>
      </c>
      <c r="JW48" s="103">
        <f t="shared" si="35"/>
        <v>3.0200000000000005</v>
      </c>
      <c r="JX48" s="103">
        <f t="shared" si="35"/>
        <v>8.1150000000000055</v>
      </c>
      <c r="JY48" s="103">
        <f t="shared" si="35"/>
        <v>4.9150000000000027</v>
      </c>
      <c r="JZ48" s="103">
        <f t="shared" si="35"/>
        <v>5.1290000000000058</v>
      </c>
      <c r="KA48" s="103">
        <f t="shared" si="35"/>
        <v>4.8010000000000108</v>
      </c>
      <c r="KB48" s="103">
        <f t="shared" si="35"/>
        <v>3.7220000000000031</v>
      </c>
      <c r="KC48" s="103">
        <f t="shared" si="35"/>
        <v>10.986000000000008</v>
      </c>
      <c r="KD48" s="103">
        <f t="shared" si="35"/>
        <v>3.400000000000003</v>
      </c>
      <c r="KE48" s="103">
        <f t="shared" si="35"/>
        <v>7.4410000000000087</v>
      </c>
      <c r="KF48" s="103">
        <f t="shared" si="36"/>
        <v>5.6769999999999987</v>
      </c>
      <c r="KG48" s="103">
        <f t="shared" si="36"/>
        <v>4.4019999999999948</v>
      </c>
      <c r="KH48" s="103" t="e">
        <f t="shared" si="26"/>
        <v>#DIV/0!</v>
      </c>
      <c r="KI48" s="103" t="e">
        <f t="shared" si="26"/>
        <v>#DIV/0!</v>
      </c>
      <c r="KJ48" s="103">
        <f t="shared" si="26"/>
        <v>4.2349355782867137</v>
      </c>
      <c r="KK48" s="103">
        <f t="shared" si="26"/>
        <v>9.4157493649449577</v>
      </c>
      <c r="KL48" s="103">
        <f t="shared" si="26"/>
        <v>5.5980193110892751</v>
      </c>
      <c r="KM48" s="103">
        <f t="shared" si="26"/>
        <v>4.6999896772571992</v>
      </c>
    </row>
    <row r="50" spans="1:268" s="142" customFormat="1" x14ac:dyDescent="0.25">
      <c r="A50" s="147" t="s">
        <v>196</v>
      </c>
      <c r="EW50" s="147" t="s">
        <v>225</v>
      </c>
    </row>
    <row r="51" spans="1:268" x14ac:dyDescent="0.25">
      <c r="HU51" s="12" t="s">
        <v>35</v>
      </c>
      <c r="HV51" s="12" t="s">
        <v>37</v>
      </c>
      <c r="HW51" s="12" t="s">
        <v>54</v>
      </c>
      <c r="HX51" s="12" t="s">
        <v>5</v>
      </c>
      <c r="HY51" s="12" t="s">
        <v>59</v>
      </c>
      <c r="HZ51" s="12" t="s">
        <v>55</v>
      </c>
      <c r="IA51" s="12" t="s">
        <v>199</v>
      </c>
      <c r="IB51" s="12" t="s">
        <v>66</v>
      </c>
      <c r="IC51" s="12" t="s">
        <v>57</v>
      </c>
      <c r="ID51" s="12" t="s">
        <v>9</v>
      </c>
      <c r="IE51" s="12" t="s">
        <v>17</v>
      </c>
      <c r="IF51" s="12" t="s">
        <v>40</v>
      </c>
      <c r="IG51" s="12" t="s">
        <v>73</v>
      </c>
      <c r="IH51" s="12" t="s">
        <v>200</v>
      </c>
      <c r="II51" s="12" t="s">
        <v>65</v>
      </c>
      <c r="IJ51" s="12" t="s">
        <v>25</v>
      </c>
      <c r="IK51" s="12" t="s">
        <v>56</v>
      </c>
      <c r="IL51" s="12" t="s">
        <v>79</v>
      </c>
      <c r="IM51" s="12" t="s">
        <v>14</v>
      </c>
      <c r="IN51" s="12" t="s">
        <v>83</v>
      </c>
      <c r="IO51" s="12" t="s">
        <v>4</v>
      </c>
      <c r="IP51" s="12" t="s">
        <v>72</v>
      </c>
      <c r="IQ51" s="12" t="s">
        <v>38</v>
      </c>
      <c r="IR51" s="12" t="s">
        <v>24</v>
      </c>
      <c r="IS51" s="12" t="s">
        <v>43</v>
      </c>
      <c r="IT51" s="12" t="s">
        <v>30</v>
      </c>
      <c r="IU51" s="12" t="s">
        <v>64</v>
      </c>
      <c r="IV51" s="12" t="s">
        <v>12</v>
      </c>
      <c r="IW51" s="12" t="s">
        <v>78</v>
      </c>
      <c r="IX51" s="12" t="s">
        <v>45</v>
      </c>
      <c r="IY51" s="12" t="s">
        <v>32</v>
      </c>
      <c r="IZ51" s="12" t="s">
        <v>46</v>
      </c>
      <c r="JA51" s="12" t="s">
        <v>68</v>
      </c>
      <c r="JB51" s="12" t="s">
        <v>20</v>
      </c>
      <c r="JC51" s="12" t="s">
        <v>26</v>
      </c>
      <c r="JD51" s="12" t="s">
        <v>44</v>
      </c>
      <c r="JE51" s="12" t="s">
        <v>41</v>
      </c>
      <c r="JF51" s="12" t="s">
        <v>15</v>
      </c>
      <c r="JG51" s="12" t="s">
        <v>201</v>
      </c>
      <c r="JH51" s="12" t="s">
        <v>202</v>
      </c>
    </row>
    <row r="52" spans="1:268" x14ac:dyDescent="0.25">
      <c r="A52" s="12">
        <v>1980</v>
      </c>
      <c r="B52" s="135" t="e" cm="1">
        <f t="array" aca="1" ref="B52" ca="1">+[3]!hp(B7:B47,100)</f>
        <v>#NAME?</v>
      </c>
      <c r="C52" s="135"/>
      <c r="D52" s="135" t="e" cm="1">
        <f t="array" aca="1" ref="D52" ca="1">+[3]!hp(D7:D47,100)</f>
        <v>#NAME?</v>
      </c>
      <c r="E52" s="135"/>
      <c r="F52" s="135" t="e" cm="1">
        <f t="array" aca="1" ref="F52" ca="1">+[3]!hp(F7:F47,100)</f>
        <v>#NAME?</v>
      </c>
      <c r="G52" s="135"/>
      <c r="H52" s="135"/>
      <c r="I52" s="135" t="e" cm="1">
        <f t="array" aca="1" ref="I52" ca="1">+[3]!hp(I7:I47,100)</f>
        <v>#NAME?</v>
      </c>
      <c r="J52" s="135"/>
      <c r="K52" s="135"/>
      <c r="L52" s="135"/>
      <c r="M52" s="135"/>
      <c r="N52" s="135" t="e" cm="1">
        <f t="array" aca="1" ref="N52" ca="1">+[3]!hp(N7:N47,100)</f>
        <v>#NAME?</v>
      </c>
      <c r="O52" s="135"/>
      <c r="P52" s="135" t="e" cm="1">
        <f t="array" aca="1" ref="P52" ca="1">+[3]!hp(P7:P47,100)</f>
        <v>#NAME?</v>
      </c>
      <c r="Q52" s="135" t="e" cm="1">
        <f t="array" aca="1" ref="Q52" ca="1">+[3]!hp(Q7:Q47,100)</f>
        <v>#NAME?</v>
      </c>
      <c r="R52" s="135"/>
      <c r="S52" s="135"/>
      <c r="T52" s="135" t="e" cm="1">
        <f t="array" aca="1" ref="T52" ca="1">+[3]!hp(T7:T47,100)</f>
        <v>#NAME?</v>
      </c>
      <c r="U52" s="135"/>
      <c r="V52" s="135"/>
      <c r="W52" s="135"/>
      <c r="X52" s="135"/>
      <c r="Y52" s="135"/>
      <c r="Z52" s="135" t="e" cm="1">
        <f t="array" aca="1" ref="Z52" ca="1">+[3]!hp(Z7:Z47,100)</f>
        <v>#NAME?</v>
      </c>
      <c r="AA52" s="135"/>
      <c r="AB52" s="135"/>
      <c r="AC52" s="135" t="e" cm="1">
        <f t="array" aca="1" ref="AC52" ca="1">+[3]!hp(AC7:AC47,100)</f>
        <v>#NAME?</v>
      </c>
      <c r="AD52" s="135"/>
      <c r="AE52" s="135"/>
      <c r="AF52" s="135"/>
      <c r="AG52" s="135"/>
      <c r="AH52" s="135"/>
      <c r="AI52" s="135" t="e" cm="1">
        <f t="array" aca="1" ref="AI52" ca="1">+[3]!hp(AI7:AI47,100)</f>
        <v>#NAME?</v>
      </c>
      <c r="AJ52" s="135"/>
      <c r="AK52" s="135" t="e" cm="1">
        <f t="array" aca="1" ref="AK52" ca="1">+[3]!hp(AK7:AK47,100)</f>
        <v>#NAME?</v>
      </c>
      <c r="AL52" s="135" t="e" cm="1">
        <f t="array" aca="1" ref="AL52" ca="1">+[3]!hp(AL7:AL47,100)</f>
        <v>#NAME?</v>
      </c>
      <c r="AM52" s="135"/>
      <c r="AN52" s="135"/>
      <c r="AO52" s="135"/>
      <c r="EW52" s="148" t="e" cm="1">
        <f t="array" aca="1" ref="EW52" ca="1">+[3]!hp(EW7:EW48,100)</f>
        <v>#NAME?</v>
      </c>
      <c r="EX52" s="148" t="e" cm="1">
        <f t="array" aca="1" ref="EX52" ca="1">+[3]!hp(EX7:EX48,100)</f>
        <v>#NAME?</v>
      </c>
      <c r="EY52" s="148" t="e" cm="1">
        <f t="array" aca="1" ref="EY52" ca="1">+[3]!hp(EY7:EY48,100)</f>
        <v>#NAME?</v>
      </c>
      <c r="EZ52" s="148" t="e" cm="1">
        <f t="array" aca="1" ref="EZ52" ca="1">+[3]!hp(EZ7:EZ48,100)</f>
        <v>#NAME?</v>
      </c>
      <c r="FA52" s="148"/>
      <c r="FB52" s="148" t="e" cm="1">
        <f t="array" aca="1" ref="FB52" ca="1">+[3]!hp(FB7:FB48,100)</f>
        <v>#NAME?</v>
      </c>
      <c r="FC52" s="148" t="e" cm="1">
        <f t="array" aca="1" ref="FC52" ca="1">+[3]!hp(FC7:FC48,100)</f>
        <v>#NAME?</v>
      </c>
      <c r="FD52" s="148"/>
      <c r="FE52" s="148" t="e" cm="1">
        <f t="array" aca="1" ref="FE52" ca="1">+[3]!hp(FE7:FE48,100)</f>
        <v>#NAME?</v>
      </c>
      <c r="FF52" s="148" t="e" cm="1">
        <f t="array" aca="1" ref="FF52" ca="1">+[3]!hp(FF7:FF48,100)</f>
        <v>#NAME?</v>
      </c>
      <c r="FG52" s="148" t="e" cm="1">
        <f t="array" aca="1" ref="FG52" ca="1">+[3]!hp(FG7:FG48,100)</f>
        <v>#NAME?</v>
      </c>
      <c r="FH52" s="148" t="e" cm="1">
        <f t="array" aca="1" ref="FH52" ca="1">+[3]!hp(FH7:FH48,100)</f>
        <v>#NAME?</v>
      </c>
      <c r="FI52" s="148" t="e" cm="1">
        <f t="array" aca="1" ref="FI52" ca="1">+[3]!hp(FI7:FI48,100)</f>
        <v>#NAME?</v>
      </c>
      <c r="FJ52" s="148" t="e" cm="1">
        <f t="array" aca="1" ref="FJ52" ca="1">+[3]!hp(FJ7:FJ48,100)</f>
        <v>#NAME?</v>
      </c>
      <c r="FK52" s="148"/>
      <c r="FL52" s="148"/>
      <c r="FM52" s="148" t="e" cm="1">
        <f t="array" aca="1" ref="FM52" ca="1">+[3]!hp(FM7:FM48,100)</f>
        <v>#NAME?</v>
      </c>
      <c r="FN52" s="148" t="e" cm="1">
        <f t="array" aca="1" ref="FN52" ca="1">+[3]!hp(FN7:FN48,100)</f>
        <v>#NAME?</v>
      </c>
      <c r="FO52" s="148" t="e" cm="1">
        <f t="array" aca="1" ref="FO52" ca="1">+[3]!hp(FO7:FO48,100)</f>
        <v>#NAME?</v>
      </c>
      <c r="FP52" s="148"/>
      <c r="FQ52" s="148" t="e" cm="1">
        <f t="array" aca="1" ref="FQ52" ca="1">+[3]!hp(FQ7:FQ48,100)</f>
        <v>#NAME?</v>
      </c>
      <c r="FR52" s="148" t="e" cm="1">
        <f t="array" aca="1" ref="FR52" ca="1">+[3]!hp(FR7:FR48,100)</f>
        <v>#NAME?</v>
      </c>
      <c r="FS52" s="148" t="e" cm="1">
        <f t="array" aca="1" ref="FS52" ca="1">+[3]!hp(FS7:FS48,100)</f>
        <v>#NAME?</v>
      </c>
      <c r="FT52" s="148" t="e" cm="1">
        <f t="array" aca="1" ref="FT52" ca="1">+[3]!hp(FT7:FT48,100)</f>
        <v>#NAME?</v>
      </c>
      <c r="FU52" s="148" t="e" cm="1">
        <f t="array" aca="1" ref="FU52" ca="1">+[3]!hp(FU7:FU48,100)</f>
        <v>#NAME?</v>
      </c>
      <c r="FV52" s="148" t="e" cm="1">
        <f t="array" aca="1" ref="FV52" ca="1">+[3]!hp(FV7:FV48,100)</f>
        <v>#NAME?</v>
      </c>
      <c r="FW52" s="148" t="e" cm="1">
        <f t="array" aca="1" ref="FW52" ca="1">+[3]!hp(FW7:FW48,100)</f>
        <v>#NAME?</v>
      </c>
      <c r="FX52" s="148" t="e" cm="1">
        <f t="array" aca="1" ref="FX52" ca="1">+[3]!hp(FX7:FX48,100)</f>
        <v>#NAME?</v>
      </c>
      <c r="FY52" s="148" t="e" cm="1">
        <f t="array" aca="1" ref="FY52" ca="1">+[3]!hp(FY7:FY48,100)</f>
        <v>#NAME?</v>
      </c>
      <c r="FZ52" s="148" t="e" cm="1">
        <f t="array" aca="1" ref="FZ52" ca="1">+[3]!hp(FZ7:FZ48,100)</f>
        <v>#NAME?</v>
      </c>
      <c r="GA52" s="148" t="e" cm="1">
        <f t="array" aca="1" ref="GA52" ca="1">+[3]!hp(GA7:GA48,100)</f>
        <v>#NAME?</v>
      </c>
      <c r="GB52" s="148" t="e" cm="1">
        <f t="array" aca="1" ref="GB52" ca="1">+[3]!hp(GB7:GB48,100)</f>
        <v>#NAME?</v>
      </c>
      <c r="GC52" s="148" t="e" cm="1">
        <f t="array" aca="1" ref="GC52" ca="1">+[3]!hp(GC7:GC48,100)</f>
        <v>#NAME?</v>
      </c>
      <c r="GD52" s="148" t="e" cm="1">
        <f t="array" aca="1" ref="GD52" ca="1">+[3]!hp(GD7:GD48,100)</f>
        <v>#NAME?</v>
      </c>
      <c r="GE52" s="148" t="e" cm="1">
        <f t="array" aca="1" ref="GE52" ca="1">+[3]!hp(GE7:GE48,100)</f>
        <v>#NAME?</v>
      </c>
      <c r="GF52" s="148"/>
      <c r="GG52" s="148"/>
      <c r="GH52" s="148" t="e" cm="1">
        <f t="array" aca="1" ref="GH52" ca="1">+[3]!hp(GH7:GH48,100)</f>
        <v>#NAME?</v>
      </c>
      <c r="GI52" s="148" t="e" cm="1">
        <f t="array" aca="1" ref="GI52" ca="1">+[3]!hp(GI7:GI48,100)</f>
        <v>#NAME?</v>
      </c>
      <c r="GJ52" s="148"/>
      <c r="GK52" s="148"/>
      <c r="GL52" s="148" t="e" cm="1">
        <f t="array" aca="1" ref="GL52" ca="1">+[3]!hp(GL7:GL48,100)</f>
        <v>#NAME?</v>
      </c>
      <c r="GM52" s="148" t="e" cm="1">
        <f t="array" aca="1" ref="GM52" ca="1">+[3]!hp(GM7:GM48,100)</f>
        <v>#NAME?</v>
      </c>
      <c r="GN52" s="148"/>
      <c r="GO52" s="148" t="e" cm="1">
        <f t="array" aca="1" ref="GO52" ca="1">+[3]!hp(GO7:GO48,100)</f>
        <v>#NAME?</v>
      </c>
      <c r="GP52" s="148" t="e" cm="1">
        <f t="array" aca="1" ref="GP52" ca="1">+[3]!hp(GP7:GP48,100)</f>
        <v>#NAME?</v>
      </c>
      <c r="GQ52" s="148" t="e" cm="1">
        <f t="array" aca="1" ref="GQ52" ca="1">+[3]!hp(GQ7:GQ48,100)</f>
        <v>#NAME?</v>
      </c>
      <c r="GR52" s="148" t="e" cm="1">
        <f t="array" aca="1" ref="GR52" ca="1">+[3]!hp(GR7:GR48,100)</f>
        <v>#NAME?</v>
      </c>
      <c r="GS52" s="148" t="e" cm="1">
        <f t="array" aca="1" ref="GS52" ca="1">+[3]!hp(GS7:GS48,100)</f>
        <v>#NAME?</v>
      </c>
      <c r="GT52" s="148" t="e" cm="1">
        <f t="array" aca="1" ref="GT52" ca="1">+[3]!hp(GT7:GT48,100)</f>
        <v>#NAME?</v>
      </c>
      <c r="GU52" s="148" t="e" cm="1">
        <f t="array" aca="1" ref="GU52" ca="1">+[3]!hp(GU7:GU48,100)</f>
        <v>#NAME?</v>
      </c>
      <c r="GV52" s="148"/>
      <c r="GW52" s="148"/>
      <c r="GX52" s="148" t="e" cm="1">
        <f t="array" aca="1" ref="GX52" ca="1">+[3]!hp(GX7:GX48,100)</f>
        <v>#NAME?</v>
      </c>
      <c r="GY52" s="148"/>
      <c r="GZ52" s="148"/>
      <c r="HA52" s="148"/>
      <c r="HB52" s="148" t="e" cm="1">
        <f t="array" aca="1" ref="HB52" ca="1">+[3]!hp(HB7:HB48,100)</f>
        <v>#NAME?</v>
      </c>
      <c r="HC52" s="148" t="e" cm="1">
        <f t="array" aca="1" ref="HC52" ca="1">+[3]!hp(HC7:HC48,100)</f>
        <v>#NAME?</v>
      </c>
      <c r="HD52" s="148" t="e" cm="1">
        <f t="array" aca="1" ref="HD52" ca="1">+[3]!hp(HD7:HD48,100)</f>
        <v>#NAME?</v>
      </c>
      <c r="HE52" s="148" t="e" cm="1">
        <f t="array" aca="1" ref="HE52" ca="1">+[3]!hp(HE7:HE48,100)</f>
        <v>#NAME?</v>
      </c>
      <c r="HF52" s="148"/>
      <c r="HG52" s="148" t="e" cm="1">
        <f t="array" aca="1" ref="HG52" ca="1">+[3]!hp(HG7:HG48,100)</f>
        <v>#NAME?</v>
      </c>
      <c r="HH52" s="148" t="e" cm="1">
        <f t="array" aca="1" ref="HH52" ca="1">+[3]!hp(HH7:HH48,100)</f>
        <v>#NAME?</v>
      </c>
      <c r="HI52" s="148" t="e" cm="1">
        <f t="array" aca="1" ref="HI52" ca="1">+[3]!hp(HI7:HI48,100)</f>
        <v>#NAME?</v>
      </c>
      <c r="HL52" s="148" t="e" cm="1">
        <f t="array" aca="1" ref="HL52" ca="1">+[3]!hp(HL7:HL48,100)</f>
        <v>#NAME?</v>
      </c>
      <c r="HM52" s="148"/>
      <c r="HN52" s="148" t="e" cm="1">
        <f t="array" aca="1" ref="HN52" ca="1">+[3]!hp(HN7:HN48,100)</f>
        <v>#NAME?</v>
      </c>
      <c r="HO52" s="148"/>
      <c r="HP52" s="148" t="e" cm="1">
        <f t="array" aca="1" ref="HP52" ca="1">+[3]!hp(HP7:HP48,100)</f>
        <v>#NAME?</v>
      </c>
      <c r="HQ52" s="148" t="e" cm="1">
        <f t="array" aca="1" ref="HQ52" ca="1">+[3]!hp(HQ7:HQ48,100)</f>
        <v>#NAME?</v>
      </c>
    </row>
    <row r="53" spans="1:268" x14ac:dyDescent="0.25">
      <c r="A53" s="12">
        <v>1981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 t="e" cm="1">
        <f t="array" aca="1" ref="K53" ca="1">+[3]!hp(K8:K47,100)</f>
        <v>#NAME?</v>
      </c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 t="e" cm="1">
        <f t="array" aca="1" ref="V53" ca="1">+[3]!hp(V8:V47,100)</f>
        <v>#NAME?</v>
      </c>
      <c r="W53" s="135"/>
      <c r="X53" s="135"/>
      <c r="Y53" s="135"/>
      <c r="Z53" s="135"/>
      <c r="AA53" s="135"/>
      <c r="AB53" s="135" t="e" cm="1">
        <f t="array" aca="1" ref="AB53" ca="1">+[3]!hp(AB8:AB47,100)</f>
        <v>#NAME?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EW53" s="148"/>
      <c r="EX53" s="148"/>
      <c r="EY53" s="148"/>
      <c r="EZ53" s="148"/>
      <c r="FA53" s="148"/>
      <c r="FB53" s="148"/>
      <c r="FC53" s="148"/>
      <c r="FD53" s="148"/>
      <c r="FE53" s="148"/>
      <c r="FF53" s="148"/>
      <c r="FG53" s="148"/>
      <c r="FH53" s="148"/>
      <c r="FI53" s="148"/>
      <c r="FJ53" s="148"/>
      <c r="FK53" s="148"/>
      <c r="FL53" s="148"/>
      <c r="FM53" s="148"/>
      <c r="FN53" s="148"/>
      <c r="FO53" s="148"/>
      <c r="FP53" s="148"/>
      <c r="FQ53" s="148"/>
      <c r="FR53" s="148"/>
      <c r="FS53" s="148"/>
      <c r="FT53" s="148"/>
      <c r="FU53" s="148"/>
      <c r="FV53" s="148"/>
      <c r="FW53" s="148"/>
      <c r="FX53" s="148"/>
      <c r="FY53" s="148"/>
      <c r="FZ53" s="148"/>
      <c r="GA53" s="148"/>
      <c r="GB53" s="148"/>
      <c r="GC53" s="148"/>
      <c r="GD53" s="148"/>
      <c r="GE53" s="148"/>
      <c r="GF53" s="148"/>
      <c r="GG53" s="148"/>
      <c r="GH53" s="148"/>
      <c r="GI53" s="148"/>
      <c r="GJ53" s="148"/>
      <c r="GK53" s="148" t="e" cm="1">
        <f t="array" aca="1" ref="GK53" ca="1">+[3]!hp(GK8:GK48,100)</f>
        <v>#NAME?</v>
      </c>
      <c r="GL53" s="148"/>
      <c r="GM53" s="148"/>
      <c r="GN53" s="148"/>
      <c r="GO53" s="148"/>
      <c r="GP53" s="148"/>
      <c r="GQ53" s="148"/>
      <c r="GR53" s="148"/>
      <c r="GS53" s="148"/>
      <c r="GT53" s="148"/>
      <c r="GU53" s="148"/>
      <c r="GV53" s="148"/>
      <c r="GW53" s="148"/>
      <c r="GX53" s="148"/>
      <c r="GY53" s="148"/>
      <c r="GZ53" s="148"/>
      <c r="HA53" s="148"/>
      <c r="HB53" s="148"/>
      <c r="HC53" s="148"/>
      <c r="HD53" s="148"/>
      <c r="HE53" s="148"/>
      <c r="HF53" s="148"/>
      <c r="HG53" s="148"/>
      <c r="HH53" s="148"/>
      <c r="HI53" s="148"/>
      <c r="HL53" s="148"/>
      <c r="HM53" s="148"/>
      <c r="HN53" s="148"/>
      <c r="HO53" s="148"/>
      <c r="HP53" s="148"/>
      <c r="HQ53" s="148"/>
      <c r="HT53" s="12">
        <v>3</v>
      </c>
      <c r="HU53" s="122">
        <f>+HLOOKUP(HU$51,$HU$6:$KM$48,$HT53)</f>
        <v>-5.7440000000000051</v>
      </c>
      <c r="HV53" s="122">
        <f>+HLOOKUP(HV$51,$HU$6:$KM$48,$HT53)</f>
        <v>4.1269999999999918</v>
      </c>
      <c r="HW53" s="122">
        <f t="shared" ref="HW53:JH60" si="42">+HLOOKUP(HW$51,$HU$6:$KM$48,$HT53)</f>
        <v>-9.900000000000464E-2</v>
      </c>
      <c r="HX53" s="122">
        <f t="shared" si="42"/>
        <v>-9.900000000000464E-2</v>
      </c>
      <c r="HY53" s="122">
        <f t="shared" si="42"/>
        <v>-0.27899999999999592</v>
      </c>
      <c r="HZ53" s="122">
        <f t="shared" si="42"/>
        <v>0.29999999999998916</v>
      </c>
      <c r="IA53" s="122" t="e">
        <f t="shared" si="42"/>
        <v>#DIV/0!</v>
      </c>
      <c r="IB53" s="122">
        <f t="shared" si="42"/>
        <v>-4.4000000000000039</v>
      </c>
      <c r="IC53" s="122">
        <f t="shared" si="42"/>
        <v>3.5029999999999895</v>
      </c>
      <c r="ID53" s="122">
        <f t="shared" si="42"/>
        <v>6.2119999999999953</v>
      </c>
      <c r="IE53" s="122">
        <f t="shared" si="42"/>
        <v>2.2769999999999957</v>
      </c>
      <c r="IF53" s="122">
        <f t="shared" si="42"/>
        <v>-2.2599999999999953</v>
      </c>
      <c r="IG53" s="122">
        <f t="shared" si="42"/>
        <v>-0.65800000000000303</v>
      </c>
      <c r="IH53" s="122">
        <f t="shared" si="42"/>
        <v>3.8999999999999924</v>
      </c>
      <c r="II53" s="122">
        <f t="shared" si="42"/>
        <v>1.1030000000000095</v>
      </c>
      <c r="IJ53" s="122">
        <f t="shared" si="42"/>
        <v>0.11000000000001009</v>
      </c>
      <c r="IK53" s="122">
        <f t="shared" si="42"/>
        <v>-1.5560000000000018</v>
      </c>
      <c r="IL53" s="122">
        <f t="shared" si="42"/>
        <v>2.5330000000000075</v>
      </c>
      <c r="IM53" s="122">
        <f t="shared" si="42"/>
        <v>0.55700000000000749</v>
      </c>
      <c r="IN53" s="122">
        <f t="shared" si="42"/>
        <v>4.2089999999999961</v>
      </c>
      <c r="IO53" s="122">
        <f t="shared" si="42"/>
        <v>7.2459999999999969</v>
      </c>
      <c r="IP53" s="122" t="e">
        <f t="shared" si="42"/>
        <v>#DIV/0!</v>
      </c>
      <c r="IQ53" s="122" t="e">
        <f t="shared" si="42"/>
        <v>#DIV/0!</v>
      </c>
      <c r="IR53" s="122">
        <f t="shared" si="42"/>
        <v>0.79800000000000981</v>
      </c>
      <c r="IS53" s="122">
        <f t="shared" si="42"/>
        <v>8.5259999999999891</v>
      </c>
      <c r="IT53" s="122">
        <f t="shared" si="42"/>
        <v>2.9609999999999914</v>
      </c>
      <c r="IU53" s="122">
        <f t="shared" si="42"/>
        <v>1.5980000000000105</v>
      </c>
      <c r="IV53" s="122">
        <f t="shared" si="42"/>
        <v>5.4610000000000047</v>
      </c>
      <c r="IW53" s="122">
        <f t="shared" si="42"/>
        <v>5.4610000000000047</v>
      </c>
      <c r="IX53" s="122">
        <f t="shared" si="42"/>
        <v>3.5230000000000095</v>
      </c>
      <c r="IY53" s="122" t="e">
        <f t="shared" si="42"/>
        <v>#DIV/0!</v>
      </c>
      <c r="IZ53" s="122" t="e">
        <f t="shared" si="42"/>
        <v>#DIV/0!</v>
      </c>
      <c r="JA53" s="122">
        <f t="shared" si="42"/>
        <v>-0.40799999999999725</v>
      </c>
      <c r="JB53" s="122">
        <f t="shared" si="42"/>
        <v>4.5400000000000107</v>
      </c>
      <c r="JC53" s="122">
        <f t="shared" si="42"/>
        <v>4.3649999999999967</v>
      </c>
      <c r="JD53" s="122">
        <f t="shared" si="42"/>
        <v>-0.69299999999999917</v>
      </c>
      <c r="JE53" s="122">
        <f t="shared" si="42"/>
        <v>3.4232895845702327</v>
      </c>
      <c r="JF53" s="122">
        <f t="shared" si="42"/>
        <v>3.4232895845702327</v>
      </c>
      <c r="JG53" s="122">
        <f t="shared" si="42"/>
        <v>3.4232895845702327</v>
      </c>
      <c r="JH53" s="122" t="e">
        <f t="shared" si="42"/>
        <v>#DIV/0!</v>
      </c>
    </row>
    <row r="54" spans="1:268" x14ac:dyDescent="0.25">
      <c r="A54" s="12">
        <v>1982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EW54" s="148"/>
      <c r="EX54" s="148"/>
      <c r="EY54" s="148"/>
      <c r="EZ54" s="148"/>
      <c r="FA54" s="148"/>
      <c r="FB54" s="148"/>
      <c r="FC54" s="148"/>
      <c r="FD54" s="148"/>
      <c r="FE54" s="148"/>
      <c r="FF54" s="148"/>
      <c r="FG54" s="148"/>
      <c r="FH54" s="148"/>
      <c r="FI54" s="148"/>
      <c r="FJ54" s="148"/>
      <c r="FK54" s="148"/>
      <c r="FL54" s="148"/>
      <c r="FM54" s="148"/>
      <c r="FN54" s="148"/>
      <c r="FO54" s="148"/>
      <c r="FP54" s="148"/>
      <c r="FQ54" s="148"/>
      <c r="FR54" s="148"/>
      <c r="FS54" s="148"/>
      <c r="FT54" s="148"/>
      <c r="FU54" s="148"/>
      <c r="FV54" s="148"/>
      <c r="FW54" s="148"/>
      <c r="FX54" s="148"/>
      <c r="FY54" s="148"/>
      <c r="FZ54" s="148"/>
      <c r="GA54" s="148"/>
      <c r="GB54" s="148"/>
      <c r="GC54" s="148"/>
      <c r="GD54" s="148"/>
      <c r="GE54" s="148"/>
      <c r="GF54" s="148"/>
      <c r="GG54" s="148"/>
      <c r="GH54" s="148"/>
      <c r="GI54" s="148"/>
      <c r="GJ54" s="148"/>
      <c r="GK54" s="148"/>
      <c r="GL54" s="148"/>
      <c r="GM54" s="148"/>
      <c r="GN54" s="148"/>
      <c r="GO54" s="148"/>
      <c r="GP54" s="148"/>
      <c r="GQ54" s="148"/>
      <c r="GR54" s="148"/>
      <c r="GS54" s="148"/>
      <c r="GT54" s="148"/>
      <c r="GU54" s="148"/>
      <c r="GV54" s="148"/>
      <c r="GW54" s="148"/>
      <c r="GX54" s="148"/>
      <c r="GY54" s="148"/>
      <c r="GZ54" s="148"/>
      <c r="HA54" s="148"/>
      <c r="HB54" s="148"/>
      <c r="HC54" s="148"/>
      <c r="HD54" s="148"/>
      <c r="HE54" s="148"/>
      <c r="HF54" s="148"/>
      <c r="HG54" s="148"/>
      <c r="HH54" s="148"/>
      <c r="HI54" s="148"/>
      <c r="HL54" s="148"/>
      <c r="HM54" s="148"/>
      <c r="HN54" s="148"/>
      <c r="HO54" s="148"/>
      <c r="HP54" s="148"/>
      <c r="HQ54" s="148"/>
      <c r="HT54" s="12">
        <f>+HT53+1</f>
        <v>4</v>
      </c>
      <c r="HU54" s="122">
        <f t="shared" ref="HU54:IJ75" si="43">+HLOOKUP(HU$51,$HU$6:$KM$48,$HT54)</f>
        <v>-3.1490000000000018</v>
      </c>
      <c r="HV54" s="122">
        <f t="shared" si="43"/>
        <v>6.2999999999990841E-2</v>
      </c>
      <c r="HW54" s="122">
        <f t="shared" si="43"/>
        <v>1.9079999999999986</v>
      </c>
      <c r="HX54" s="122">
        <f t="shared" si="43"/>
        <v>1.9079999999999986</v>
      </c>
      <c r="HY54" s="122">
        <f t="shared" si="43"/>
        <v>0.59499999999998998</v>
      </c>
      <c r="HZ54" s="122">
        <f t="shared" si="43"/>
        <v>-3.9390000000000036</v>
      </c>
      <c r="IA54" s="122" t="e">
        <f t="shared" si="43"/>
        <v>#DIV/0!</v>
      </c>
      <c r="IB54" s="122">
        <f t="shared" si="43"/>
        <v>0.59599999999999653</v>
      </c>
      <c r="IC54" s="122">
        <f t="shared" si="43"/>
        <v>-3.1869999999999954</v>
      </c>
      <c r="ID54" s="122">
        <f t="shared" si="43"/>
        <v>-13.588000000000001</v>
      </c>
      <c r="IE54" s="122">
        <f t="shared" si="43"/>
        <v>0.94799999999999329</v>
      </c>
      <c r="IF54" s="122">
        <f t="shared" si="43"/>
        <v>-7.2849999999999966</v>
      </c>
      <c r="IG54" s="122">
        <f t="shared" si="43"/>
        <v>3.6780000000000035</v>
      </c>
      <c r="IH54" s="122">
        <f t="shared" si="43"/>
        <v>1.2000000000000011</v>
      </c>
      <c r="II54" s="122">
        <f t="shared" si="43"/>
        <v>2.4010000000000087</v>
      </c>
      <c r="IJ54" s="122">
        <f t="shared" si="43"/>
        <v>-0.78799999999998871</v>
      </c>
      <c r="IK54" s="122">
        <f t="shared" si="42"/>
        <v>-1.1299999999999977</v>
      </c>
      <c r="IL54" s="122">
        <f t="shared" si="42"/>
        <v>-1.3909999999999978</v>
      </c>
      <c r="IM54" s="122">
        <f t="shared" si="42"/>
        <v>0.15600000000000058</v>
      </c>
      <c r="IN54" s="122">
        <f t="shared" si="42"/>
        <v>3.3120000000000038</v>
      </c>
      <c r="IO54" s="122">
        <f t="shared" si="42"/>
        <v>8.338000000000001</v>
      </c>
      <c r="IP54" s="122" t="e">
        <f t="shared" si="42"/>
        <v>#DIV/0!</v>
      </c>
      <c r="IQ54" s="122" t="e">
        <f t="shared" si="42"/>
        <v>#DIV/0!</v>
      </c>
      <c r="IR54" s="122">
        <f t="shared" si="42"/>
        <v>1.0389999999999899</v>
      </c>
      <c r="IS54" s="122">
        <f t="shared" si="42"/>
        <v>-0.52099999999999369</v>
      </c>
      <c r="IT54" s="122">
        <f t="shared" si="42"/>
        <v>2.8780000000000028</v>
      </c>
      <c r="IU54" s="122">
        <f t="shared" si="42"/>
        <v>0.23500000000000743</v>
      </c>
      <c r="IV54" s="122">
        <f t="shared" si="42"/>
        <v>-0.32400000000000206</v>
      </c>
      <c r="IW54" s="122">
        <f t="shared" si="42"/>
        <v>-0.32400000000000206</v>
      </c>
      <c r="IX54" s="122">
        <f t="shared" si="42"/>
        <v>2.1630000000000038</v>
      </c>
      <c r="IY54" s="122" t="e">
        <f t="shared" si="42"/>
        <v>#DIV/0!</v>
      </c>
      <c r="IZ54" s="122" t="e">
        <f t="shared" si="42"/>
        <v>#DIV/0!</v>
      </c>
      <c r="JA54" s="122">
        <f t="shared" si="42"/>
        <v>1.2389999999999901</v>
      </c>
      <c r="JB54" s="122">
        <f t="shared" si="42"/>
        <v>1.3970000000000038</v>
      </c>
      <c r="JC54" s="122">
        <f t="shared" si="42"/>
        <v>3.4289999999999932</v>
      </c>
      <c r="JD54" s="122">
        <f t="shared" si="42"/>
        <v>1.9709999999999894</v>
      </c>
      <c r="JE54" s="122">
        <f t="shared" si="42"/>
        <v>3.6193173626861475</v>
      </c>
      <c r="JF54" s="122">
        <f t="shared" si="42"/>
        <v>3.6193173626861475</v>
      </c>
      <c r="JG54" s="122">
        <f t="shared" si="42"/>
        <v>3.6193173626861475</v>
      </c>
      <c r="JH54" s="122" t="e">
        <f t="shared" si="42"/>
        <v>#DIV/0!</v>
      </c>
    </row>
    <row r="55" spans="1:268" x14ac:dyDescent="0.25">
      <c r="A55" s="12">
        <v>1983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EW55" s="148"/>
      <c r="EX55" s="148"/>
      <c r="EY55" s="148"/>
      <c r="EZ55" s="148"/>
      <c r="FA55" s="148"/>
      <c r="FB55" s="148"/>
      <c r="FC55" s="148"/>
      <c r="FD55" s="148"/>
      <c r="FE55" s="148"/>
      <c r="FF55" s="148"/>
      <c r="FG55" s="148"/>
      <c r="FH55" s="148"/>
      <c r="FI55" s="148"/>
      <c r="FJ55" s="148"/>
      <c r="FK55" s="148"/>
      <c r="FL55" s="148"/>
      <c r="FM55" s="148"/>
      <c r="FN55" s="148"/>
      <c r="FO55" s="148"/>
      <c r="FP55" s="148"/>
      <c r="FQ55" s="148"/>
      <c r="FR55" s="148"/>
      <c r="FS55" s="148"/>
      <c r="FT55" s="148"/>
      <c r="FU55" s="148"/>
      <c r="FV55" s="148"/>
      <c r="FW55" s="148"/>
      <c r="FX55" s="148"/>
      <c r="FY55" s="148"/>
      <c r="FZ55" s="148"/>
      <c r="GA55" s="148"/>
      <c r="GB55" s="148"/>
      <c r="GC55" s="148"/>
      <c r="GD55" s="148"/>
      <c r="GE55" s="148"/>
      <c r="GF55" s="148"/>
      <c r="GG55" s="148"/>
      <c r="GH55" s="148"/>
      <c r="GI55" s="148"/>
      <c r="GJ55" s="148"/>
      <c r="GK55" s="148"/>
      <c r="GL55" s="148"/>
      <c r="GM55" s="148"/>
      <c r="GN55" s="148"/>
      <c r="GO55" s="148"/>
      <c r="GP55" s="148"/>
      <c r="GQ55" s="148"/>
      <c r="GR55" s="148"/>
      <c r="GS55" s="148"/>
      <c r="GT55" s="148"/>
      <c r="GU55" s="148"/>
      <c r="GV55" s="148"/>
      <c r="GW55" s="148"/>
      <c r="GX55" s="148"/>
      <c r="GY55" s="148"/>
      <c r="GZ55" s="148"/>
      <c r="HA55" s="148"/>
      <c r="HB55" s="148"/>
      <c r="HC55" s="148"/>
      <c r="HD55" s="148"/>
      <c r="HE55" s="148"/>
      <c r="HF55" s="148"/>
      <c r="HG55" s="148"/>
      <c r="HH55" s="148"/>
      <c r="HI55" s="148"/>
      <c r="HL55" s="148"/>
      <c r="HM55" s="148"/>
      <c r="HN55" s="148"/>
      <c r="HO55" s="148"/>
      <c r="HP55" s="148"/>
      <c r="HQ55" s="148"/>
      <c r="HT55" s="12">
        <f t="shared" ref="HT55:HT93" si="44">+HT54+1</f>
        <v>5</v>
      </c>
      <c r="HU55" s="122">
        <f t="shared" si="43"/>
        <v>3.7330000000000085</v>
      </c>
      <c r="HV55" s="122">
        <f t="shared" si="43"/>
        <v>-0.47399999999999665</v>
      </c>
      <c r="HW55" s="122">
        <f t="shared" si="42"/>
        <v>2.8040000000000065</v>
      </c>
      <c r="HX55" s="122">
        <f t="shared" si="42"/>
        <v>2.8040000000000065</v>
      </c>
      <c r="HY55" s="122">
        <f t="shared" si="42"/>
        <v>0.31200000000000117</v>
      </c>
      <c r="HZ55" s="122">
        <f t="shared" si="42"/>
        <v>-4.0420000000000016</v>
      </c>
      <c r="IA55" s="122" t="e">
        <f t="shared" si="42"/>
        <v>#DIV/0!</v>
      </c>
      <c r="IB55" s="122">
        <f t="shared" si="42"/>
        <v>-3.400000000000003</v>
      </c>
      <c r="IC55" s="122">
        <f t="shared" si="42"/>
        <v>2.6010000000000089</v>
      </c>
      <c r="ID55" s="122">
        <f t="shared" si="42"/>
        <v>-2.8020000000000156</v>
      </c>
      <c r="IE55" s="122">
        <f t="shared" si="42"/>
        <v>1.5740000000000087</v>
      </c>
      <c r="IF55" s="122">
        <f t="shared" si="42"/>
        <v>2.8589999999999893</v>
      </c>
      <c r="IG55" s="122">
        <f t="shared" si="42"/>
        <v>2.5940000000000074</v>
      </c>
      <c r="IH55" s="122">
        <f t="shared" si="42"/>
        <v>-2.8000000000000025</v>
      </c>
      <c r="II55" s="122">
        <f t="shared" si="42"/>
        <v>1.3079999999999981</v>
      </c>
      <c r="IJ55" s="122">
        <f t="shared" si="42"/>
        <v>1.5549999999999953</v>
      </c>
      <c r="IK55" s="122">
        <f t="shared" si="42"/>
        <v>-1.0780000000000012</v>
      </c>
      <c r="IL55" s="122">
        <f t="shared" si="42"/>
        <v>-0.9240000000000026</v>
      </c>
      <c r="IM55" s="122">
        <f t="shared" si="42"/>
        <v>0.92499999999999805</v>
      </c>
      <c r="IN55" s="122">
        <f t="shared" si="42"/>
        <v>3.5230000000000095</v>
      </c>
      <c r="IO55" s="122">
        <f t="shared" si="42"/>
        <v>13.37600000000001</v>
      </c>
      <c r="IP55" s="122" t="e">
        <f t="shared" si="42"/>
        <v>#DIV/0!</v>
      </c>
      <c r="IQ55" s="122" t="e">
        <f t="shared" si="42"/>
        <v>#DIV/0!</v>
      </c>
      <c r="IR55" s="122">
        <f t="shared" si="42"/>
        <v>1.8869999999999942</v>
      </c>
      <c r="IS55" s="122">
        <f t="shared" si="42"/>
        <v>-3.4860000000000002</v>
      </c>
      <c r="IT55" s="122">
        <f t="shared" si="42"/>
        <v>-0.12400000000000189</v>
      </c>
      <c r="IU55" s="122">
        <f t="shared" si="42"/>
        <v>3.9730000000000043</v>
      </c>
      <c r="IV55" s="122">
        <f t="shared" si="42"/>
        <v>-9.3289999999999988</v>
      </c>
      <c r="IW55" s="122">
        <f t="shared" si="42"/>
        <v>-9.3289999999999988</v>
      </c>
      <c r="IX55" s="122">
        <f t="shared" si="42"/>
        <v>0.97199999999999509</v>
      </c>
      <c r="IY55" s="122" t="e">
        <f t="shared" si="42"/>
        <v>#DIV/0!</v>
      </c>
      <c r="IZ55" s="122" t="e">
        <f t="shared" si="42"/>
        <v>#DIV/0!</v>
      </c>
      <c r="JA55" s="122">
        <f t="shared" si="42"/>
        <v>1.652000000000009</v>
      </c>
      <c r="JB55" s="122">
        <f t="shared" si="42"/>
        <v>2.0580000000000043</v>
      </c>
      <c r="JC55" s="122">
        <f t="shared" si="42"/>
        <v>4.7579999999999956</v>
      </c>
      <c r="JD55" s="122">
        <f t="shared" si="42"/>
        <v>4.1979999999999906</v>
      </c>
      <c r="JE55" s="122">
        <f t="shared" si="42"/>
        <v>1.8746144149199617</v>
      </c>
      <c r="JF55" s="122">
        <f t="shared" si="42"/>
        <v>1.8746144149199617</v>
      </c>
      <c r="JG55" s="122">
        <f t="shared" si="42"/>
        <v>1.8746144149199617</v>
      </c>
      <c r="JH55" s="122" t="e">
        <f t="shared" si="42"/>
        <v>#DIV/0!</v>
      </c>
    </row>
    <row r="56" spans="1:268" x14ac:dyDescent="0.25">
      <c r="A56" s="12">
        <v>1984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EW56" s="148"/>
      <c r="EX56" s="148"/>
      <c r="EY56" s="148"/>
      <c r="EZ56" s="148"/>
      <c r="FA56" s="148"/>
      <c r="FB56" s="148"/>
      <c r="FC56" s="148"/>
      <c r="FD56" s="148"/>
      <c r="FE56" s="148"/>
      <c r="FF56" s="148"/>
      <c r="FG56" s="148"/>
      <c r="FH56" s="148"/>
      <c r="FI56" s="148"/>
      <c r="FJ56" s="148"/>
      <c r="FK56" s="148"/>
      <c r="FL56" s="148"/>
      <c r="FM56" s="148"/>
      <c r="FN56" s="148"/>
      <c r="FO56" s="148"/>
      <c r="FP56" s="148"/>
      <c r="FQ56" s="148"/>
      <c r="FR56" s="148"/>
      <c r="FS56" s="148"/>
      <c r="FT56" s="148"/>
      <c r="FU56" s="148"/>
      <c r="FV56" s="148"/>
      <c r="FW56" s="148"/>
      <c r="FX56" s="148"/>
      <c r="FY56" s="148"/>
      <c r="FZ56" s="148"/>
      <c r="GA56" s="148"/>
      <c r="GB56" s="148"/>
      <c r="GC56" s="148"/>
      <c r="GD56" s="148"/>
      <c r="GE56" s="148"/>
      <c r="GF56" s="148"/>
      <c r="GG56" s="148"/>
      <c r="GH56" s="148"/>
      <c r="GI56" s="148"/>
      <c r="GJ56" s="148"/>
      <c r="GK56" s="148"/>
      <c r="GL56" s="148"/>
      <c r="GM56" s="148"/>
      <c r="GN56" s="148"/>
      <c r="GO56" s="148"/>
      <c r="GP56" s="148"/>
      <c r="GQ56" s="148"/>
      <c r="GR56" s="148"/>
      <c r="GS56" s="148"/>
      <c r="GT56" s="148"/>
      <c r="GU56" s="148"/>
      <c r="GV56" s="148"/>
      <c r="GW56" s="148"/>
      <c r="GX56" s="148"/>
      <c r="GY56" s="148"/>
      <c r="GZ56" s="148"/>
      <c r="HA56" s="148"/>
      <c r="HB56" s="148"/>
      <c r="HC56" s="148"/>
      <c r="HD56" s="148"/>
      <c r="HE56" s="148"/>
      <c r="HF56" s="148"/>
      <c r="HG56" s="148"/>
      <c r="HH56" s="148"/>
      <c r="HI56" s="148"/>
      <c r="HL56" s="148"/>
      <c r="HM56" s="148"/>
      <c r="HN56" s="148"/>
      <c r="HO56" s="148"/>
      <c r="HP56" s="148"/>
      <c r="HQ56" s="148"/>
      <c r="HT56" s="12">
        <f t="shared" si="44"/>
        <v>6</v>
      </c>
      <c r="HU56" s="122">
        <f t="shared" si="43"/>
        <v>2.0000000000000018</v>
      </c>
      <c r="HV56" s="122">
        <f t="shared" si="43"/>
        <v>6.3460000000000072</v>
      </c>
      <c r="HW56" s="122">
        <f t="shared" si="42"/>
        <v>0.33199999999999896</v>
      </c>
      <c r="HX56" s="122">
        <f t="shared" si="42"/>
        <v>0.33199999999999896</v>
      </c>
      <c r="HY56" s="122">
        <f t="shared" si="42"/>
        <v>2.4659999999999904</v>
      </c>
      <c r="HZ56" s="122">
        <f t="shared" si="42"/>
        <v>-0.20099999999999563</v>
      </c>
      <c r="IA56" s="122" t="e">
        <f t="shared" si="42"/>
        <v>#DIV/0!</v>
      </c>
      <c r="IB56" s="122">
        <f t="shared" si="42"/>
        <v>5.3069999999999951</v>
      </c>
      <c r="IC56" s="122">
        <f t="shared" si="42"/>
        <v>5.9080000000000021</v>
      </c>
      <c r="ID56" s="122">
        <f t="shared" si="42"/>
        <v>5.8859999999999912</v>
      </c>
      <c r="IE56" s="122">
        <f t="shared" si="42"/>
        <v>3.3509999999999929</v>
      </c>
      <c r="IF56" s="122">
        <f t="shared" si="42"/>
        <v>8.0279999999999916</v>
      </c>
      <c r="IG56" s="122">
        <f t="shared" si="42"/>
        <v>4.1719999999999979</v>
      </c>
      <c r="IH56" s="122">
        <f t="shared" si="42"/>
        <v>4.2000000000000037</v>
      </c>
      <c r="II56" s="122">
        <f t="shared" si="42"/>
        <v>1.6720000000000068</v>
      </c>
      <c r="IJ56" s="122">
        <f t="shared" si="42"/>
        <v>2.8259999999999952</v>
      </c>
      <c r="IK56" s="122">
        <f t="shared" si="42"/>
        <v>2.0070000000000032</v>
      </c>
      <c r="IL56" s="122">
        <f t="shared" si="42"/>
        <v>4.3460000000000054</v>
      </c>
      <c r="IM56" s="122">
        <f t="shared" si="42"/>
        <v>3.012999999999999</v>
      </c>
      <c r="IN56" s="122">
        <f t="shared" si="42"/>
        <v>4.502000000000006</v>
      </c>
      <c r="IO56" s="122">
        <f t="shared" si="42"/>
        <v>10.552000000000007</v>
      </c>
      <c r="IP56" s="122" t="e">
        <f t="shared" si="42"/>
        <v>#DIV/0!</v>
      </c>
      <c r="IQ56" s="122" t="e">
        <f t="shared" si="42"/>
        <v>#DIV/0!</v>
      </c>
      <c r="IR56" s="122">
        <f t="shared" si="42"/>
        <v>4.7299999999999898</v>
      </c>
      <c r="IS56" s="122">
        <f t="shared" si="42"/>
        <v>3.4110000000000085</v>
      </c>
      <c r="IT56" s="122">
        <f t="shared" si="42"/>
        <v>6.8580000000000085</v>
      </c>
      <c r="IU56" s="122">
        <f t="shared" si="42"/>
        <v>6.0519999999999907</v>
      </c>
      <c r="IV56" s="122">
        <f t="shared" si="42"/>
        <v>3.8010000000000099</v>
      </c>
      <c r="IW56" s="122">
        <f t="shared" si="42"/>
        <v>3.8010000000000099</v>
      </c>
      <c r="IX56" s="122">
        <f t="shared" si="42"/>
        <v>-1.0419999999999985</v>
      </c>
      <c r="IY56" s="122" t="e">
        <f t="shared" si="42"/>
        <v>#DIV/0!</v>
      </c>
      <c r="IZ56" s="122" t="e">
        <f t="shared" si="42"/>
        <v>#DIV/0!</v>
      </c>
      <c r="JA56" s="122">
        <f t="shared" si="42"/>
        <v>1.6979999999999995</v>
      </c>
      <c r="JB56" s="122">
        <f t="shared" si="42"/>
        <v>4.3469999999999898</v>
      </c>
      <c r="JC56" s="122">
        <f t="shared" si="42"/>
        <v>6.8230000000000013</v>
      </c>
      <c r="JD56" s="122">
        <f t="shared" si="42"/>
        <v>2.2410000000000041</v>
      </c>
      <c r="JE56" s="122">
        <f t="shared" si="42"/>
        <v>-7.3236792550679164</v>
      </c>
      <c r="JF56" s="122">
        <f t="shared" si="42"/>
        <v>-7.3236792550679164</v>
      </c>
      <c r="JG56" s="122">
        <f t="shared" si="42"/>
        <v>-7.3236792550679164</v>
      </c>
      <c r="JH56" s="122" t="e">
        <f t="shared" si="42"/>
        <v>#DIV/0!</v>
      </c>
    </row>
    <row r="57" spans="1:268" x14ac:dyDescent="0.25">
      <c r="A57" s="12">
        <v>1985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 t="e" cm="1">
        <f t="array" aca="1" ref="AE57" ca="1">+[3]!hp(AE12:AE47,100)</f>
        <v>#NAME?</v>
      </c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EW57" s="148"/>
      <c r="EX57" s="148"/>
      <c r="EY57" s="148"/>
      <c r="EZ57" s="148"/>
      <c r="FA57" s="148"/>
      <c r="FB57" s="148"/>
      <c r="FC57" s="148"/>
      <c r="FD57" s="148"/>
      <c r="FE57" s="148"/>
      <c r="FF57" s="148"/>
      <c r="FG57" s="148"/>
      <c r="FH57" s="148"/>
      <c r="FI57" s="148"/>
      <c r="FJ57" s="148"/>
      <c r="FK57" s="148"/>
      <c r="FL57" s="148"/>
      <c r="FM57" s="148"/>
      <c r="FN57" s="148"/>
      <c r="FO57" s="148"/>
      <c r="FP57" s="148"/>
      <c r="FQ57" s="148"/>
      <c r="FR57" s="148"/>
      <c r="FS57" s="148"/>
      <c r="FT57" s="148"/>
      <c r="FU57" s="148"/>
      <c r="FV57" s="148"/>
      <c r="FW57" s="148"/>
      <c r="FX57" s="148"/>
      <c r="FY57" s="148"/>
      <c r="FZ57" s="148"/>
      <c r="GA57" s="148"/>
      <c r="GB57" s="148"/>
      <c r="GC57" s="148"/>
      <c r="GD57" s="148"/>
      <c r="GE57" s="148"/>
      <c r="GF57" s="148"/>
      <c r="GG57" s="148"/>
      <c r="GH57" s="148"/>
      <c r="GI57" s="148"/>
      <c r="GJ57" s="148"/>
      <c r="GK57" s="148"/>
      <c r="GL57" s="148"/>
      <c r="GM57" s="148"/>
      <c r="GN57" s="148"/>
      <c r="GO57" s="148"/>
      <c r="GP57" s="148"/>
      <c r="GQ57" s="148"/>
      <c r="GR57" s="148"/>
      <c r="GS57" s="148"/>
      <c r="GT57" s="148"/>
      <c r="GU57" s="148"/>
      <c r="GV57" s="148"/>
      <c r="GW57" s="148"/>
      <c r="GX57" s="148"/>
      <c r="GY57" s="148"/>
      <c r="GZ57" s="148"/>
      <c r="HA57" s="148"/>
      <c r="HB57" s="148"/>
      <c r="HC57" s="148"/>
      <c r="HD57" s="148"/>
      <c r="HE57" s="148"/>
      <c r="HF57" s="148"/>
      <c r="HG57" s="148"/>
      <c r="HH57" s="148"/>
      <c r="HI57" s="148"/>
      <c r="HL57" s="148"/>
      <c r="HM57" s="148"/>
      <c r="HN57" s="148"/>
      <c r="HO57" s="148"/>
      <c r="HP57" s="148"/>
      <c r="HQ57" s="148"/>
      <c r="HT57" s="12">
        <f t="shared" si="44"/>
        <v>7</v>
      </c>
      <c r="HU57" s="122">
        <f t="shared" si="43"/>
        <v>-6.9509999999999961</v>
      </c>
      <c r="HV57" s="122">
        <f t="shared" si="43"/>
        <v>5.4559999999999942</v>
      </c>
      <c r="HW57" s="122">
        <f t="shared" si="42"/>
        <v>2.242999999999995</v>
      </c>
      <c r="HX57" s="122">
        <f t="shared" si="42"/>
        <v>2.242999999999995</v>
      </c>
      <c r="HY57" s="122">
        <f t="shared" si="42"/>
        <v>1.652000000000009</v>
      </c>
      <c r="HZ57" s="122">
        <f t="shared" si="42"/>
        <v>-1.6759999999999997</v>
      </c>
      <c r="IA57" s="122" t="e">
        <f t="shared" si="42"/>
        <v>#DIV/0!</v>
      </c>
      <c r="IB57" s="122">
        <f t="shared" si="42"/>
        <v>7.9010000000000025</v>
      </c>
      <c r="IC57" s="122">
        <f t="shared" si="42"/>
        <v>4.7369999999999912</v>
      </c>
      <c r="ID57" s="122">
        <f t="shared" si="42"/>
        <v>1.967999999999992</v>
      </c>
      <c r="IE57" s="122">
        <f t="shared" si="42"/>
        <v>3.1069999999999931</v>
      </c>
      <c r="IF57" s="122">
        <f t="shared" si="42"/>
        <v>0.72200000000000042</v>
      </c>
      <c r="IG57" s="122">
        <f t="shared" si="42"/>
        <v>4.0049999999999919</v>
      </c>
      <c r="IH57" s="122">
        <f t="shared" si="42"/>
        <v>4.4000000000000039</v>
      </c>
      <c r="II57" s="122">
        <f t="shared" si="42"/>
        <v>1.6059999999999963</v>
      </c>
      <c r="IJ57" s="122">
        <f t="shared" si="42"/>
        <v>2.191999999999994</v>
      </c>
      <c r="IK57" s="122">
        <f t="shared" si="42"/>
        <v>2.5130000000000097</v>
      </c>
      <c r="IL57" s="122">
        <f t="shared" si="42"/>
        <v>4.1879999999999917</v>
      </c>
      <c r="IM57" s="122">
        <f t="shared" si="42"/>
        <v>2.6210000000000067</v>
      </c>
      <c r="IN57" s="122">
        <f t="shared" si="42"/>
        <v>5.2329999999999988</v>
      </c>
      <c r="IO57" s="122">
        <f t="shared" si="42"/>
        <v>7.838999999999996</v>
      </c>
      <c r="IP57" s="122" t="e">
        <f t="shared" si="42"/>
        <v>#DIV/0!</v>
      </c>
      <c r="IQ57" s="122" t="e">
        <f t="shared" si="42"/>
        <v>#DIV/0!</v>
      </c>
      <c r="IR57" s="122">
        <f t="shared" si="42"/>
        <v>5.596000000000001</v>
      </c>
      <c r="IS57" s="122">
        <f t="shared" si="42"/>
        <v>2.18799999999999</v>
      </c>
      <c r="IT57" s="122">
        <f t="shared" si="42"/>
        <v>1.2129999999999974</v>
      </c>
      <c r="IU57" s="122">
        <f t="shared" si="42"/>
        <v>5.5530000000000079</v>
      </c>
      <c r="IV57" s="122">
        <f t="shared" si="42"/>
        <v>2.0890000000000075</v>
      </c>
      <c r="IW57" s="122">
        <f t="shared" si="42"/>
        <v>2.0890000000000075</v>
      </c>
      <c r="IX57" s="122">
        <f t="shared" si="42"/>
        <v>1.635999999999993</v>
      </c>
      <c r="IY57" s="122" t="e">
        <f t="shared" si="42"/>
        <v>#DIV/0!</v>
      </c>
      <c r="IZ57" s="122" t="e">
        <f t="shared" si="42"/>
        <v>#DIV/0!</v>
      </c>
      <c r="JA57" s="122">
        <f t="shared" si="42"/>
        <v>2.3619999999999974</v>
      </c>
      <c r="JB57" s="122">
        <f t="shared" si="42"/>
        <v>2.3260000000000058</v>
      </c>
      <c r="JC57" s="122">
        <f t="shared" si="42"/>
        <v>4.2580000000000062</v>
      </c>
      <c r="JD57" s="122">
        <f t="shared" si="42"/>
        <v>4.1250000000000009</v>
      </c>
      <c r="JE57" s="122">
        <f t="shared" si="42"/>
        <v>-7.3066183330936729</v>
      </c>
      <c r="JF57" s="122">
        <f t="shared" si="42"/>
        <v>-7.3066183330936729</v>
      </c>
      <c r="JG57" s="122">
        <f t="shared" si="42"/>
        <v>-7.3066183330936729</v>
      </c>
      <c r="JH57" s="122" t="e">
        <f t="shared" si="42"/>
        <v>#DIV/0!</v>
      </c>
    </row>
    <row r="58" spans="1:268" x14ac:dyDescent="0.25">
      <c r="A58" s="12">
        <v>1986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 t="e" cm="1">
        <f t="array" aca="1" ref="AH58" ca="1">+[3]!hp(AH13:AH47,100)</f>
        <v>#NAME?</v>
      </c>
      <c r="AI58" s="135"/>
      <c r="AJ58" s="135"/>
      <c r="AK58" s="135"/>
      <c r="AL58" s="135"/>
      <c r="AM58" s="135"/>
      <c r="AN58" s="135"/>
      <c r="AO58" s="135"/>
      <c r="EW58" s="148"/>
      <c r="EX58" s="148"/>
      <c r="EY58" s="148"/>
      <c r="EZ58" s="148"/>
      <c r="FA58" s="148"/>
      <c r="FB58" s="148"/>
      <c r="FC58" s="148"/>
      <c r="FD58" s="148"/>
      <c r="FE58" s="148"/>
      <c r="FF58" s="148"/>
      <c r="FG58" s="148"/>
      <c r="FH58" s="148"/>
      <c r="FI58" s="148"/>
      <c r="FJ58" s="148"/>
      <c r="FK58" s="148"/>
      <c r="FL58" s="148"/>
      <c r="FM58" s="148"/>
      <c r="FN58" s="148"/>
      <c r="FO58" s="148"/>
      <c r="FP58" s="148"/>
      <c r="FQ58" s="148"/>
      <c r="FR58" s="148"/>
      <c r="FS58" s="148"/>
      <c r="FT58" s="148"/>
      <c r="FU58" s="148"/>
      <c r="FV58" s="148"/>
      <c r="FW58" s="148"/>
      <c r="FX58" s="148"/>
      <c r="FY58" s="148"/>
      <c r="FZ58" s="148"/>
      <c r="GA58" s="148"/>
      <c r="GB58" s="148"/>
      <c r="GC58" s="148"/>
      <c r="GD58" s="148"/>
      <c r="GE58" s="148"/>
      <c r="GF58" s="148"/>
      <c r="GG58" s="148"/>
      <c r="GH58" s="148"/>
      <c r="GI58" s="148"/>
      <c r="GJ58" s="148"/>
      <c r="GK58" s="148"/>
      <c r="GL58" s="148"/>
      <c r="GM58" s="148"/>
      <c r="GN58" s="148"/>
      <c r="GO58" s="148"/>
      <c r="GP58" s="148"/>
      <c r="GQ58" s="148"/>
      <c r="GR58" s="148"/>
      <c r="GS58" s="148"/>
      <c r="GT58" s="148"/>
      <c r="GU58" s="148"/>
      <c r="GV58" s="148"/>
      <c r="GW58" s="148"/>
      <c r="GX58" s="148"/>
      <c r="GY58" s="148"/>
      <c r="GZ58" s="148"/>
      <c r="HA58" s="148"/>
      <c r="HB58" s="148"/>
      <c r="HC58" s="148"/>
      <c r="HD58" s="148"/>
      <c r="HE58" s="148"/>
      <c r="HF58" s="148"/>
      <c r="HG58" s="148"/>
      <c r="HH58" s="148"/>
      <c r="HI58" s="148"/>
      <c r="HL58" s="148"/>
      <c r="HM58" s="148"/>
      <c r="HN58" s="148"/>
      <c r="HO58" s="148"/>
      <c r="HP58" s="148"/>
      <c r="HQ58" s="148"/>
      <c r="HT58" s="12">
        <f t="shared" si="44"/>
        <v>8</v>
      </c>
      <c r="HU58" s="122">
        <f t="shared" si="43"/>
        <v>7.1460000000000079</v>
      </c>
      <c r="HV58" s="122">
        <f t="shared" si="43"/>
        <v>2.4480000000000057</v>
      </c>
      <c r="HW58" s="122">
        <f t="shared" si="42"/>
        <v>2.3409999999999931</v>
      </c>
      <c r="HX58" s="122">
        <f t="shared" si="42"/>
        <v>2.3409999999999931</v>
      </c>
      <c r="HY58" s="122">
        <f t="shared" si="42"/>
        <v>1.8229999999999968</v>
      </c>
      <c r="HZ58" s="122">
        <f t="shared" si="42"/>
        <v>-2.5740000000000096</v>
      </c>
      <c r="IA58" s="122" t="e">
        <f t="shared" si="42"/>
        <v>#DIV/0!</v>
      </c>
      <c r="IB58" s="122">
        <f t="shared" si="42"/>
        <v>7.5439999999999952</v>
      </c>
      <c r="IC58" s="122">
        <f t="shared" si="42"/>
        <v>2.1449999999999969</v>
      </c>
      <c r="ID58" s="122">
        <f t="shared" si="42"/>
        <v>5.596000000000001</v>
      </c>
      <c r="IE58" s="122">
        <f t="shared" si="42"/>
        <v>5.8240000000000069</v>
      </c>
      <c r="IF58" s="122">
        <f t="shared" si="42"/>
        <v>5.5360000000000076</v>
      </c>
      <c r="IG58" s="122">
        <f t="shared" si="42"/>
        <v>4.8999999999999932</v>
      </c>
      <c r="IH58" s="122">
        <f t="shared" si="42"/>
        <v>3.0939999999999968</v>
      </c>
      <c r="II58" s="122">
        <f t="shared" si="42"/>
        <v>2.2540000000000004</v>
      </c>
      <c r="IJ58" s="122">
        <f t="shared" si="42"/>
        <v>2.4170000000000025</v>
      </c>
      <c r="IK58" s="122">
        <f t="shared" si="42"/>
        <v>0.51499999999999879</v>
      </c>
      <c r="IL58" s="122">
        <f t="shared" si="42"/>
        <v>0.72300000000000697</v>
      </c>
      <c r="IM58" s="122">
        <f t="shared" si="42"/>
        <v>2.7099999999999902</v>
      </c>
      <c r="IN58" s="122">
        <f t="shared" si="42"/>
        <v>3.3269999999999911</v>
      </c>
      <c r="IO58" s="122">
        <f t="shared" si="42"/>
        <v>11.326999999999998</v>
      </c>
      <c r="IP58" s="122" t="e">
        <f t="shared" si="42"/>
        <v>#DIV/0!</v>
      </c>
      <c r="IQ58" s="122" t="e">
        <f t="shared" si="42"/>
        <v>#DIV/0!</v>
      </c>
      <c r="IR58" s="122">
        <f t="shared" si="42"/>
        <v>9.9830000000000076</v>
      </c>
      <c r="IS58" s="122">
        <f t="shared" si="42"/>
        <v>-3.0789999999999984</v>
      </c>
      <c r="IT58" s="122">
        <f t="shared" si="42"/>
        <v>1.8100000000000005</v>
      </c>
      <c r="IU58" s="122">
        <f t="shared" si="42"/>
        <v>4.04199999999999</v>
      </c>
      <c r="IV58" s="122">
        <f t="shared" si="42"/>
        <v>12.105999999999995</v>
      </c>
      <c r="IW58" s="122">
        <f t="shared" si="42"/>
        <v>12.105999999999995</v>
      </c>
      <c r="IX58" s="122">
        <f t="shared" si="42"/>
        <v>3.3199999999999896</v>
      </c>
      <c r="IY58" s="122" t="e">
        <f t="shared" si="42"/>
        <v>#DIV/0!</v>
      </c>
      <c r="IZ58" s="122" t="e">
        <f t="shared" si="42"/>
        <v>#DIV/0!</v>
      </c>
      <c r="JA58" s="122">
        <f t="shared" si="42"/>
        <v>3.4319999999999906</v>
      </c>
      <c r="JB58" s="122">
        <f t="shared" si="42"/>
        <v>2.9709999999999903</v>
      </c>
      <c r="JC58" s="122">
        <f t="shared" si="42"/>
        <v>6.9409999999999972</v>
      </c>
      <c r="JD58" s="122">
        <f t="shared" si="42"/>
        <v>3.1549999999999967</v>
      </c>
      <c r="JE58" s="122">
        <f t="shared" si="42"/>
        <v>3.4167941993724193</v>
      </c>
      <c r="JF58" s="122">
        <f t="shared" si="42"/>
        <v>3.4167941993724193</v>
      </c>
      <c r="JG58" s="122">
        <f t="shared" si="42"/>
        <v>3.4167941993724193</v>
      </c>
      <c r="JH58" s="122" t="e">
        <f t="shared" si="42"/>
        <v>#DIV/0!</v>
      </c>
    </row>
    <row r="59" spans="1:268" x14ac:dyDescent="0.25">
      <c r="A59" s="12">
        <v>1987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 t="e" cm="1">
        <f t="array" aca="1" ref="R59" ca="1">+[3]!hp(R14:R47,100)</f>
        <v>#NAME?</v>
      </c>
      <c r="S59" s="135"/>
      <c r="T59" s="135"/>
      <c r="U59" s="135"/>
      <c r="V59" s="135"/>
      <c r="W59" s="135"/>
      <c r="X59" s="135"/>
      <c r="Y59" s="135"/>
      <c r="Z59" s="135"/>
      <c r="AA59" s="135" t="e" cm="1">
        <f t="array" aca="1" ref="AA59" ca="1">+[3]!hp(AA14:AA47,100)</f>
        <v>#NAME?</v>
      </c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EW59" s="148"/>
      <c r="EX59" s="148"/>
      <c r="EY59" s="148"/>
      <c r="EZ59" s="148"/>
      <c r="FA59" s="148"/>
      <c r="FB59" s="148"/>
      <c r="FC59" s="148"/>
      <c r="FD59" s="148"/>
      <c r="FE59" s="148"/>
      <c r="FF59" s="148"/>
      <c r="FG59" s="148"/>
      <c r="FH59" s="148"/>
      <c r="FI59" s="148"/>
      <c r="FJ59" s="148"/>
      <c r="FK59" s="148"/>
      <c r="FL59" s="148"/>
      <c r="FM59" s="148"/>
      <c r="FN59" s="148"/>
      <c r="FO59" s="148"/>
      <c r="FP59" s="148"/>
      <c r="FQ59" s="148"/>
      <c r="FR59" s="148"/>
      <c r="FS59" s="148"/>
      <c r="FT59" s="148"/>
      <c r="FU59" s="148"/>
      <c r="FV59" s="148"/>
      <c r="FW59" s="148"/>
      <c r="FX59" s="148"/>
      <c r="FY59" s="148"/>
      <c r="FZ59" s="148"/>
      <c r="GA59" s="148"/>
      <c r="GB59" s="148"/>
      <c r="GC59" s="148"/>
      <c r="GD59" s="148"/>
      <c r="GE59" s="148"/>
      <c r="GF59" s="148"/>
      <c r="GG59" s="148"/>
      <c r="GH59" s="148"/>
      <c r="GI59" s="148"/>
      <c r="GJ59" s="148"/>
      <c r="GK59" s="148"/>
      <c r="GL59" s="148"/>
      <c r="GM59" s="148"/>
      <c r="GN59" s="148"/>
      <c r="GO59" s="148"/>
      <c r="GP59" s="148"/>
      <c r="GQ59" s="148"/>
      <c r="GR59" s="148"/>
      <c r="GS59" s="148"/>
      <c r="GT59" s="148"/>
      <c r="GU59" s="148"/>
      <c r="GV59" s="148"/>
      <c r="GW59" s="148"/>
      <c r="GX59" s="148"/>
      <c r="GY59" s="148"/>
      <c r="GZ59" s="148"/>
      <c r="HA59" s="148"/>
      <c r="HB59" s="148"/>
      <c r="HC59" s="148"/>
      <c r="HD59" s="148"/>
      <c r="HE59" s="148"/>
      <c r="HF59" s="148"/>
      <c r="HG59" s="148"/>
      <c r="HH59" s="148"/>
      <c r="HI59" s="148"/>
      <c r="HL59" s="148"/>
      <c r="HM59" s="148"/>
      <c r="HN59" s="148"/>
      <c r="HO59" s="148"/>
      <c r="HP59" s="148"/>
      <c r="HQ59" s="148"/>
      <c r="HT59" s="12">
        <f t="shared" si="44"/>
        <v>9</v>
      </c>
      <c r="HU59" s="122">
        <f t="shared" si="43"/>
        <v>2.5290000000000035</v>
      </c>
      <c r="HV59" s="122">
        <f t="shared" si="43"/>
        <v>4.8929999999999918</v>
      </c>
      <c r="HW59" s="122">
        <f t="shared" si="42"/>
        <v>1.6809999999999992</v>
      </c>
      <c r="HX59" s="122">
        <f t="shared" si="42"/>
        <v>1.6809999999999992</v>
      </c>
      <c r="HY59" s="122">
        <f t="shared" si="42"/>
        <v>2.3069999999999924</v>
      </c>
      <c r="HZ59" s="122">
        <f t="shared" si="42"/>
        <v>2.462999999999993</v>
      </c>
      <c r="IA59" s="122" t="e">
        <f t="shared" si="42"/>
        <v>#DIV/0!</v>
      </c>
      <c r="IB59" s="122">
        <f t="shared" si="42"/>
        <v>3.6010000000000097</v>
      </c>
      <c r="IC59" s="122">
        <f t="shared" si="42"/>
        <v>4.0729999999999933</v>
      </c>
      <c r="ID59" s="122">
        <f t="shared" si="42"/>
        <v>6.5809999999999924</v>
      </c>
      <c r="IE59" s="122">
        <f t="shared" si="42"/>
        <v>5.3690000000000015</v>
      </c>
      <c r="IF59" s="122">
        <f t="shared" si="42"/>
        <v>4.764999999999997</v>
      </c>
      <c r="IG59" s="122">
        <f t="shared" si="42"/>
        <v>0.25399999999999867</v>
      </c>
      <c r="IH59" s="122">
        <f t="shared" si="42"/>
        <v>-5.9719999999999995</v>
      </c>
      <c r="II59" s="122">
        <f t="shared" si="42"/>
        <v>2.6229999999999976</v>
      </c>
      <c r="IJ59" s="122">
        <f t="shared" si="42"/>
        <v>1.4690000000000092</v>
      </c>
      <c r="IK59" s="122">
        <f t="shared" si="42"/>
        <v>-2.2569999999999979</v>
      </c>
      <c r="IL59" s="122">
        <f t="shared" si="42"/>
        <v>6.0310000000000086</v>
      </c>
      <c r="IM59" s="122">
        <f t="shared" si="42"/>
        <v>3.0669999999999975</v>
      </c>
      <c r="IN59" s="122">
        <f t="shared" si="42"/>
        <v>4.7309999999999963</v>
      </c>
      <c r="IO59" s="122">
        <f t="shared" si="42"/>
        <v>12.724000000000002</v>
      </c>
      <c r="IP59" s="122" t="e">
        <f t="shared" si="42"/>
        <v>#DIV/0!</v>
      </c>
      <c r="IQ59" s="122" t="e">
        <f t="shared" si="42"/>
        <v>#DIV/0!</v>
      </c>
      <c r="IR59" s="122">
        <f t="shared" si="42"/>
        <v>3.9509999999999934</v>
      </c>
      <c r="IS59" s="122">
        <f t="shared" si="42"/>
        <v>1.7220000000000013</v>
      </c>
      <c r="IT59" s="122">
        <f t="shared" si="42"/>
        <v>2.4359999999999937</v>
      </c>
      <c r="IU59" s="122">
        <f t="shared" si="42"/>
        <v>1.7530000000000046</v>
      </c>
      <c r="IV59" s="122">
        <f t="shared" si="42"/>
        <v>7.7380000000000004</v>
      </c>
      <c r="IW59" s="122">
        <f t="shared" si="42"/>
        <v>7.7380000000000004</v>
      </c>
      <c r="IX59" s="122">
        <f t="shared" si="42"/>
        <v>7.6319999999999943</v>
      </c>
      <c r="IY59" s="122" t="e">
        <f t="shared" si="42"/>
        <v>#DIV/0!</v>
      </c>
      <c r="IZ59" s="122" t="e">
        <f t="shared" si="42"/>
        <v>#DIV/0!</v>
      </c>
      <c r="JA59" s="122">
        <f t="shared" si="42"/>
        <v>5.7090000000000085</v>
      </c>
      <c r="JB59" s="122">
        <f t="shared" si="42"/>
        <v>3.3020000000000049</v>
      </c>
      <c r="JC59" s="122">
        <f t="shared" si="42"/>
        <v>10.027000000000008</v>
      </c>
      <c r="JD59" s="122">
        <f t="shared" si="42"/>
        <v>5.3960000000000008</v>
      </c>
      <c r="JE59" s="122">
        <f t="shared" si="42"/>
        <v>4.311623349727034</v>
      </c>
      <c r="JF59" s="122">
        <f t="shared" si="42"/>
        <v>4.311623349727034</v>
      </c>
      <c r="JG59" s="122">
        <f t="shared" si="42"/>
        <v>4.311623349727034</v>
      </c>
      <c r="JH59" s="122" t="e">
        <f t="shared" si="42"/>
        <v>#DIV/0!</v>
      </c>
    </row>
    <row r="60" spans="1:268" x14ac:dyDescent="0.25">
      <c r="A60" s="12">
        <v>1988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 t="e" cm="1">
        <f t="array" aca="1" ref="AD60" ca="1">+[3]!hp(AD15:AD47,100)</f>
        <v>#NAME?</v>
      </c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EW60" s="148"/>
      <c r="EX60" s="148"/>
      <c r="EY60" s="148"/>
      <c r="EZ60" s="148"/>
      <c r="FA60" s="148"/>
      <c r="FB60" s="148"/>
      <c r="FC60" s="148"/>
      <c r="FD60" s="148"/>
      <c r="FE60" s="148"/>
      <c r="FF60" s="148"/>
      <c r="FG60" s="148"/>
      <c r="FH60" s="148"/>
      <c r="FI60" s="148"/>
      <c r="FJ60" s="148"/>
      <c r="FK60" s="148"/>
      <c r="FL60" s="148"/>
      <c r="FM60" s="148"/>
      <c r="FN60" s="148"/>
      <c r="FO60" s="148"/>
      <c r="FP60" s="148"/>
      <c r="FQ60" s="148"/>
      <c r="FR60" s="148"/>
      <c r="FS60" s="148"/>
      <c r="FT60" s="148"/>
      <c r="FU60" s="148"/>
      <c r="FV60" s="148"/>
      <c r="FW60" s="148"/>
      <c r="FX60" s="148"/>
      <c r="FY60" s="148"/>
      <c r="FZ60" s="148"/>
      <c r="GA60" s="148"/>
      <c r="GB60" s="148"/>
      <c r="GC60" s="148"/>
      <c r="GD60" s="148"/>
      <c r="GE60" s="148"/>
      <c r="GF60" s="148"/>
      <c r="GG60" s="148"/>
      <c r="GH60" s="148"/>
      <c r="GI60" s="148"/>
      <c r="GJ60" s="148"/>
      <c r="GK60" s="148"/>
      <c r="GL60" s="148"/>
      <c r="GM60" s="148"/>
      <c r="GN60" s="148"/>
      <c r="GO60" s="148"/>
      <c r="GP60" s="148"/>
      <c r="GQ60" s="148"/>
      <c r="GR60" s="148"/>
      <c r="GS60" s="148"/>
      <c r="GT60" s="148"/>
      <c r="GU60" s="148"/>
      <c r="GV60" s="148"/>
      <c r="GW60" s="148"/>
      <c r="GX60" s="148"/>
      <c r="GY60" s="148"/>
      <c r="GZ60" s="148"/>
      <c r="HA60" s="148"/>
      <c r="HB60" s="148"/>
      <c r="HC60" s="148"/>
      <c r="HD60" s="148"/>
      <c r="HE60" s="148"/>
      <c r="HF60" s="148"/>
      <c r="HG60" s="148"/>
      <c r="HH60" s="148"/>
      <c r="HI60" s="148"/>
      <c r="HL60" s="148"/>
      <c r="HM60" s="148"/>
      <c r="HN60" s="148"/>
      <c r="HO60" s="148"/>
      <c r="HP60" s="148"/>
      <c r="HQ60" s="148"/>
      <c r="HT60" s="12">
        <f t="shared" si="44"/>
        <v>10</v>
      </c>
      <c r="HU60" s="122">
        <f t="shared" si="43"/>
        <v>-1.9569999999999976</v>
      </c>
      <c r="HV60" s="122">
        <f t="shared" si="43"/>
        <v>4.2530000000000179</v>
      </c>
      <c r="HW60" s="122">
        <f t="shared" si="42"/>
        <v>0.96099999999998964</v>
      </c>
      <c r="HX60" s="122">
        <f t="shared" si="42"/>
        <v>0.96099999999998964</v>
      </c>
      <c r="HY60" s="122">
        <f t="shared" si="42"/>
        <v>4.7230000000000105</v>
      </c>
      <c r="HZ60" s="122">
        <f t="shared" ref="HZ60:JH70" si="45">+HLOOKUP(HZ$51,$HU$6:$KM$48,$HT60)</f>
        <v>2.9099999999999904</v>
      </c>
      <c r="IA60" s="122" t="e">
        <f t="shared" si="45"/>
        <v>#DIV/0!</v>
      </c>
      <c r="IB60" s="122">
        <f t="shared" si="45"/>
        <v>0.26399999999999757</v>
      </c>
      <c r="IC60" s="122">
        <f t="shared" si="45"/>
        <v>4.4100000000000028</v>
      </c>
      <c r="ID60" s="122">
        <f t="shared" si="45"/>
        <v>7.2880000000000056</v>
      </c>
      <c r="IE60" s="122">
        <f t="shared" si="45"/>
        <v>4.0640000000000009</v>
      </c>
      <c r="IF60" s="122">
        <f t="shared" si="45"/>
        <v>3.4319999999999906</v>
      </c>
      <c r="IG60" s="122">
        <f t="shared" si="45"/>
        <v>-7.9999999999968985E-3</v>
      </c>
      <c r="IH60" s="122">
        <f t="shared" si="45"/>
        <v>10.485999999999995</v>
      </c>
      <c r="II60" s="122">
        <f t="shared" si="45"/>
        <v>4.5619999999999994</v>
      </c>
      <c r="IJ60" s="122">
        <f t="shared" si="45"/>
        <v>3.736000000000006</v>
      </c>
      <c r="IK60" s="122">
        <f t="shared" si="45"/>
        <v>4.2880000000000029</v>
      </c>
      <c r="IL60" s="122">
        <f t="shared" si="45"/>
        <v>4.610000000000003</v>
      </c>
      <c r="IM60" s="122">
        <f t="shared" si="45"/>
        <v>4.0289999999999937</v>
      </c>
      <c r="IN60" s="122">
        <f t="shared" si="45"/>
        <v>6.7849999999999966</v>
      </c>
      <c r="IO60" s="122">
        <f t="shared" si="45"/>
        <v>11.988</v>
      </c>
      <c r="IP60" s="122" t="e">
        <f t="shared" si="45"/>
        <v>#DIV/0!</v>
      </c>
      <c r="IQ60" s="122" t="e">
        <f t="shared" si="45"/>
        <v>#DIV/0!</v>
      </c>
      <c r="IR60" s="122">
        <f t="shared" si="45"/>
        <v>8.4640000000000057</v>
      </c>
      <c r="IS60" s="122">
        <f t="shared" si="45"/>
        <v>1.2829999999999897</v>
      </c>
      <c r="IT60" s="122">
        <f t="shared" si="45"/>
        <v>0.55499999999999439</v>
      </c>
      <c r="IU60" s="122">
        <f t="shared" si="45"/>
        <v>-0.25500000000000522</v>
      </c>
      <c r="IV60" s="122">
        <f t="shared" si="45"/>
        <v>-9.421999999999997</v>
      </c>
      <c r="IW60" s="122">
        <f t="shared" si="45"/>
        <v>-9.421999999999997</v>
      </c>
      <c r="IX60" s="122">
        <f t="shared" si="45"/>
        <v>5.3399999999999892</v>
      </c>
      <c r="IY60" s="122" t="e">
        <f t="shared" si="45"/>
        <v>#DIV/0!</v>
      </c>
      <c r="IZ60" s="122" t="e">
        <f t="shared" si="45"/>
        <v>#DIV/0!</v>
      </c>
      <c r="JA60" s="122">
        <f t="shared" si="45"/>
        <v>5.2850000000000064</v>
      </c>
      <c r="JB60" s="122">
        <f t="shared" si="45"/>
        <v>2.4680000000000035</v>
      </c>
      <c r="JC60" s="122">
        <f t="shared" si="45"/>
        <v>2.1209999999999951</v>
      </c>
      <c r="JD60" s="122">
        <f t="shared" si="45"/>
        <v>5.6019999999999959</v>
      </c>
      <c r="JE60" s="122">
        <f t="shared" si="45"/>
        <v>6.7525474275346165</v>
      </c>
      <c r="JF60" s="122">
        <f t="shared" si="45"/>
        <v>6.7525474275346165</v>
      </c>
      <c r="JG60" s="122">
        <f t="shared" si="45"/>
        <v>6.7525474275346165</v>
      </c>
      <c r="JH60" s="122" t="e">
        <f t="shared" si="45"/>
        <v>#DIV/0!</v>
      </c>
    </row>
    <row r="61" spans="1:268" x14ac:dyDescent="0.25">
      <c r="A61" s="12">
        <v>1989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 t="e" cm="1">
        <f t="array" aca="1" ref="L61" ca="1">+[3]!hp(L16:L47,100)</f>
        <v>#NAME?</v>
      </c>
      <c r="M61" s="135"/>
      <c r="N61" s="135"/>
      <c r="O61" s="135"/>
      <c r="P61" s="135"/>
      <c r="Q61" s="135"/>
      <c r="R61" s="135"/>
      <c r="S61" s="135"/>
      <c r="T61" s="135"/>
      <c r="U61" s="135" t="e" cm="1">
        <f t="array" aca="1" ref="U61" ca="1">+[3]!hp(U16:U47,100)</f>
        <v>#NAME?</v>
      </c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EW61" s="148"/>
      <c r="EX61" s="148"/>
      <c r="EY61" s="148"/>
      <c r="EZ61" s="148"/>
      <c r="FA61" s="148"/>
      <c r="FB61" s="148"/>
      <c r="FC61" s="148"/>
      <c r="FD61" s="148"/>
      <c r="FE61" s="148"/>
      <c r="FF61" s="148"/>
      <c r="FG61" s="148"/>
      <c r="FH61" s="148"/>
      <c r="FI61" s="148"/>
      <c r="FJ61" s="148"/>
      <c r="FK61" s="148"/>
      <c r="FL61" s="148"/>
      <c r="FM61" s="148"/>
      <c r="FN61" s="148"/>
      <c r="FO61" s="148"/>
      <c r="FP61" s="148"/>
      <c r="FQ61" s="148"/>
      <c r="FR61" s="148"/>
      <c r="FS61" s="148"/>
      <c r="FT61" s="148"/>
      <c r="FU61" s="148"/>
      <c r="FV61" s="148"/>
      <c r="FW61" s="148"/>
      <c r="FX61" s="148"/>
      <c r="FY61" s="148"/>
      <c r="FZ61" s="148"/>
      <c r="GA61" s="148"/>
      <c r="GB61" s="148"/>
      <c r="GC61" s="148"/>
      <c r="GD61" s="148"/>
      <c r="GE61" s="148"/>
      <c r="GF61" s="148"/>
      <c r="GG61" s="148"/>
      <c r="GH61" s="148"/>
      <c r="GI61" s="148"/>
      <c r="GJ61" s="148"/>
      <c r="GK61" s="148"/>
      <c r="GL61" s="148"/>
      <c r="GM61" s="148"/>
      <c r="GN61" s="148"/>
      <c r="GO61" s="148"/>
      <c r="GP61" s="148"/>
      <c r="GQ61" s="148"/>
      <c r="GR61" s="148"/>
      <c r="GS61" s="148"/>
      <c r="GT61" s="148"/>
      <c r="GU61" s="148"/>
      <c r="GV61" s="148"/>
      <c r="GW61" s="148"/>
      <c r="GX61" s="148"/>
      <c r="GY61" s="148"/>
      <c r="GZ61" s="148"/>
      <c r="HA61" s="148"/>
      <c r="HB61" s="148"/>
      <c r="HC61" s="148"/>
      <c r="HD61" s="148"/>
      <c r="HE61" s="148"/>
      <c r="HF61" s="148"/>
      <c r="HG61" s="148"/>
      <c r="HH61" s="148"/>
      <c r="HI61" s="148"/>
      <c r="HL61" s="148"/>
      <c r="HM61" s="148"/>
      <c r="HN61" s="148"/>
      <c r="HO61" s="148"/>
      <c r="HP61" s="148"/>
      <c r="HQ61" s="148"/>
      <c r="HT61" s="12">
        <f t="shared" si="44"/>
        <v>11</v>
      </c>
      <c r="HU61" s="122">
        <f t="shared" si="43"/>
        <v>-7.0069999999999961</v>
      </c>
      <c r="HV61" s="122">
        <f t="shared" si="43"/>
        <v>4.6340000000000048</v>
      </c>
      <c r="HW61" s="122">
        <f t="shared" si="43"/>
        <v>3.886999999999996</v>
      </c>
      <c r="HX61" s="122">
        <f t="shared" si="43"/>
        <v>3.886999999999996</v>
      </c>
      <c r="HY61" s="122">
        <f t="shared" si="43"/>
        <v>3.4689999999999888</v>
      </c>
      <c r="HZ61" s="122">
        <f t="shared" si="43"/>
        <v>3.7900000000000045</v>
      </c>
      <c r="IA61" s="122" t="e">
        <f t="shared" si="43"/>
        <v>#DIV/0!</v>
      </c>
      <c r="IB61" s="122">
        <f t="shared" si="43"/>
        <v>3.2000000000000028</v>
      </c>
      <c r="IC61" s="122">
        <f t="shared" si="43"/>
        <v>2.3169999999999913</v>
      </c>
      <c r="ID61" s="122">
        <f t="shared" si="43"/>
        <v>10.604999999999976</v>
      </c>
      <c r="IE61" s="122">
        <f t="shared" si="43"/>
        <v>3.4140000000000059</v>
      </c>
      <c r="IF61" s="122">
        <f t="shared" si="43"/>
        <v>5.6659999999999933</v>
      </c>
      <c r="IG61" s="122">
        <f t="shared" si="43"/>
        <v>0.64200000000000923</v>
      </c>
      <c r="IH61" s="122">
        <f t="shared" si="43"/>
        <v>0.28500000000000192</v>
      </c>
      <c r="II61" s="122">
        <f t="shared" si="43"/>
        <v>4.4710000000000027</v>
      </c>
      <c r="IJ61" s="122">
        <f t="shared" si="43"/>
        <v>3.9130000000000109</v>
      </c>
      <c r="IK61" s="122">
        <f t="shared" si="45"/>
        <v>3.7989999999999968</v>
      </c>
      <c r="IL61" s="122">
        <f t="shared" si="45"/>
        <v>4.3260000000000076</v>
      </c>
      <c r="IM61" s="122">
        <f t="shared" si="45"/>
        <v>3.2520000000000104</v>
      </c>
      <c r="IN61" s="122">
        <f t="shared" si="45"/>
        <v>4.8580000000000068</v>
      </c>
      <c r="IO61" s="122">
        <f t="shared" si="45"/>
        <v>7.072999999999996</v>
      </c>
      <c r="IP61" s="122" t="e">
        <f t="shared" si="45"/>
        <v>#DIV/0!</v>
      </c>
      <c r="IQ61" s="122" t="e">
        <f t="shared" si="45"/>
        <v>#DIV/0!</v>
      </c>
      <c r="IR61" s="122">
        <f t="shared" si="45"/>
        <v>9.7979999999999947</v>
      </c>
      <c r="IS61" s="122">
        <f t="shared" si="45"/>
        <v>4.1060000000000096</v>
      </c>
      <c r="IT61" s="122">
        <f t="shared" si="45"/>
        <v>0.42800000000000615</v>
      </c>
      <c r="IU61" s="122">
        <f t="shared" si="45"/>
        <v>1.0380000000000056</v>
      </c>
      <c r="IV61" s="122">
        <f t="shared" si="45"/>
        <v>-13.422000000000001</v>
      </c>
      <c r="IW61" s="122">
        <f t="shared" si="45"/>
        <v>-13.422000000000001</v>
      </c>
      <c r="IX61" s="122">
        <f t="shared" si="45"/>
        <v>6.6489999999999938</v>
      </c>
      <c r="IY61" s="122" t="e">
        <f t="shared" si="45"/>
        <v>#DIV/0!</v>
      </c>
      <c r="IZ61" s="122" t="e">
        <f t="shared" si="45"/>
        <v>#DIV/0!</v>
      </c>
      <c r="JA61" s="122">
        <f t="shared" si="45"/>
        <v>5.0040000000000084</v>
      </c>
      <c r="JB61" s="122">
        <f t="shared" si="45"/>
        <v>2.6580000000000048</v>
      </c>
      <c r="JC61" s="122">
        <f t="shared" si="45"/>
        <v>0.25299999999999212</v>
      </c>
      <c r="JD61" s="122">
        <f t="shared" si="45"/>
        <v>2.4440000000000017</v>
      </c>
      <c r="JE61" s="122">
        <f t="shared" si="45"/>
        <v>6.2053095637350841</v>
      </c>
      <c r="JF61" s="122">
        <f t="shared" si="45"/>
        <v>6.2053095637350841</v>
      </c>
      <c r="JG61" s="122">
        <f t="shared" si="45"/>
        <v>6.2053095637350841</v>
      </c>
      <c r="JH61" s="122" t="e">
        <f t="shared" si="45"/>
        <v>#DIV/0!</v>
      </c>
    </row>
    <row r="62" spans="1:268" x14ac:dyDescent="0.25">
      <c r="A62" s="12">
        <v>1990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 t="e" cm="1">
        <f t="array" aca="1" ref="S62" ca="1">+[3]!hp(S17:S47,100)</f>
        <v>#NAME?</v>
      </c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EW62" s="148"/>
      <c r="EX62" s="148"/>
      <c r="EY62" s="148"/>
      <c r="EZ62" s="148"/>
      <c r="FA62" s="148"/>
      <c r="FB62" s="148"/>
      <c r="FC62" s="148"/>
      <c r="FD62" s="148"/>
      <c r="FE62" s="148"/>
      <c r="FF62" s="148"/>
      <c r="FG62" s="148"/>
      <c r="FH62" s="148"/>
      <c r="FI62" s="148"/>
      <c r="FJ62" s="148"/>
      <c r="FK62" s="148"/>
      <c r="FL62" s="148"/>
      <c r="FM62" s="148"/>
      <c r="FN62" s="148"/>
      <c r="FO62" s="148"/>
      <c r="FP62" s="148"/>
      <c r="FQ62" s="148"/>
      <c r="FR62" s="148"/>
      <c r="FS62" s="148"/>
      <c r="FT62" s="148"/>
      <c r="FU62" s="148"/>
      <c r="FV62" s="148"/>
      <c r="FW62" s="148"/>
      <c r="FX62" s="148"/>
      <c r="FY62" s="148"/>
      <c r="FZ62" s="148"/>
      <c r="GA62" s="148"/>
      <c r="GB62" s="148"/>
      <c r="GC62" s="148"/>
      <c r="GD62" s="148"/>
      <c r="GE62" s="148"/>
      <c r="GF62" s="148"/>
      <c r="GG62" s="148"/>
      <c r="GH62" s="148"/>
      <c r="GI62" s="148"/>
      <c r="GJ62" s="148"/>
      <c r="GK62" s="148"/>
      <c r="GL62" s="148"/>
      <c r="GM62" s="148"/>
      <c r="GN62" s="148"/>
      <c r="GO62" s="148"/>
      <c r="GP62" s="148"/>
      <c r="GQ62" s="148"/>
      <c r="GR62" s="148"/>
      <c r="GS62" s="148"/>
      <c r="GT62" s="148"/>
      <c r="GU62" s="148"/>
      <c r="GV62" s="148"/>
      <c r="GW62" s="148"/>
      <c r="GX62" s="148"/>
      <c r="GY62" s="148"/>
      <c r="GZ62" s="148"/>
      <c r="HA62" s="148"/>
      <c r="HB62" s="148"/>
      <c r="HC62" s="148"/>
      <c r="HD62" s="148"/>
      <c r="HE62" s="148"/>
      <c r="HF62" s="148"/>
      <c r="HG62" s="148"/>
      <c r="HH62" s="148"/>
      <c r="HI62" s="148"/>
      <c r="HL62" s="148"/>
      <c r="HM62" s="148"/>
      <c r="HN62" s="148"/>
      <c r="HO62" s="148"/>
      <c r="HP62" s="148"/>
      <c r="HQ62" s="148"/>
      <c r="HT62" s="12">
        <f t="shared" si="44"/>
        <v>12</v>
      </c>
      <c r="HU62" s="122">
        <f t="shared" si="43"/>
        <v>-1.3379999999999836</v>
      </c>
      <c r="HV62" s="122">
        <f t="shared" si="43"/>
        <v>1.4899999999999913</v>
      </c>
      <c r="HW62" s="122">
        <f t="shared" si="43"/>
        <v>4.3460000000000054</v>
      </c>
      <c r="HX62" s="122">
        <f t="shared" si="43"/>
        <v>4.3460000000000054</v>
      </c>
      <c r="HY62" s="122">
        <f t="shared" si="43"/>
        <v>3.1369999999999898</v>
      </c>
      <c r="HZ62" s="122">
        <f t="shared" si="43"/>
        <v>4.6359999999999957</v>
      </c>
      <c r="IA62" s="122" t="e">
        <f t="shared" si="43"/>
        <v>#DIV/0!</v>
      </c>
      <c r="IB62" s="122">
        <f t="shared" si="43"/>
        <v>-4.1680000000000046</v>
      </c>
      <c r="IC62" s="122">
        <f t="shared" si="43"/>
        <v>0.16499999999999293</v>
      </c>
      <c r="ID62" s="122">
        <f t="shared" si="43"/>
        <v>3.671000000000002</v>
      </c>
      <c r="IE62" s="122">
        <f t="shared" si="43"/>
        <v>4.282000000000008</v>
      </c>
      <c r="IF62" s="122">
        <f t="shared" si="43"/>
        <v>3.6000000000000032</v>
      </c>
      <c r="IG62" s="122">
        <f t="shared" si="43"/>
        <v>1.472999999999991</v>
      </c>
      <c r="IH62" s="122">
        <f t="shared" si="43"/>
        <v>3.0080000000000107</v>
      </c>
      <c r="II62" s="122">
        <f t="shared" si="43"/>
        <v>3.0329999999999968</v>
      </c>
      <c r="IJ62" s="122">
        <f t="shared" si="43"/>
        <v>5.7229999999999892</v>
      </c>
      <c r="IK62" s="122">
        <f t="shared" si="45"/>
        <v>3.0000000000000027</v>
      </c>
      <c r="IL62" s="122">
        <f t="shared" si="45"/>
        <v>9.6999999999991537E-2</v>
      </c>
      <c r="IM62" s="122">
        <f t="shared" si="45"/>
        <v>1.9819999999999949</v>
      </c>
      <c r="IN62" s="122">
        <f t="shared" si="45"/>
        <v>4.8929999999999918</v>
      </c>
      <c r="IO62" s="122">
        <f t="shared" si="45"/>
        <v>9.878000000000009</v>
      </c>
      <c r="IP62" s="122" t="e">
        <f t="shared" si="45"/>
        <v>#DIV/0!</v>
      </c>
      <c r="IQ62" s="122" t="e">
        <f t="shared" si="45"/>
        <v>#DIV/0!</v>
      </c>
      <c r="IR62" s="122">
        <f t="shared" si="45"/>
        <v>5.3199999999999914</v>
      </c>
      <c r="IS62" s="122">
        <f t="shared" si="45"/>
        <v>5.1760000000000028</v>
      </c>
      <c r="IT62" s="122">
        <f t="shared" si="45"/>
        <v>1.9999999999997797E-2</v>
      </c>
      <c r="IU62" s="122">
        <f t="shared" si="45"/>
        <v>1.9320000000000004</v>
      </c>
      <c r="IV62" s="122">
        <f t="shared" si="45"/>
        <v>-5.0899999999999945</v>
      </c>
      <c r="IW62" s="122">
        <f t="shared" si="45"/>
        <v>-5.0899999999999945</v>
      </c>
      <c r="IX62" s="122">
        <f t="shared" si="45"/>
        <v>7.8589999999999938</v>
      </c>
      <c r="IY62" s="122" t="e">
        <f t="shared" si="45"/>
        <v>#DIV/0!</v>
      </c>
      <c r="IZ62" s="122" t="e">
        <f t="shared" si="45"/>
        <v>#DIV/0!</v>
      </c>
      <c r="JA62" s="122">
        <f t="shared" si="45"/>
        <v>3.8470000000000004</v>
      </c>
      <c r="JB62" s="122">
        <f t="shared" si="45"/>
        <v>0.75099999999999056</v>
      </c>
      <c r="JC62" s="122">
        <f t="shared" si="45"/>
        <v>9.2549999999999919</v>
      </c>
      <c r="JD62" s="122">
        <f t="shared" si="45"/>
        <v>0.63400000000000123</v>
      </c>
      <c r="JE62" s="122">
        <f t="shared" si="45"/>
        <v>3.036974808424131</v>
      </c>
      <c r="JF62" s="122">
        <f t="shared" si="45"/>
        <v>3.036974808424131</v>
      </c>
      <c r="JG62" s="122">
        <f t="shared" si="45"/>
        <v>3.036974808424131</v>
      </c>
      <c r="JH62" s="122" t="e">
        <f t="shared" si="45"/>
        <v>#DIV/0!</v>
      </c>
    </row>
    <row r="63" spans="1:268" x14ac:dyDescent="0.25">
      <c r="A63" s="12">
        <v>1991</v>
      </c>
      <c r="B63" s="135"/>
      <c r="C63" s="135"/>
      <c r="D63" s="135"/>
      <c r="E63" s="135"/>
      <c r="F63" s="135"/>
      <c r="G63" s="135"/>
      <c r="H63" s="135"/>
      <c r="I63" s="135"/>
      <c r="J63" s="135" t="e" cm="1">
        <f t="array" aca="1" ref="J63" ca="1">+[3]!hp(J18:J47,100)</f>
        <v>#NAME?</v>
      </c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EW63" s="148"/>
      <c r="EX63" s="148"/>
      <c r="EY63" s="148"/>
      <c r="EZ63" s="148"/>
      <c r="FA63" s="148"/>
      <c r="FB63" s="148"/>
      <c r="FC63" s="148"/>
      <c r="FD63" s="148"/>
      <c r="FE63" s="148"/>
      <c r="FF63" s="148"/>
      <c r="FG63" s="148"/>
      <c r="FH63" s="148"/>
      <c r="FI63" s="148"/>
      <c r="FJ63" s="148"/>
      <c r="FK63" s="148"/>
      <c r="FL63" s="148"/>
      <c r="FM63" s="148"/>
      <c r="FN63" s="148"/>
      <c r="FO63" s="148"/>
      <c r="FP63" s="148"/>
      <c r="FQ63" s="148"/>
      <c r="FR63" s="148"/>
      <c r="FS63" s="148"/>
      <c r="FT63" s="148"/>
      <c r="FU63" s="148"/>
      <c r="FV63" s="148"/>
      <c r="FW63" s="148"/>
      <c r="FX63" s="148"/>
      <c r="FY63" s="148"/>
      <c r="FZ63" s="148"/>
      <c r="GA63" s="148"/>
      <c r="GB63" s="148"/>
      <c r="GC63" s="148"/>
      <c r="GD63" s="148"/>
      <c r="GE63" s="148"/>
      <c r="GF63" s="148"/>
      <c r="GG63" s="148"/>
      <c r="GH63" s="148"/>
      <c r="GI63" s="148"/>
      <c r="GJ63" s="148"/>
      <c r="GK63" s="148"/>
      <c r="GL63" s="148"/>
      <c r="GM63" s="148"/>
      <c r="GN63" s="148"/>
      <c r="GO63" s="148"/>
      <c r="GP63" s="148"/>
      <c r="GQ63" s="148"/>
      <c r="GR63" s="148"/>
      <c r="GS63" s="148"/>
      <c r="GT63" s="148"/>
      <c r="GU63" s="148"/>
      <c r="GV63" s="148"/>
      <c r="GW63" s="148"/>
      <c r="GX63" s="148"/>
      <c r="GY63" s="148"/>
      <c r="GZ63" s="148"/>
      <c r="HA63" s="148"/>
      <c r="HB63" s="148"/>
      <c r="HC63" s="148"/>
      <c r="HD63" s="148"/>
      <c r="HE63" s="148"/>
      <c r="HF63" s="148"/>
      <c r="HG63" s="148"/>
      <c r="HH63" s="148"/>
      <c r="HI63" s="148"/>
      <c r="HL63" s="148"/>
      <c r="HM63" s="148"/>
      <c r="HN63" s="148"/>
      <c r="HO63" s="148"/>
      <c r="HP63" s="148"/>
      <c r="HQ63" s="148"/>
      <c r="HT63" s="12">
        <f t="shared" si="44"/>
        <v>13</v>
      </c>
      <c r="HU63" s="122">
        <f t="shared" si="43"/>
        <v>10.498000000000008</v>
      </c>
      <c r="HV63" s="122">
        <f t="shared" si="43"/>
        <v>-0.99700000000000344</v>
      </c>
      <c r="HW63" s="122">
        <f t="shared" si="43"/>
        <v>3.4419999999999895</v>
      </c>
      <c r="HX63" s="122">
        <f t="shared" si="43"/>
        <v>3.4419999999999895</v>
      </c>
      <c r="HY63" s="122">
        <f t="shared" si="43"/>
        <v>1.8329999999999957</v>
      </c>
      <c r="HZ63" s="122">
        <f t="shared" si="43"/>
        <v>5.2669999999999995</v>
      </c>
      <c r="IA63" s="122" t="e">
        <f t="shared" si="43"/>
        <v>#DIV/0!</v>
      </c>
      <c r="IB63" s="122">
        <f t="shared" si="43"/>
        <v>1.0310000000000041</v>
      </c>
      <c r="IC63" s="122">
        <f t="shared" si="43"/>
        <v>-2.085999999999999</v>
      </c>
      <c r="ID63" s="122">
        <f t="shared" si="43"/>
        <v>7.7690000000000037</v>
      </c>
      <c r="IE63" s="122">
        <f t="shared" si="43"/>
        <v>2.3719999999999963</v>
      </c>
      <c r="IF63" s="122">
        <f t="shared" si="43"/>
        <v>2.2629999999999928</v>
      </c>
      <c r="IG63" s="122">
        <f t="shared" si="43"/>
        <v>1.3970000000000038</v>
      </c>
      <c r="IH63" s="122">
        <f t="shared" si="43"/>
        <v>5.1129999999999898</v>
      </c>
      <c r="II63" s="122">
        <f t="shared" si="43"/>
        <v>0.94499999999999584</v>
      </c>
      <c r="IJ63" s="122">
        <f t="shared" si="43"/>
        <v>5.0110000000000099</v>
      </c>
      <c r="IK63" s="122">
        <f t="shared" si="45"/>
        <v>3.1020000000000048</v>
      </c>
      <c r="IL63" s="122">
        <f t="shared" si="45"/>
        <v>3.2520000000000104</v>
      </c>
      <c r="IM63" s="122">
        <f t="shared" si="45"/>
        <v>1.4389999999999903</v>
      </c>
      <c r="IN63" s="122">
        <f t="shared" si="45"/>
        <v>3.4170000000000034</v>
      </c>
      <c r="IO63" s="122">
        <f t="shared" si="45"/>
        <v>10.777999999999999</v>
      </c>
      <c r="IP63" s="122" t="e">
        <f t="shared" si="45"/>
        <v>#DIV/0!</v>
      </c>
      <c r="IQ63" s="122" t="e">
        <f t="shared" si="45"/>
        <v>#DIV/0!</v>
      </c>
      <c r="IR63" s="122">
        <f t="shared" si="45"/>
        <v>8.6449999999999925</v>
      </c>
      <c r="IS63" s="122">
        <f t="shared" si="45"/>
        <v>4.214999999999991</v>
      </c>
      <c r="IT63" s="122">
        <f t="shared" si="45"/>
        <v>-1.319999999999999</v>
      </c>
      <c r="IU63" s="122">
        <f t="shared" si="45"/>
        <v>3.0850000000000044</v>
      </c>
      <c r="IV63" s="122">
        <f t="shared" si="45"/>
        <v>2.2189999999999932</v>
      </c>
      <c r="IW63" s="122">
        <f t="shared" si="45"/>
        <v>2.2189999999999932</v>
      </c>
      <c r="IX63" s="122">
        <f t="shared" si="45"/>
        <v>3.3700000000000063</v>
      </c>
      <c r="IY63" s="122" t="e">
        <f t="shared" si="45"/>
        <v>#DIV/0!</v>
      </c>
      <c r="IZ63" s="122" t="e">
        <f t="shared" si="45"/>
        <v>#DIV/0!</v>
      </c>
      <c r="JA63" s="122">
        <f t="shared" si="45"/>
        <v>2.5249999999999995</v>
      </c>
      <c r="JB63" s="122">
        <f t="shared" si="45"/>
        <v>-1.1030000000000095</v>
      </c>
      <c r="JC63" s="122">
        <f t="shared" si="45"/>
        <v>0.9260000000000046</v>
      </c>
      <c r="JD63" s="122">
        <f t="shared" si="45"/>
        <v>-1.1859999999999982</v>
      </c>
      <c r="JE63" s="122">
        <f t="shared" si="45"/>
        <v>-0.43636685657836294</v>
      </c>
      <c r="JF63" s="122">
        <f t="shared" si="45"/>
        <v>-0.43636685657836294</v>
      </c>
      <c r="JG63" s="122">
        <f t="shared" si="45"/>
        <v>-0.43636685657836294</v>
      </c>
      <c r="JH63" s="122" t="e">
        <f t="shared" si="45"/>
        <v>#DIV/0!</v>
      </c>
    </row>
    <row r="64" spans="1:268" x14ac:dyDescent="0.25">
      <c r="A64" s="12">
        <v>1992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 t="e" cm="1">
        <f t="array" aca="1" ref="AG64" ca="1">+[3]!hp(AG19:AG47,100)</f>
        <v>#NAME?</v>
      </c>
      <c r="AH64" s="135"/>
      <c r="AI64" s="135"/>
      <c r="AJ64" s="135"/>
      <c r="AK64" s="135"/>
      <c r="AL64" s="135"/>
      <c r="AM64" s="135"/>
      <c r="AN64" s="135"/>
      <c r="AO64" s="135"/>
      <c r="EW64" s="148"/>
      <c r="EX64" s="148"/>
      <c r="EY64" s="148"/>
      <c r="EZ64" s="148"/>
      <c r="FA64" s="148"/>
      <c r="FB64" s="148"/>
      <c r="FC64" s="148"/>
      <c r="FD64" s="148"/>
      <c r="FE64" s="148"/>
      <c r="FF64" s="148"/>
      <c r="FG64" s="148"/>
      <c r="FH64" s="148"/>
      <c r="FI64" s="148"/>
      <c r="FJ64" s="148"/>
      <c r="FK64" s="148"/>
      <c r="FL64" s="148"/>
      <c r="FM64" s="148"/>
      <c r="FN64" s="148"/>
      <c r="FO64" s="148"/>
      <c r="FP64" s="148"/>
      <c r="FQ64" s="148"/>
      <c r="FR64" s="148"/>
      <c r="FS64" s="148"/>
      <c r="FT64" s="148"/>
      <c r="FU64" s="148"/>
      <c r="FV64" s="148"/>
      <c r="FW64" s="148"/>
      <c r="FX64" s="148"/>
      <c r="FY64" s="148"/>
      <c r="FZ64" s="148"/>
      <c r="GA64" s="148"/>
      <c r="GB64" s="148"/>
      <c r="GC64" s="148"/>
      <c r="GD64" s="148"/>
      <c r="GE64" s="148"/>
      <c r="GF64" s="148"/>
      <c r="GG64" s="148"/>
      <c r="GH64" s="148"/>
      <c r="GI64" s="148"/>
      <c r="GJ64" s="148"/>
      <c r="GK64" s="148"/>
      <c r="GL64" s="148"/>
      <c r="GM64" s="148"/>
      <c r="GN64" s="148"/>
      <c r="GO64" s="148"/>
      <c r="GP64" s="148"/>
      <c r="GQ64" s="148"/>
      <c r="GR64" s="148"/>
      <c r="GS64" s="148"/>
      <c r="GT64" s="148"/>
      <c r="GU64" s="148"/>
      <c r="GV64" s="148"/>
      <c r="GW64" s="148"/>
      <c r="GX64" s="148"/>
      <c r="GY64" s="148"/>
      <c r="GZ64" s="148"/>
      <c r="HA64" s="148"/>
      <c r="HB64" s="148"/>
      <c r="HC64" s="148"/>
      <c r="HD64" s="148"/>
      <c r="HE64" s="148"/>
      <c r="HF64" s="148"/>
      <c r="HG64" s="148"/>
      <c r="HH64" s="148"/>
      <c r="HI64" s="148"/>
      <c r="HL64" s="148"/>
      <c r="HM64" s="148"/>
      <c r="HN64" s="148"/>
      <c r="HO64" s="148" t="e" cm="1">
        <f t="array" aca="1" ref="HO64" ca="1">+[3]!hp(HO19:HO48,100)</f>
        <v>#NAME?</v>
      </c>
      <c r="HP64" s="148"/>
      <c r="HQ64" s="148"/>
      <c r="HT64" s="12">
        <f t="shared" si="44"/>
        <v>14</v>
      </c>
      <c r="HU64" s="122">
        <f t="shared" si="43"/>
        <v>10.298999999999992</v>
      </c>
      <c r="HV64" s="122">
        <f t="shared" si="43"/>
        <v>2.5640000000000107</v>
      </c>
      <c r="HW64" s="122">
        <f t="shared" si="43"/>
        <v>2.0939999999999959</v>
      </c>
      <c r="HX64" s="122">
        <f t="shared" si="43"/>
        <v>2.0939999999999959</v>
      </c>
      <c r="HY64" s="122">
        <f t="shared" si="43"/>
        <v>1.5309999999999935</v>
      </c>
      <c r="HZ64" s="122">
        <f t="shared" si="43"/>
        <v>1.6469999999999985</v>
      </c>
      <c r="IA64" s="122" t="e">
        <f t="shared" si="43"/>
        <v>#DIV/0!</v>
      </c>
      <c r="IB64" s="122">
        <f t="shared" si="43"/>
        <v>-0.4669999999999952</v>
      </c>
      <c r="IC64" s="122">
        <f t="shared" si="43"/>
        <v>0.8999999999999897</v>
      </c>
      <c r="ID64" s="122">
        <f t="shared" si="43"/>
        <v>11.132999999999992</v>
      </c>
      <c r="IE64" s="122">
        <f t="shared" si="43"/>
        <v>4.3530000000000069</v>
      </c>
      <c r="IF64" s="122">
        <f t="shared" si="43"/>
        <v>9.2009999999999934</v>
      </c>
      <c r="IG64" s="122">
        <f t="shared" si="43"/>
        <v>1.9589999999999996</v>
      </c>
      <c r="IH64" s="122">
        <f t="shared" si="43"/>
        <v>3.6140000000000061</v>
      </c>
      <c r="II64" s="122">
        <f t="shared" si="43"/>
        <v>1.480999999999999</v>
      </c>
      <c r="IJ64" s="122">
        <f t="shared" si="43"/>
        <v>1.9200000000000106</v>
      </c>
      <c r="IK64" s="122">
        <f t="shared" si="45"/>
        <v>0.69699999999999207</v>
      </c>
      <c r="IL64" s="122">
        <f t="shared" si="45"/>
        <v>5.6240000000000068</v>
      </c>
      <c r="IM64" s="122">
        <f t="shared" si="45"/>
        <v>0.72300000000000697</v>
      </c>
      <c r="IN64" s="122">
        <f t="shared" si="45"/>
        <v>0.84800000000000431</v>
      </c>
      <c r="IO64" s="122">
        <f t="shared" si="45"/>
        <v>6.198999999999999</v>
      </c>
      <c r="IP64" s="122" t="e">
        <f t="shared" si="45"/>
        <v>#DIV/0!</v>
      </c>
      <c r="IQ64" s="122" t="e">
        <f t="shared" si="45"/>
        <v>#DIV/0!</v>
      </c>
      <c r="IR64" s="122">
        <f t="shared" si="45"/>
        <v>1.8189999999999928</v>
      </c>
      <c r="IS64" s="122">
        <f t="shared" si="45"/>
        <v>3.5409999999999942</v>
      </c>
      <c r="IT64" s="122">
        <f t="shared" si="45"/>
        <v>0.70300000000000917</v>
      </c>
      <c r="IU64" s="122">
        <f t="shared" si="45"/>
        <v>3.5740000000000105</v>
      </c>
      <c r="IV64" s="122">
        <f t="shared" si="45"/>
        <v>-0.54100000000000259</v>
      </c>
      <c r="IW64" s="122">
        <f t="shared" si="45"/>
        <v>-0.54100000000000259</v>
      </c>
      <c r="IX64" s="122">
        <f t="shared" si="45"/>
        <v>3.1300000000000106</v>
      </c>
      <c r="IY64" s="122" t="e">
        <f t="shared" si="45"/>
        <v>#DIV/0!</v>
      </c>
      <c r="IZ64" s="122" t="e">
        <f t="shared" si="45"/>
        <v>#DIV/0!</v>
      </c>
      <c r="JA64" s="122">
        <f t="shared" si="45"/>
        <v>0.85100000000000176</v>
      </c>
      <c r="JB64" s="122">
        <f t="shared" si="45"/>
        <v>-0.93499999999999694</v>
      </c>
      <c r="JC64" s="122">
        <f t="shared" si="45"/>
        <v>5.9839999999999893</v>
      </c>
      <c r="JD64" s="122">
        <f t="shared" si="45"/>
        <v>0.31300000000000772</v>
      </c>
      <c r="JE64" s="122">
        <f t="shared" si="45"/>
        <v>0.41763438024031707</v>
      </c>
      <c r="JF64" s="122">
        <f t="shared" si="45"/>
        <v>0.41763438024031707</v>
      </c>
      <c r="JG64" s="122">
        <f t="shared" si="45"/>
        <v>0.41763438024031707</v>
      </c>
      <c r="JH64" s="122" t="e">
        <f t="shared" si="45"/>
        <v>#DIV/0!</v>
      </c>
    </row>
    <row r="65" spans="1:268" x14ac:dyDescent="0.25">
      <c r="A65" s="12">
        <v>1993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EW65" s="148"/>
      <c r="EX65" s="148"/>
      <c r="EY65" s="148"/>
      <c r="EZ65" s="148"/>
      <c r="FA65" s="148" t="e" cm="1">
        <f t="array" aca="1" ref="FA65" ca="1">+[3]!hp(FA20:FA48,100)</f>
        <v>#NAME?</v>
      </c>
      <c r="FB65" s="148"/>
      <c r="FC65" s="148"/>
      <c r="FD65" s="148"/>
      <c r="FE65" s="148"/>
      <c r="FF65" s="148"/>
      <c r="FG65" s="148"/>
      <c r="FH65" s="148"/>
      <c r="FI65" s="148"/>
      <c r="FJ65" s="148"/>
      <c r="FK65" s="148" t="e" cm="1">
        <f t="array" aca="1" ref="FK65" ca="1">+[3]!hp(FK20:FK48,100)</f>
        <v>#NAME?</v>
      </c>
      <c r="FL65" s="148"/>
      <c r="FM65" s="148"/>
      <c r="FN65" s="148"/>
      <c r="FO65" s="148"/>
      <c r="FP65" s="148"/>
      <c r="FQ65" s="148"/>
      <c r="FR65" s="148"/>
      <c r="FS65" s="148"/>
      <c r="FT65" s="148"/>
      <c r="FU65" s="148"/>
      <c r="FV65" s="148"/>
      <c r="FW65" s="148"/>
      <c r="FX65" s="148"/>
      <c r="FY65" s="148"/>
      <c r="FZ65" s="148"/>
      <c r="GA65" s="148"/>
      <c r="GB65" s="148"/>
      <c r="GC65" s="148"/>
      <c r="GD65" s="148"/>
      <c r="GE65" s="148"/>
      <c r="GF65" s="148" t="e" cm="1">
        <f t="array" aca="1" ref="GF65" ca="1">+[3]!hp(GF20:GF48,100)</f>
        <v>#NAME?</v>
      </c>
      <c r="GG65" s="148"/>
      <c r="GH65" s="148"/>
      <c r="GI65" s="148"/>
      <c r="GJ65" s="148" t="e" cm="1">
        <f t="array" aca="1" ref="GJ65" ca="1">+[3]!hp(GJ20:GJ48,100)</f>
        <v>#NAME?</v>
      </c>
      <c r="GK65" s="148"/>
      <c r="GL65" s="148"/>
      <c r="GM65" s="148"/>
      <c r="GN65" s="148" t="e" cm="1">
        <f t="array" aca="1" ref="GN65" ca="1">+[3]!hp(GN20:GN48,100)</f>
        <v>#NAME?</v>
      </c>
      <c r="GO65" s="148"/>
      <c r="GP65" s="148"/>
      <c r="GQ65" s="148"/>
      <c r="GR65" s="148"/>
      <c r="GS65" s="148"/>
      <c r="GT65" s="148"/>
      <c r="GU65" s="148"/>
      <c r="GV65" s="148" t="e" cm="1">
        <f t="array" aca="1" ref="GV65" ca="1">+[3]!hp(GV20:GV48,100)</f>
        <v>#NAME?</v>
      </c>
      <c r="GW65" s="148"/>
      <c r="GX65" s="148"/>
      <c r="GY65" s="148"/>
      <c r="GZ65" s="148" t="e" cm="1">
        <f t="array" aca="1" ref="GZ65" ca="1">+[3]!hp(GZ20:GZ48,100)</f>
        <v>#NAME?</v>
      </c>
      <c r="HA65" s="148" t="e" cm="1">
        <f t="array" aca="1" ref="HA65" ca="1">+[3]!hp(HA20:HA48,100)</f>
        <v>#NAME?</v>
      </c>
      <c r="HB65" s="148"/>
      <c r="HC65" s="148"/>
      <c r="HD65" s="148"/>
      <c r="HE65" s="148"/>
      <c r="HF65" s="148" t="e" cm="1">
        <f t="array" aca="1" ref="HF65" ca="1">+[3]!hp(HF20:HF48,100)</f>
        <v>#NAME?</v>
      </c>
      <c r="HG65" s="148"/>
      <c r="HH65" s="148"/>
      <c r="HI65" s="148"/>
      <c r="HL65" s="148"/>
      <c r="HM65" s="148"/>
      <c r="HN65" s="148"/>
      <c r="HO65" s="148"/>
      <c r="HP65" s="148"/>
      <c r="HQ65" s="148"/>
      <c r="HT65" s="12">
        <f t="shared" si="44"/>
        <v>15</v>
      </c>
      <c r="HU65" s="122">
        <f t="shared" si="43"/>
        <v>6.2510000000000066</v>
      </c>
      <c r="HV65" s="122">
        <f t="shared" si="43"/>
        <v>3.9360000000000062</v>
      </c>
      <c r="HW65" s="122">
        <f t="shared" si="43"/>
        <v>0.52700000000001079</v>
      </c>
      <c r="HX65" s="122">
        <f t="shared" si="43"/>
        <v>0.52700000000001079</v>
      </c>
      <c r="HY65" s="122">
        <f t="shared" si="43"/>
        <v>-0.96199999999999619</v>
      </c>
      <c r="HZ65" s="122">
        <f t="shared" si="43"/>
        <v>4.2689999999999895</v>
      </c>
      <c r="IA65" s="122" t="e">
        <f t="shared" si="43"/>
        <v>#DIV/0!</v>
      </c>
      <c r="IB65" s="122">
        <f t="shared" si="43"/>
        <v>4.665000000000008</v>
      </c>
      <c r="IC65" s="122">
        <f t="shared" si="43"/>
        <v>2.6610000000000023</v>
      </c>
      <c r="ID65" s="122">
        <f t="shared" si="43"/>
        <v>6.694</v>
      </c>
      <c r="IE65" s="122">
        <f t="shared" si="43"/>
        <v>5.7099999999999929</v>
      </c>
      <c r="IF65" s="122">
        <f t="shared" si="43"/>
        <v>7.0969999999999978</v>
      </c>
      <c r="IG65" s="122">
        <f t="shared" si="43"/>
        <v>8.0000000000080007E-3</v>
      </c>
      <c r="IH65" s="122">
        <f t="shared" si="43"/>
        <v>2.0000000000000018</v>
      </c>
      <c r="II65" s="122">
        <f t="shared" si="43"/>
        <v>-0.56100000000000039</v>
      </c>
      <c r="IJ65" s="122">
        <f t="shared" si="43"/>
        <v>-0.97699999999999454</v>
      </c>
      <c r="IK65" s="122">
        <f t="shared" si="45"/>
        <v>-1.5989999999999949</v>
      </c>
      <c r="IL65" s="122">
        <f t="shared" si="45"/>
        <v>6.2300000000000022</v>
      </c>
      <c r="IM65" s="122">
        <f t="shared" si="45"/>
        <v>-0.83499999999999686</v>
      </c>
      <c r="IN65" s="122">
        <f t="shared" si="45"/>
        <v>-0.51799999999999624</v>
      </c>
      <c r="IO65" s="122">
        <f t="shared" si="45"/>
        <v>6.8769999999999998</v>
      </c>
      <c r="IP65" s="122" t="e">
        <f t="shared" si="45"/>
        <v>#DIV/0!</v>
      </c>
      <c r="IQ65" s="122" t="e">
        <f t="shared" si="45"/>
        <v>#DIV/0!</v>
      </c>
      <c r="IR65" s="122">
        <f t="shared" si="45"/>
        <v>4.2010000000000103</v>
      </c>
      <c r="IS65" s="122">
        <f t="shared" si="45"/>
        <v>2.737999999999996</v>
      </c>
      <c r="IT65" s="122">
        <f t="shared" si="45"/>
        <v>5.2289999999999948</v>
      </c>
      <c r="IU65" s="122">
        <f t="shared" si="45"/>
        <v>2.8450000000000086</v>
      </c>
      <c r="IV65" s="122">
        <f t="shared" si="45"/>
        <v>5.2440000000000042</v>
      </c>
      <c r="IW65" s="122">
        <f t="shared" si="45"/>
        <v>5.2440000000000042</v>
      </c>
      <c r="IX65" s="122">
        <f t="shared" si="45"/>
        <v>-0.68700000000000427</v>
      </c>
      <c r="IY65" s="122" t="e">
        <f t="shared" si="45"/>
        <v>#DIV/0!</v>
      </c>
      <c r="IZ65" s="122" t="e">
        <f t="shared" si="45"/>
        <v>#DIV/0!</v>
      </c>
      <c r="JA65" s="122">
        <f t="shared" si="45"/>
        <v>-1.313999999999993</v>
      </c>
      <c r="JB65" s="122">
        <f t="shared" si="45"/>
        <v>-1.8290000000000028</v>
      </c>
      <c r="JC65" s="122">
        <f t="shared" si="45"/>
        <v>8.0419999999999945</v>
      </c>
      <c r="JD65" s="122">
        <f t="shared" si="45"/>
        <v>2.4010000000000087</v>
      </c>
      <c r="JE65" s="122">
        <f t="shared" si="45"/>
        <v>2.1819010638628678</v>
      </c>
      <c r="JF65" s="122">
        <f t="shared" si="45"/>
        <v>2.1819010638628678</v>
      </c>
      <c r="JG65" s="122">
        <f t="shared" si="45"/>
        <v>2.1819010638628678</v>
      </c>
      <c r="JH65" s="122">
        <f t="shared" si="45"/>
        <v>-8.6999996299895415</v>
      </c>
    </row>
    <row r="66" spans="1:268" x14ac:dyDescent="0.25">
      <c r="A66" s="12">
        <v>1994</v>
      </c>
      <c r="B66" s="135"/>
      <c r="C66" s="135"/>
      <c r="D66" s="135"/>
      <c r="E66" s="135"/>
      <c r="F66" s="135"/>
      <c r="G66" s="135" t="e" cm="1">
        <f t="array" aca="1" ref="G66" ca="1">+[3]!hp(G21:G47,100)</f>
        <v>#NAME?</v>
      </c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 t="e" cm="1">
        <f t="array" aca="1" ref="X66" ca="1">+[3]!hp(X21:X47,100)</f>
        <v>#NAME?</v>
      </c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EW66" s="148"/>
      <c r="EX66" s="148"/>
      <c r="EY66" s="148"/>
      <c r="EZ66" s="148"/>
      <c r="FA66" s="148"/>
      <c r="FB66" s="148"/>
      <c r="FC66" s="148"/>
      <c r="FD66" s="148"/>
      <c r="FE66" s="148"/>
      <c r="FF66" s="148"/>
      <c r="FG66" s="148"/>
      <c r="FH66" s="148"/>
      <c r="FI66" s="148"/>
      <c r="FJ66" s="148"/>
      <c r="FK66" s="148"/>
      <c r="FL66" s="148"/>
      <c r="FM66" s="148"/>
      <c r="FN66" s="148"/>
      <c r="FO66" s="148"/>
      <c r="FP66" s="148" t="e" cm="1">
        <f t="array" aca="1" ref="FP66" ca="1">+[3]!hp(FP21:FP48,100)</f>
        <v>#NAME?</v>
      </c>
      <c r="FQ66" s="148"/>
      <c r="FR66" s="148"/>
      <c r="FS66" s="148"/>
      <c r="FT66" s="148"/>
      <c r="FU66" s="148"/>
      <c r="FV66" s="148"/>
      <c r="FW66" s="148"/>
      <c r="FX66" s="148"/>
      <c r="FY66" s="148"/>
      <c r="FZ66" s="148"/>
      <c r="GA66" s="148"/>
      <c r="GB66" s="148"/>
      <c r="GC66" s="148"/>
      <c r="GD66" s="148"/>
      <c r="GE66" s="148"/>
      <c r="GF66" s="148"/>
      <c r="GG66" s="148"/>
      <c r="GH66" s="148"/>
      <c r="GI66" s="148"/>
      <c r="GJ66" s="148"/>
      <c r="GK66" s="148"/>
      <c r="GL66" s="148"/>
      <c r="GM66" s="148"/>
      <c r="GN66" s="148"/>
      <c r="GO66" s="148"/>
      <c r="GP66" s="148"/>
      <c r="GQ66" s="148"/>
      <c r="GR66" s="148"/>
      <c r="GS66" s="148"/>
      <c r="GT66" s="148"/>
      <c r="GU66" s="148"/>
      <c r="GV66" s="148"/>
      <c r="GW66" s="148"/>
      <c r="GX66" s="148"/>
      <c r="GY66" s="148" t="e" cm="1">
        <f t="array" aca="1" ref="GY66" ca="1">+[3]!hp(GY21:GY48,100)</f>
        <v>#NAME?</v>
      </c>
      <c r="GZ66" s="148"/>
      <c r="HA66" s="148"/>
      <c r="HB66" s="148"/>
      <c r="HC66" s="148"/>
      <c r="HD66" s="148"/>
      <c r="HE66" s="148"/>
      <c r="HF66" s="148"/>
      <c r="HG66" s="148"/>
      <c r="HH66" s="148"/>
      <c r="HI66" s="148"/>
      <c r="HL66" s="148"/>
      <c r="HM66" s="148"/>
      <c r="HN66" s="148"/>
      <c r="HO66" s="148"/>
      <c r="HP66" s="148"/>
      <c r="HQ66" s="148"/>
      <c r="HT66" s="12">
        <f t="shared" si="44"/>
        <v>16</v>
      </c>
      <c r="HU66" s="122">
        <f t="shared" si="43"/>
        <v>5.8300000000000018</v>
      </c>
      <c r="HV66" s="122">
        <f t="shared" si="43"/>
        <v>4.8450000000000104</v>
      </c>
      <c r="HW66" s="122">
        <f t="shared" si="43"/>
        <v>2.401999999999993</v>
      </c>
      <c r="HX66" s="122">
        <f t="shared" si="43"/>
        <v>2.401999999999993</v>
      </c>
      <c r="HY66" s="122">
        <f t="shared" si="43"/>
        <v>3.2270000000000021</v>
      </c>
      <c r="HZ66" s="122">
        <f t="shared" si="43"/>
        <v>4.6669999999999989</v>
      </c>
      <c r="IA66" s="122" t="e">
        <f t="shared" si="43"/>
        <v>#DIV/0!</v>
      </c>
      <c r="IB66" s="122">
        <f t="shared" si="43"/>
        <v>5.3339999999999943</v>
      </c>
      <c r="IC66" s="122">
        <f t="shared" si="43"/>
        <v>4.493999999999998</v>
      </c>
      <c r="ID66" s="122">
        <f t="shared" si="43"/>
        <v>5.0659999999999927</v>
      </c>
      <c r="IE66" s="122">
        <f t="shared" si="43"/>
        <v>5.1469999999999905</v>
      </c>
      <c r="IF66" s="122">
        <f t="shared" si="43"/>
        <v>4.5190000000000063</v>
      </c>
      <c r="IG66" s="122">
        <f t="shared" si="43"/>
        <v>5.329000000000006</v>
      </c>
      <c r="IH66" s="122">
        <f t="shared" si="43"/>
        <v>4.2580000000000062</v>
      </c>
      <c r="II66" s="122">
        <f t="shared" si="43"/>
        <v>2.3390000000000022</v>
      </c>
      <c r="IJ66" s="122">
        <f t="shared" si="43"/>
        <v>2.3989999999999956</v>
      </c>
      <c r="IK66" s="122">
        <f t="shared" si="45"/>
        <v>2.0000000000000018</v>
      </c>
      <c r="IL66" s="122">
        <f t="shared" si="45"/>
        <v>-1.3029999999999986</v>
      </c>
      <c r="IM66" s="122">
        <f t="shared" si="45"/>
        <v>2.0739999999999981</v>
      </c>
      <c r="IN66" s="122">
        <f t="shared" si="45"/>
        <v>0.8760000000000101</v>
      </c>
      <c r="IO66" s="122">
        <f t="shared" si="45"/>
        <v>9.2689999999999948</v>
      </c>
      <c r="IP66" s="122">
        <f t="shared" si="45"/>
        <v>2.200000000000002</v>
      </c>
      <c r="IQ66" s="122" t="e">
        <f t="shared" si="45"/>
        <v>#DIV/0!</v>
      </c>
      <c r="IR66" s="122">
        <f t="shared" si="45"/>
        <v>3.8210000000000077</v>
      </c>
      <c r="IS66" s="122">
        <f t="shared" si="45"/>
        <v>4.9409999999999954</v>
      </c>
      <c r="IT66" s="122">
        <f t="shared" si="45"/>
        <v>5.5739999999999901</v>
      </c>
      <c r="IU66" s="122">
        <f t="shared" si="45"/>
        <v>5.0550000000000095</v>
      </c>
      <c r="IV66" s="122">
        <f t="shared" si="45"/>
        <v>12.308000000000007</v>
      </c>
      <c r="IW66" s="122">
        <f t="shared" si="45"/>
        <v>12.308000000000007</v>
      </c>
      <c r="IX66" s="122">
        <f t="shared" si="45"/>
        <v>1.489000000000007</v>
      </c>
      <c r="IY66" s="122">
        <f t="shared" si="45"/>
        <v>-12.7</v>
      </c>
      <c r="IZ66" s="122">
        <f t="shared" si="45"/>
        <v>3.2000000000000028</v>
      </c>
      <c r="JA66" s="122">
        <f t="shared" si="45"/>
        <v>2.3349999999999982</v>
      </c>
      <c r="JB66" s="122">
        <f t="shared" si="45"/>
        <v>3.9299999999999891</v>
      </c>
      <c r="JC66" s="122">
        <f t="shared" si="45"/>
        <v>-5.4559999999999942</v>
      </c>
      <c r="JD66" s="122">
        <f t="shared" si="45"/>
        <v>3.7679999999999936</v>
      </c>
      <c r="JE66" s="122">
        <f t="shared" si="45"/>
        <v>4.3736319206344465</v>
      </c>
      <c r="JF66" s="122">
        <f t="shared" si="45"/>
        <v>4.3736319206344465</v>
      </c>
      <c r="JG66" s="122">
        <f t="shared" si="45"/>
        <v>4.3736319206344465</v>
      </c>
      <c r="JH66" s="122">
        <f t="shared" si="45"/>
        <v>-12.699999475204859</v>
      </c>
    </row>
    <row r="67" spans="1:268" x14ac:dyDescent="0.25">
      <c r="A67" s="12">
        <v>1995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 t="e" cm="1">
        <f t="array" aca="1" ref="W67" ca="1">+[3]!hp(W22:W47,100)</f>
        <v>#NAME?</v>
      </c>
      <c r="X67" s="135"/>
      <c r="Y67" s="135" t="e" cm="1">
        <f t="array" aca="1" ref="Y67" ca="1">+[3]!hp(Y22:Y47,100)</f>
        <v>#NAME?</v>
      </c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EW67" s="148"/>
      <c r="EX67" s="148"/>
      <c r="EY67" s="148"/>
      <c r="EZ67" s="148"/>
      <c r="FA67" s="148"/>
      <c r="FB67" s="148"/>
      <c r="FC67" s="148"/>
      <c r="FD67" s="148"/>
      <c r="FE67" s="148"/>
      <c r="FF67" s="148"/>
      <c r="FG67" s="148"/>
      <c r="FH67" s="148"/>
      <c r="FI67" s="148"/>
      <c r="FJ67" s="148"/>
      <c r="FK67" s="148"/>
      <c r="FL67" s="148"/>
      <c r="FM67" s="148"/>
      <c r="FN67" s="148"/>
      <c r="FO67" s="148"/>
      <c r="FP67" s="148"/>
      <c r="FQ67" s="148"/>
      <c r="FR67" s="148"/>
      <c r="FS67" s="148"/>
      <c r="FT67" s="148"/>
      <c r="FU67" s="148"/>
      <c r="FV67" s="148"/>
      <c r="FW67" s="148"/>
      <c r="FX67" s="148"/>
      <c r="FY67" s="148"/>
      <c r="FZ67" s="148"/>
      <c r="GA67" s="148"/>
      <c r="GB67" s="148"/>
      <c r="GC67" s="148"/>
      <c r="GD67" s="148"/>
      <c r="GE67" s="148"/>
      <c r="GF67" s="148"/>
      <c r="GG67" s="148"/>
      <c r="GH67" s="148"/>
      <c r="GI67" s="148"/>
      <c r="GJ67" s="148"/>
      <c r="GK67" s="148"/>
      <c r="GL67" s="148"/>
      <c r="GM67" s="148"/>
      <c r="GN67" s="148"/>
      <c r="GO67" s="148"/>
      <c r="GP67" s="148"/>
      <c r="GQ67" s="148"/>
      <c r="GR67" s="148"/>
      <c r="GS67" s="148"/>
      <c r="GT67" s="148"/>
      <c r="GU67" s="148"/>
      <c r="GV67" s="148"/>
      <c r="GW67" s="148"/>
      <c r="GX67" s="148"/>
      <c r="GY67" s="148"/>
      <c r="GZ67" s="148"/>
      <c r="HA67" s="148"/>
      <c r="HB67" s="148"/>
      <c r="HC67" s="148"/>
      <c r="HD67" s="148"/>
      <c r="HE67" s="148"/>
      <c r="HF67" s="148"/>
      <c r="HG67" s="148"/>
      <c r="HH67" s="148"/>
      <c r="HI67" s="148"/>
      <c r="HL67" s="148"/>
      <c r="HM67" s="148"/>
      <c r="HN67" s="148"/>
      <c r="HO67" s="148"/>
      <c r="HP67" s="148"/>
      <c r="HQ67" s="148"/>
      <c r="HT67" s="12">
        <f t="shared" si="44"/>
        <v>17</v>
      </c>
      <c r="HU67" s="122">
        <f t="shared" si="43"/>
        <v>-2.8449999999999975</v>
      </c>
      <c r="HV67" s="122">
        <f t="shared" si="43"/>
        <v>2.9560000000000031</v>
      </c>
      <c r="HW67" s="122">
        <f t="shared" si="43"/>
        <v>2.6680000000000037</v>
      </c>
      <c r="HX67" s="122">
        <f t="shared" si="43"/>
        <v>2.6680000000000037</v>
      </c>
      <c r="HY67" s="122">
        <f t="shared" si="43"/>
        <v>2.3849999999999927</v>
      </c>
      <c r="HZ67" s="122">
        <f t="shared" si="43"/>
        <v>4.6780000000000044</v>
      </c>
      <c r="IA67" s="122" t="e">
        <f t="shared" si="43"/>
        <v>#DIV/0!</v>
      </c>
      <c r="IB67" s="122">
        <f t="shared" si="43"/>
        <v>4.4170000000000043</v>
      </c>
      <c r="IC67" s="122">
        <f t="shared" si="43"/>
        <v>2.6939999999999964</v>
      </c>
      <c r="ID67" s="122">
        <f t="shared" si="43"/>
        <v>8.8759999999999941</v>
      </c>
      <c r="IE67" s="122">
        <f t="shared" si="43"/>
        <v>5.2019999999999955</v>
      </c>
      <c r="IF67" s="122">
        <f t="shared" si="43"/>
        <v>4.153999999999991</v>
      </c>
      <c r="IG67" s="122">
        <f t="shared" si="43"/>
        <v>3.0289999999999928</v>
      </c>
      <c r="IH67" s="122">
        <f t="shared" si="43"/>
        <v>2.2529999999999939</v>
      </c>
      <c r="II67" s="122">
        <f t="shared" si="43"/>
        <v>2.2319999999999895</v>
      </c>
      <c r="IJ67" s="122">
        <f t="shared" si="43"/>
        <v>1.5409999999999924</v>
      </c>
      <c r="IK67" s="122">
        <f t="shared" si="45"/>
        <v>2.0999999999999908</v>
      </c>
      <c r="IL67" s="122">
        <f t="shared" si="45"/>
        <v>4.0799999999999947</v>
      </c>
      <c r="IM67" s="122">
        <f t="shared" si="45"/>
        <v>2.6829999999999909</v>
      </c>
      <c r="IN67" s="122">
        <f t="shared" si="45"/>
        <v>2.6310000000000056</v>
      </c>
      <c r="IO67" s="122">
        <f t="shared" si="45"/>
        <v>9.6149999999999949</v>
      </c>
      <c r="IP67" s="122">
        <f t="shared" si="45"/>
        <v>-2.083999999999997</v>
      </c>
      <c r="IQ67" s="122" t="e">
        <f t="shared" si="45"/>
        <v>#DIV/0!</v>
      </c>
      <c r="IR67" s="122">
        <f t="shared" si="45"/>
        <v>1.432000000000011</v>
      </c>
      <c r="IS67" s="122">
        <f t="shared" si="45"/>
        <v>-6.2909999999999915</v>
      </c>
      <c r="IT67" s="122">
        <f t="shared" si="45"/>
        <v>4.9020000000000064</v>
      </c>
      <c r="IU67" s="122">
        <f t="shared" si="45"/>
        <v>4.1560000000000041</v>
      </c>
      <c r="IV67" s="122">
        <f t="shared" si="45"/>
        <v>7.4109999999999898</v>
      </c>
      <c r="IW67" s="122">
        <f t="shared" si="45"/>
        <v>7.4109999999999898</v>
      </c>
      <c r="IX67" s="122">
        <f t="shared" si="45"/>
        <v>2.3069999999999924</v>
      </c>
      <c r="IY67" s="122">
        <f t="shared" si="45"/>
        <v>-4.1000000000000032</v>
      </c>
      <c r="IZ67" s="122">
        <f t="shared" si="45"/>
        <v>3.0999999999999917</v>
      </c>
      <c r="JA67" s="122">
        <f t="shared" si="45"/>
        <v>4.1220000000000034</v>
      </c>
      <c r="JB67" s="122">
        <f t="shared" si="45"/>
        <v>3.9349999999999996</v>
      </c>
      <c r="JC67" s="122">
        <f t="shared" si="45"/>
        <v>7.1900000000000075</v>
      </c>
      <c r="JD67" s="122">
        <f t="shared" si="45"/>
        <v>2.4440000000000017</v>
      </c>
      <c r="JE67" s="122">
        <f t="shared" si="45"/>
        <v>4.6252303352535717</v>
      </c>
      <c r="JF67" s="122">
        <f t="shared" si="45"/>
        <v>4.6252303352535717</v>
      </c>
      <c r="JG67" s="122">
        <f t="shared" si="45"/>
        <v>4.6252303352535717</v>
      </c>
      <c r="JH67" s="122">
        <f t="shared" si="45"/>
        <v>-4.1000009284509531</v>
      </c>
    </row>
    <row r="68" spans="1:268" x14ac:dyDescent="0.25">
      <c r="A68" s="12">
        <v>1996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EW68" s="148"/>
      <c r="EX68" s="148"/>
      <c r="EY68" s="148"/>
      <c r="EZ68" s="148"/>
      <c r="FA68" s="148"/>
      <c r="FB68" s="148"/>
      <c r="FC68" s="148"/>
      <c r="FD68" s="148"/>
      <c r="FE68" s="148"/>
      <c r="FF68" s="148"/>
      <c r="FG68" s="148"/>
      <c r="FH68" s="148"/>
      <c r="FI68" s="148"/>
      <c r="FJ68" s="148"/>
      <c r="FK68" s="148"/>
      <c r="FL68" s="148" t="e" cm="1">
        <f t="array" aca="1" ref="FL68" ca="1">+[3]!hp(FL23:FL48,100)</f>
        <v>#NAME?</v>
      </c>
      <c r="FM68" s="148"/>
      <c r="FN68" s="148"/>
      <c r="FO68" s="148"/>
      <c r="FP68" s="148"/>
      <c r="FQ68" s="148"/>
      <c r="FR68" s="148"/>
      <c r="FS68" s="148"/>
      <c r="FT68" s="148"/>
      <c r="FU68" s="148"/>
      <c r="FV68" s="148"/>
      <c r="FW68" s="148"/>
      <c r="FX68" s="148"/>
      <c r="FY68" s="148"/>
      <c r="FZ68" s="148"/>
      <c r="GA68" s="148"/>
      <c r="GB68" s="148"/>
      <c r="GC68" s="148"/>
      <c r="GD68" s="148"/>
      <c r="GE68" s="148"/>
      <c r="GF68" s="148"/>
      <c r="GG68" s="148" t="e" cm="1">
        <f t="array" aca="1" ref="GG68" ca="1">+[3]!hp(GG23:GG48,100)</f>
        <v>#NAME?</v>
      </c>
      <c r="GH68" s="148"/>
      <c r="GI68" s="148"/>
      <c r="GJ68" s="148"/>
      <c r="GK68" s="148"/>
      <c r="GL68" s="148"/>
      <c r="GM68" s="148"/>
      <c r="GN68" s="148"/>
      <c r="GO68" s="148"/>
      <c r="GP68" s="148"/>
      <c r="GQ68" s="148"/>
      <c r="GR68" s="148"/>
      <c r="GS68" s="148"/>
      <c r="GT68" s="148"/>
      <c r="GU68" s="148"/>
      <c r="GV68" s="148"/>
      <c r="GW68" s="148"/>
      <c r="GX68" s="148"/>
      <c r="GY68" s="148"/>
      <c r="GZ68" s="148"/>
      <c r="HA68" s="148"/>
      <c r="HB68" s="148"/>
      <c r="HC68" s="148"/>
      <c r="HD68" s="148"/>
      <c r="HE68" s="148"/>
      <c r="HF68" s="148"/>
      <c r="HG68" s="148"/>
      <c r="HH68" s="148"/>
      <c r="HI68" s="148"/>
      <c r="HL68" s="148"/>
      <c r="HM68" s="148"/>
      <c r="HN68" s="148"/>
      <c r="HO68" s="148"/>
      <c r="HP68" s="148"/>
      <c r="HQ68" s="148"/>
      <c r="HT68" s="12">
        <f t="shared" si="44"/>
        <v>18</v>
      </c>
      <c r="HU68" s="122">
        <f t="shared" si="43"/>
        <v>5.526999999999993</v>
      </c>
      <c r="HV68" s="122">
        <f t="shared" si="43"/>
        <v>4.0310000000000068</v>
      </c>
      <c r="HW68" s="122">
        <f t="shared" si="43"/>
        <v>2.397999999999989</v>
      </c>
      <c r="HX68" s="122">
        <f t="shared" si="43"/>
        <v>2.397999999999989</v>
      </c>
      <c r="HY68" s="122">
        <f t="shared" si="43"/>
        <v>1.3209999999999944</v>
      </c>
      <c r="HZ68" s="122">
        <f t="shared" si="43"/>
        <v>4.3609999999999927</v>
      </c>
      <c r="IA68" s="122" t="e">
        <f t="shared" si="43"/>
        <v>#DIV/0!</v>
      </c>
      <c r="IB68" s="122">
        <f t="shared" si="43"/>
        <v>2.2089999999999943</v>
      </c>
      <c r="IC68" s="122">
        <f t="shared" si="43"/>
        <v>1.6189999999999927</v>
      </c>
      <c r="ID68" s="122">
        <f t="shared" si="43"/>
        <v>6.8899999999999961</v>
      </c>
      <c r="IE68" s="122">
        <f t="shared" si="43"/>
        <v>2.0559999999999912</v>
      </c>
      <c r="IF68" s="122">
        <f t="shared" si="43"/>
        <v>1.3500000000000068</v>
      </c>
      <c r="IG68" s="122">
        <f t="shared" si="43"/>
        <v>2.905000000000002</v>
      </c>
      <c r="IH68" s="122">
        <f t="shared" si="43"/>
        <v>1.7320000000000002</v>
      </c>
      <c r="II68" s="122">
        <f t="shared" si="43"/>
        <v>1.3879999999999892</v>
      </c>
      <c r="IJ68" s="122">
        <f t="shared" si="43"/>
        <v>0.81599999999999451</v>
      </c>
      <c r="IK68" s="122">
        <f t="shared" si="45"/>
        <v>2.862000000000009</v>
      </c>
      <c r="IL68" s="122">
        <f t="shared" si="45"/>
        <v>3.5779999999999923</v>
      </c>
      <c r="IM68" s="122">
        <f t="shared" si="45"/>
        <v>1.2669999999999959</v>
      </c>
      <c r="IN68" s="122">
        <f t="shared" si="45"/>
        <v>3.1339999999999923</v>
      </c>
      <c r="IO68" s="122">
        <f t="shared" si="45"/>
        <v>7.8910000000000036</v>
      </c>
      <c r="IP68" s="122">
        <f t="shared" si="45"/>
        <v>2.5879999999999903</v>
      </c>
      <c r="IQ68" s="122" t="e">
        <f t="shared" si="45"/>
        <v>#DIV/0!</v>
      </c>
      <c r="IR68" s="122">
        <f t="shared" si="45"/>
        <v>1.5149999999999997</v>
      </c>
      <c r="IS68" s="122">
        <f t="shared" si="45"/>
        <v>6.7730000000000068</v>
      </c>
      <c r="IT68" s="122">
        <f t="shared" si="45"/>
        <v>4.0729999999999933</v>
      </c>
      <c r="IU68" s="122">
        <f t="shared" si="45"/>
        <v>5.0280000000000102</v>
      </c>
      <c r="IV68" s="122">
        <f t="shared" si="45"/>
        <v>2.7989999999999959</v>
      </c>
      <c r="IW68" s="122">
        <f t="shared" si="45"/>
        <v>2.7989999999999959</v>
      </c>
      <c r="IX68" s="122">
        <f t="shared" si="45"/>
        <v>3.503999999999996</v>
      </c>
      <c r="IY68" s="122">
        <f t="shared" si="45"/>
        <v>-3.607999999999989</v>
      </c>
      <c r="IZ68" s="122">
        <f t="shared" si="45"/>
        <v>4.2999999999999927</v>
      </c>
      <c r="JA68" s="122">
        <f t="shared" si="45"/>
        <v>2.4210000000000065</v>
      </c>
      <c r="JB68" s="122">
        <f t="shared" si="45"/>
        <v>1.5789999999999971</v>
      </c>
      <c r="JC68" s="122">
        <f t="shared" si="45"/>
        <v>7.0070000000000077</v>
      </c>
      <c r="JD68" s="122">
        <f t="shared" si="45"/>
        <v>2.4280000000000079</v>
      </c>
      <c r="JE68" s="122">
        <f t="shared" si="45"/>
        <v>5.8603767936188822</v>
      </c>
      <c r="JF68" s="122">
        <f t="shared" si="45"/>
        <v>5.8603767936188822</v>
      </c>
      <c r="JG68" s="122">
        <f t="shared" si="45"/>
        <v>5.8603767936188822</v>
      </c>
      <c r="JH68" s="122">
        <f t="shared" si="45"/>
        <v>-3.6080128491121632</v>
      </c>
    </row>
    <row r="69" spans="1:268" x14ac:dyDescent="0.25">
      <c r="A69" s="12">
        <v>1997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EW69" s="148"/>
      <c r="EX69" s="148"/>
      <c r="EY69" s="148"/>
      <c r="EZ69" s="148"/>
      <c r="FA69" s="148"/>
      <c r="FB69" s="148"/>
      <c r="FC69" s="148"/>
      <c r="FD69" s="148" t="e" cm="1">
        <f t="array" aca="1" ref="FD69" ca="1">+[3]!hp(FD24:FD48,100)</f>
        <v>#NAME?</v>
      </c>
      <c r="FE69" s="148"/>
      <c r="FF69" s="148"/>
      <c r="FG69" s="148"/>
      <c r="FH69" s="148"/>
      <c r="FI69" s="148"/>
      <c r="FJ69" s="148"/>
      <c r="FK69" s="148"/>
      <c r="FL69" s="148"/>
      <c r="FM69" s="148"/>
      <c r="FN69" s="148"/>
      <c r="FO69" s="148"/>
      <c r="FP69" s="148"/>
      <c r="FQ69" s="148"/>
      <c r="FR69" s="148"/>
      <c r="FS69" s="148"/>
      <c r="FT69" s="148"/>
      <c r="FU69" s="148"/>
      <c r="FV69" s="148"/>
      <c r="FW69" s="148"/>
      <c r="FX69" s="148"/>
      <c r="FY69" s="148"/>
      <c r="FZ69" s="148"/>
      <c r="GA69" s="148"/>
      <c r="GB69" s="148"/>
      <c r="GC69" s="148"/>
      <c r="GD69" s="148"/>
      <c r="GE69" s="148"/>
      <c r="GF69" s="148"/>
      <c r="GG69" s="148"/>
      <c r="GH69" s="148"/>
      <c r="GI69" s="148"/>
      <c r="GJ69" s="148"/>
      <c r="GK69" s="148"/>
      <c r="GL69" s="148"/>
      <c r="GM69" s="148"/>
      <c r="GN69" s="148"/>
      <c r="GO69" s="148"/>
      <c r="GP69" s="148"/>
      <c r="GQ69" s="148"/>
      <c r="GR69" s="148"/>
      <c r="GS69" s="148"/>
      <c r="GT69" s="148"/>
      <c r="GU69" s="148"/>
      <c r="GV69" s="148"/>
      <c r="GW69" s="148"/>
      <c r="GX69" s="148"/>
      <c r="GY69" s="148"/>
      <c r="GZ69" s="148"/>
      <c r="HA69" s="148"/>
      <c r="HB69" s="148"/>
      <c r="HC69" s="148"/>
      <c r="HD69" s="148"/>
      <c r="HE69" s="148"/>
      <c r="HF69" s="148"/>
      <c r="HG69" s="148"/>
      <c r="HH69" s="148"/>
      <c r="HI69" s="148"/>
      <c r="HL69" s="148"/>
      <c r="HM69" s="148"/>
      <c r="HN69" s="148"/>
      <c r="HO69" s="148"/>
      <c r="HP69" s="148"/>
      <c r="HQ69" s="148"/>
      <c r="HT69" s="12">
        <f t="shared" si="44"/>
        <v>19</v>
      </c>
      <c r="HU69" s="122">
        <f t="shared" si="43"/>
        <v>8.1110000000000007</v>
      </c>
      <c r="HV69" s="122">
        <f t="shared" si="43"/>
        <v>4.6049999999999924</v>
      </c>
      <c r="HW69" s="122">
        <f t="shared" si="43"/>
        <v>2.0939999999999959</v>
      </c>
      <c r="HX69" s="122">
        <f t="shared" si="43"/>
        <v>2.0939999999999959</v>
      </c>
      <c r="HY69" s="122">
        <f t="shared" si="43"/>
        <v>3.7940000000000085</v>
      </c>
      <c r="HZ69" s="122">
        <f t="shared" si="43"/>
        <v>4.9539999999999917</v>
      </c>
      <c r="IA69" s="122" t="e">
        <f t="shared" si="43"/>
        <v>#DIV/0!</v>
      </c>
      <c r="IB69" s="122">
        <f t="shared" si="43"/>
        <v>3.3949999999999925</v>
      </c>
      <c r="IC69" s="122">
        <f t="shared" si="43"/>
        <v>4.2799999999999949</v>
      </c>
      <c r="ID69" s="122">
        <f t="shared" si="43"/>
        <v>7.4160000000000004</v>
      </c>
      <c r="IE69" s="122">
        <f t="shared" si="43"/>
        <v>3.4299999999999997</v>
      </c>
      <c r="IF69" s="122">
        <f t="shared" si="43"/>
        <v>5.475999999999992</v>
      </c>
      <c r="IG69" s="122">
        <f t="shared" si="43"/>
        <v>3.2599999999999962</v>
      </c>
      <c r="IH69" s="122">
        <f t="shared" si="43"/>
        <v>4.3279999999999985</v>
      </c>
      <c r="II69" s="122">
        <f t="shared" si="43"/>
        <v>2.2990000000000066</v>
      </c>
      <c r="IJ69" s="122">
        <f t="shared" si="43"/>
        <v>1.7849999999999921</v>
      </c>
      <c r="IK69" s="122">
        <f t="shared" si="45"/>
        <v>4.4839999999999991</v>
      </c>
      <c r="IL69" s="122">
        <f t="shared" si="45"/>
        <v>4.9940000000000095</v>
      </c>
      <c r="IM69" s="122">
        <f t="shared" si="45"/>
        <v>1.8299999999999983</v>
      </c>
      <c r="IN69" s="122">
        <f t="shared" si="45"/>
        <v>0.98100000000000964</v>
      </c>
      <c r="IO69" s="122">
        <f t="shared" si="45"/>
        <v>6.1709999999999932</v>
      </c>
      <c r="IP69" s="122">
        <f t="shared" si="45"/>
        <v>8.8370000000000068</v>
      </c>
      <c r="IQ69" s="122">
        <f t="shared" si="45"/>
        <v>8.3110000000000017</v>
      </c>
      <c r="IR69" s="122">
        <f t="shared" si="45"/>
        <v>5.9369999999999923</v>
      </c>
      <c r="IS69" s="122">
        <f t="shared" si="45"/>
        <v>6.8470000000000031</v>
      </c>
      <c r="IT69" s="122">
        <f t="shared" si="45"/>
        <v>2.4370000000000003</v>
      </c>
      <c r="IU69" s="122">
        <f t="shared" si="45"/>
        <v>5.2850000000000064</v>
      </c>
      <c r="IV69" s="122">
        <f t="shared" si="45"/>
        <v>6.4759999999999929</v>
      </c>
      <c r="IW69" s="122">
        <f t="shared" si="45"/>
        <v>6.4759999999999929</v>
      </c>
      <c r="IX69" s="122">
        <f t="shared" si="45"/>
        <v>4.4010000000000105</v>
      </c>
      <c r="IY69" s="122">
        <f t="shared" si="45"/>
        <v>1.3819999999999943</v>
      </c>
      <c r="IZ69" s="122">
        <f t="shared" si="45"/>
        <v>2.6000000000000023</v>
      </c>
      <c r="JA69" s="122">
        <f t="shared" si="45"/>
        <v>3.8650000000000073</v>
      </c>
      <c r="JB69" s="122">
        <f t="shared" si="45"/>
        <v>3.0710000000000015</v>
      </c>
      <c r="JC69" s="122">
        <f t="shared" si="45"/>
        <v>7.5280000000000014</v>
      </c>
      <c r="JD69" s="122">
        <f t="shared" si="45"/>
        <v>4.9090000000000078</v>
      </c>
      <c r="JE69" s="122">
        <f t="shared" si="45"/>
        <v>5.1863820181721421</v>
      </c>
      <c r="JF69" s="122">
        <f t="shared" si="45"/>
        <v>5.1863820181721421</v>
      </c>
      <c r="JG69" s="122">
        <f t="shared" si="45"/>
        <v>5.1863820181721421</v>
      </c>
      <c r="JH69" s="122">
        <f t="shared" si="45"/>
        <v>1.3820682887995206</v>
      </c>
    </row>
    <row r="70" spans="1:268" x14ac:dyDescent="0.25">
      <c r="A70" s="12">
        <v>1998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EW70" s="148"/>
      <c r="EX70" s="148"/>
      <c r="EY70" s="148"/>
      <c r="EZ70" s="148"/>
      <c r="FA70" s="148"/>
      <c r="FB70" s="148"/>
      <c r="FC70" s="148"/>
      <c r="FD70" s="148"/>
      <c r="FE70" s="148"/>
      <c r="FF70" s="148"/>
      <c r="FG70" s="148"/>
      <c r="FH70" s="148"/>
      <c r="FI70" s="148"/>
      <c r="FJ70" s="148"/>
      <c r="FK70" s="148"/>
      <c r="FL70" s="148"/>
      <c r="FM70" s="148"/>
      <c r="FN70" s="148"/>
      <c r="FO70" s="148"/>
      <c r="FP70" s="148"/>
      <c r="FQ70" s="148"/>
      <c r="FR70" s="148"/>
      <c r="FS70" s="148"/>
      <c r="FT70" s="148"/>
      <c r="FU70" s="148"/>
      <c r="FV70" s="148"/>
      <c r="FW70" s="148"/>
      <c r="FX70" s="148"/>
      <c r="FY70" s="148"/>
      <c r="FZ70" s="148"/>
      <c r="GA70" s="148"/>
      <c r="GB70" s="148"/>
      <c r="GC70" s="148"/>
      <c r="GD70" s="148"/>
      <c r="GE70" s="148"/>
      <c r="GF70" s="148"/>
      <c r="GG70" s="148"/>
      <c r="GH70" s="148"/>
      <c r="GI70" s="148"/>
      <c r="GJ70" s="148"/>
      <c r="GK70" s="148"/>
      <c r="GL70" s="148"/>
      <c r="GM70" s="148"/>
      <c r="GN70" s="148"/>
      <c r="GO70" s="148"/>
      <c r="GP70" s="148"/>
      <c r="GQ70" s="148"/>
      <c r="GR70" s="148"/>
      <c r="GS70" s="148"/>
      <c r="GT70" s="148"/>
      <c r="GU70" s="148"/>
      <c r="GV70" s="148"/>
      <c r="GW70" s="148"/>
      <c r="GX70" s="148"/>
      <c r="GY70" s="148"/>
      <c r="GZ70" s="148"/>
      <c r="HA70" s="148"/>
      <c r="HB70" s="148"/>
      <c r="HC70" s="148"/>
      <c r="HD70" s="148"/>
      <c r="HE70" s="148"/>
      <c r="HF70" s="148"/>
      <c r="HG70" s="148"/>
      <c r="HH70" s="148"/>
      <c r="HI70" s="148"/>
      <c r="HL70" s="148"/>
      <c r="HM70" s="148"/>
      <c r="HN70" s="148"/>
      <c r="HO70" s="148"/>
      <c r="HP70" s="148"/>
      <c r="HQ70" s="148"/>
      <c r="HT70" s="12">
        <f t="shared" si="44"/>
        <v>20</v>
      </c>
      <c r="HU70" s="122">
        <f t="shared" si="43"/>
        <v>3.8499999999999979</v>
      </c>
      <c r="HV70" s="122">
        <f t="shared" si="43"/>
        <v>4.6499999999999986</v>
      </c>
      <c r="HW70" s="122">
        <f t="shared" si="43"/>
        <v>3.5809999999999897</v>
      </c>
      <c r="HX70" s="122">
        <f t="shared" si="43"/>
        <v>3.5809999999999897</v>
      </c>
      <c r="HY70" s="122">
        <f t="shared" si="43"/>
        <v>1.9619999999999971</v>
      </c>
      <c r="HZ70" s="122">
        <f t="shared" si="43"/>
        <v>5.0289999999999946</v>
      </c>
      <c r="IA70" s="122">
        <f t="shared" si="43"/>
        <v>13.813999999999993</v>
      </c>
      <c r="IB70" s="122">
        <f t="shared" si="43"/>
        <v>0.33799999999999386</v>
      </c>
      <c r="IC70" s="122">
        <f t="shared" si="43"/>
        <v>3.8960000000000106</v>
      </c>
      <c r="ID70" s="122">
        <f t="shared" si="43"/>
        <v>4.3560000000000043</v>
      </c>
      <c r="IE70" s="122">
        <f t="shared" si="43"/>
        <v>0.57000000000000384</v>
      </c>
      <c r="IF70" s="122">
        <f t="shared" si="43"/>
        <v>7.1550000000000002</v>
      </c>
      <c r="IG70" s="122">
        <f t="shared" si="43"/>
        <v>2.2129999999999983</v>
      </c>
      <c r="IH70" s="122">
        <f t="shared" si="43"/>
        <v>3.2669999999999977</v>
      </c>
      <c r="II70" s="122">
        <f t="shared" si="43"/>
        <v>3.6180000000000101</v>
      </c>
      <c r="IJ70" s="122">
        <f t="shared" si="43"/>
        <v>2.0199999999999996</v>
      </c>
      <c r="IK70" s="122">
        <f t="shared" si="45"/>
        <v>3.895000000000004</v>
      </c>
      <c r="IL70" s="122">
        <f t="shared" si="45"/>
        <v>2.9020000000000046</v>
      </c>
      <c r="IM70" s="122">
        <f t="shared" si="45"/>
        <v>1.811000000000007</v>
      </c>
      <c r="IN70" s="122">
        <f t="shared" si="45"/>
        <v>-1.2700000000000156</v>
      </c>
      <c r="IO70" s="122">
        <f t="shared" ref="IO70:JH70" si="46">+HLOOKUP(IO$51,$HU$6:$KM$48,$HT70)</f>
        <v>-5.1289999999999942</v>
      </c>
      <c r="IP70" s="122">
        <f t="shared" si="46"/>
        <v>6.3360000000000083</v>
      </c>
      <c r="IQ70" s="122">
        <f t="shared" si="46"/>
        <v>7.4759999999999938</v>
      </c>
      <c r="IR70" s="122">
        <f t="shared" si="46"/>
        <v>6.4920000000000089</v>
      </c>
      <c r="IS70" s="122">
        <f t="shared" si="46"/>
        <v>5.1639999999999908</v>
      </c>
      <c r="IT70" s="122">
        <f t="shared" si="46"/>
        <v>0.32900000000000151</v>
      </c>
      <c r="IU70" s="122">
        <f t="shared" si="46"/>
        <v>2.6240000000000041</v>
      </c>
      <c r="IV70" s="122">
        <f t="shared" si="46"/>
        <v>-0.39200000000000346</v>
      </c>
      <c r="IW70" s="122">
        <f t="shared" si="46"/>
        <v>-0.39200000000000346</v>
      </c>
      <c r="IX70" s="122">
        <f t="shared" si="46"/>
        <v>4.8079999999999901</v>
      </c>
      <c r="IY70" s="122">
        <f t="shared" si="46"/>
        <v>-5.3450000000000113</v>
      </c>
      <c r="IZ70" s="122">
        <f t="shared" si="46"/>
        <v>0.49999999999998934</v>
      </c>
      <c r="JA70" s="122">
        <f t="shared" si="46"/>
        <v>4.4689999999999896</v>
      </c>
      <c r="JB70" s="122">
        <f t="shared" si="46"/>
        <v>4.3120000000000047</v>
      </c>
      <c r="JC70" s="122">
        <f t="shared" si="46"/>
        <v>3.0920000000000059</v>
      </c>
      <c r="JD70" s="122">
        <f t="shared" si="46"/>
        <v>3.1539999999999901</v>
      </c>
      <c r="JE70" s="122">
        <f t="shared" si="46"/>
        <v>-0.51408340561935884</v>
      </c>
      <c r="JF70" s="122">
        <f t="shared" si="46"/>
        <v>-0.51408340561935884</v>
      </c>
      <c r="JG70" s="122">
        <f t="shared" si="46"/>
        <v>-0.51408340561935884</v>
      </c>
      <c r="JH70" s="122">
        <f t="shared" si="46"/>
        <v>-5.345395112285944</v>
      </c>
    </row>
    <row r="71" spans="1:268" x14ac:dyDescent="0.25">
      <c r="A71" s="12">
        <v>1999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 t="e" cm="1">
        <f t="array" aca="1" ref="M71" ca="1">+[3]!hp(M26:M47,100)</f>
        <v>#NAME?</v>
      </c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EW71" s="148"/>
      <c r="EX71" s="148"/>
      <c r="EY71" s="148"/>
      <c r="EZ71" s="148"/>
      <c r="FA71" s="148"/>
      <c r="FB71" s="148"/>
      <c r="FC71" s="148"/>
      <c r="FD71" s="148"/>
      <c r="FE71" s="148"/>
      <c r="FF71" s="148"/>
      <c r="FG71" s="148"/>
      <c r="FH71" s="148"/>
      <c r="FI71" s="148"/>
      <c r="FJ71" s="148"/>
      <c r="FK71" s="148"/>
      <c r="FL71" s="148"/>
      <c r="FM71" s="148"/>
      <c r="FN71" s="148"/>
      <c r="FO71" s="148"/>
      <c r="FP71" s="148"/>
      <c r="FQ71" s="148"/>
      <c r="FR71" s="148"/>
      <c r="FS71" s="148"/>
      <c r="FT71" s="148"/>
      <c r="FU71" s="148"/>
      <c r="FV71" s="148"/>
      <c r="FW71" s="148"/>
      <c r="FX71" s="148"/>
      <c r="FY71" s="148"/>
      <c r="FZ71" s="148"/>
      <c r="GA71" s="148"/>
      <c r="GB71" s="148"/>
      <c r="GC71" s="148"/>
      <c r="GD71" s="148"/>
      <c r="GE71" s="148"/>
      <c r="GF71" s="148"/>
      <c r="GG71" s="148"/>
      <c r="GH71" s="148"/>
      <c r="GI71" s="148"/>
      <c r="GJ71" s="148"/>
      <c r="GK71" s="148"/>
      <c r="GL71" s="148"/>
      <c r="GM71" s="148"/>
      <c r="GN71" s="148"/>
      <c r="GO71" s="148"/>
      <c r="GP71" s="148"/>
      <c r="GQ71" s="148"/>
      <c r="GR71" s="148"/>
      <c r="GS71" s="148"/>
      <c r="GT71" s="148"/>
      <c r="GU71" s="148"/>
      <c r="GV71" s="148"/>
      <c r="GW71" s="148" t="e" cm="1">
        <f t="array" aca="1" ref="GW71" ca="1">+[3]!hp(GW26:GW48,100)</f>
        <v>#NAME?</v>
      </c>
      <c r="GX71" s="148"/>
      <c r="GY71" s="148"/>
      <c r="GZ71" s="148"/>
      <c r="HA71" s="148"/>
      <c r="HB71" s="148"/>
      <c r="HC71" s="148"/>
      <c r="HD71" s="148"/>
      <c r="HE71" s="148"/>
      <c r="HF71" s="148"/>
      <c r="HG71" s="148"/>
      <c r="HH71" s="148"/>
      <c r="HI71" s="148"/>
      <c r="HL71" s="148"/>
      <c r="HM71" s="148"/>
      <c r="HN71" s="148"/>
      <c r="HO71" s="148"/>
      <c r="HP71" s="148"/>
      <c r="HQ71" s="148"/>
      <c r="HT71" s="12">
        <f t="shared" si="44"/>
        <v>21</v>
      </c>
      <c r="HU71" s="122">
        <f t="shared" si="43"/>
        <v>-3.3850000000000047</v>
      </c>
      <c r="HV71" s="122">
        <f t="shared" si="43"/>
        <v>4.3479999999999963</v>
      </c>
      <c r="HW71" s="122">
        <f t="shared" si="43"/>
        <v>3.5560000000000036</v>
      </c>
      <c r="HX71" s="122">
        <f t="shared" si="43"/>
        <v>3.5560000000000036</v>
      </c>
      <c r="HY71" s="122">
        <f t="shared" si="43"/>
        <v>3.5430000000000073</v>
      </c>
      <c r="HZ71" s="122">
        <f t="shared" si="43"/>
        <v>0.4269999999999996</v>
      </c>
      <c r="IA71" s="122">
        <f t="shared" si="43"/>
        <v>10.749999999999993</v>
      </c>
      <c r="IB71" s="122">
        <f t="shared" si="43"/>
        <v>0.46800000000000175</v>
      </c>
      <c r="IC71" s="122">
        <f t="shared" si="43"/>
        <v>5.1630000000000065</v>
      </c>
      <c r="ID71" s="122">
        <f t="shared" si="43"/>
        <v>-0.45600000000000085</v>
      </c>
      <c r="IE71" s="122">
        <f t="shared" si="43"/>
        <v>-4.2039999999999971</v>
      </c>
      <c r="IF71" s="122">
        <f t="shared" si="43"/>
        <v>4.214999999999991</v>
      </c>
      <c r="IG71" s="122">
        <f t="shared" si="43"/>
        <v>2.9479999999999951</v>
      </c>
      <c r="IH71" s="122">
        <f t="shared" si="43"/>
        <v>-4.7389999999999937</v>
      </c>
      <c r="II71" s="122">
        <f t="shared" si="43"/>
        <v>3.2780000000000031</v>
      </c>
      <c r="IJ71" s="122">
        <f t="shared" si="43"/>
        <v>1.8869999999999942</v>
      </c>
      <c r="IK71" s="122">
        <f t="shared" ref="IK71:JH74" si="47">+HLOOKUP(IK$51,$HU$6:$KM$48,$HT71)</f>
        <v>3.0729999999999924</v>
      </c>
      <c r="IL71" s="122">
        <f t="shared" si="47"/>
        <v>-0.73600000000000332</v>
      </c>
      <c r="IM71" s="122">
        <f t="shared" si="47"/>
        <v>1.6259999999999941</v>
      </c>
      <c r="IN71" s="122">
        <f t="shared" si="47"/>
        <v>-0.33400000000000096</v>
      </c>
      <c r="IO71" s="122">
        <f t="shared" si="47"/>
        <v>11.467000000000006</v>
      </c>
      <c r="IP71" s="122">
        <f t="shared" si="47"/>
        <v>2.7560000000000029</v>
      </c>
      <c r="IQ71" s="122">
        <f t="shared" si="47"/>
        <v>-1.1410000000000031</v>
      </c>
      <c r="IR71" s="122">
        <f t="shared" si="47"/>
        <v>8.4209999999999887</v>
      </c>
      <c r="IS71" s="122">
        <f t="shared" si="47"/>
        <v>2.7539999999999898</v>
      </c>
      <c r="IT71" s="122">
        <f t="shared" si="47"/>
        <v>4.5479999999999965</v>
      </c>
      <c r="IU71" s="122">
        <f t="shared" si="47"/>
        <v>2.0129999999999981</v>
      </c>
      <c r="IV71" s="122">
        <f t="shared" si="47"/>
        <v>1.4950000000000019</v>
      </c>
      <c r="IW71" s="122">
        <f t="shared" si="47"/>
        <v>1.4950000000000019</v>
      </c>
      <c r="IX71" s="122">
        <f t="shared" si="47"/>
        <v>3.9069999999999938</v>
      </c>
      <c r="IY71" s="122">
        <f t="shared" si="47"/>
        <v>6.3509999999999955</v>
      </c>
      <c r="IZ71" s="122">
        <f t="shared" si="47"/>
        <v>2.4000000000000021</v>
      </c>
      <c r="JA71" s="122">
        <f t="shared" si="47"/>
        <v>4.7449999999999992</v>
      </c>
      <c r="JB71" s="122">
        <f t="shared" si="47"/>
        <v>4.2470000000000008</v>
      </c>
      <c r="JC71" s="122">
        <f t="shared" si="47"/>
        <v>-3.2630000000000048</v>
      </c>
      <c r="JD71" s="122">
        <f t="shared" si="47"/>
        <v>2.9900000000000038</v>
      </c>
      <c r="JE71" s="122">
        <f t="shared" si="47"/>
        <v>3.3464316131577965</v>
      </c>
      <c r="JF71" s="122">
        <f t="shared" si="47"/>
        <v>3.3464316131577965</v>
      </c>
      <c r="JG71" s="122">
        <f t="shared" si="47"/>
        <v>3.3464316131577965</v>
      </c>
      <c r="JH71" s="122">
        <f t="shared" si="47"/>
        <v>6.3514533558738373</v>
      </c>
    </row>
    <row r="72" spans="1:268" x14ac:dyDescent="0.25">
      <c r="A72" s="12">
        <v>2000</v>
      </c>
      <c r="B72" s="135"/>
      <c r="C72" s="135" t="e" cm="1">
        <f t="array" aca="1" ref="C72" ca="1">+[3]!hp(C27:C47,100)</f>
        <v>#NAME?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EW72" s="148"/>
      <c r="EX72" s="148"/>
      <c r="EY72" s="148"/>
      <c r="EZ72" s="148"/>
      <c r="FA72" s="148"/>
      <c r="FB72" s="148"/>
      <c r="FC72" s="148"/>
      <c r="FD72" s="148"/>
      <c r="FE72" s="148"/>
      <c r="FF72" s="148"/>
      <c r="FG72" s="148"/>
      <c r="FH72" s="148"/>
      <c r="FI72" s="148"/>
      <c r="FJ72" s="148"/>
      <c r="FK72" s="148"/>
      <c r="FL72" s="148"/>
      <c r="FM72" s="148"/>
      <c r="FN72" s="148"/>
      <c r="FO72" s="148"/>
      <c r="FP72" s="148"/>
      <c r="FQ72" s="148"/>
      <c r="FR72" s="148"/>
      <c r="FS72" s="148"/>
      <c r="FT72" s="148"/>
      <c r="FU72" s="148"/>
      <c r="FV72" s="148"/>
      <c r="FW72" s="148"/>
      <c r="FX72" s="148"/>
      <c r="FY72" s="148"/>
      <c r="FZ72" s="148"/>
      <c r="GA72" s="148"/>
      <c r="GB72" s="148"/>
      <c r="GC72" s="148"/>
      <c r="GD72" s="148"/>
      <c r="GE72" s="148"/>
      <c r="GF72" s="148"/>
      <c r="GG72" s="148"/>
      <c r="GH72" s="148"/>
      <c r="GI72" s="148"/>
      <c r="GJ72" s="148"/>
      <c r="GK72" s="148"/>
      <c r="GL72" s="148"/>
      <c r="GM72" s="148"/>
      <c r="GN72" s="148"/>
      <c r="GO72" s="148"/>
      <c r="GP72" s="148"/>
      <c r="GQ72" s="148"/>
      <c r="GR72" s="148"/>
      <c r="GS72" s="148"/>
      <c r="GT72" s="148"/>
      <c r="GU72" s="148"/>
      <c r="GV72" s="148"/>
      <c r="GW72" s="148"/>
      <c r="GX72" s="148"/>
      <c r="GY72" s="148"/>
      <c r="GZ72" s="148"/>
      <c r="HA72" s="148"/>
      <c r="HB72" s="148"/>
      <c r="HC72" s="148"/>
      <c r="HD72" s="148"/>
      <c r="HE72" s="148"/>
      <c r="HF72" s="148"/>
      <c r="HG72" s="148"/>
      <c r="HH72" s="148"/>
      <c r="HI72" s="148"/>
      <c r="HL72" s="148"/>
      <c r="HM72" s="148" t="e" cm="1">
        <f t="array" aca="1" ref="HM72" ca="1">+[3]!hp(HM27:HM48,100)</f>
        <v>#NAME?</v>
      </c>
      <c r="HN72" s="148"/>
      <c r="HO72" s="148"/>
      <c r="HP72" s="148"/>
      <c r="HQ72" s="148"/>
      <c r="HT72" s="12">
        <f t="shared" si="44"/>
        <v>22</v>
      </c>
      <c r="HU72" s="122">
        <f t="shared" si="43"/>
        <v>-0.78899999999998416</v>
      </c>
      <c r="HV72" s="122">
        <f t="shared" si="43"/>
        <v>3.1009999999999982</v>
      </c>
      <c r="HW72" s="122">
        <f t="shared" si="43"/>
        <v>3.3760000000000012</v>
      </c>
      <c r="HX72" s="122">
        <f t="shared" si="43"/>
        <v>3.3760000000000012</v>
      </c>
      <c r="HY72" s="122">
        <f t="shared" si="43"/>
        <v>3.7169999999999925</v>
      </c>
      <c r="HZ72" s="122">
        <f t="shared" si="43"/>
        <v>2.5079999999999991</v>
      </c>
      <c r="IA72" s="122">
        <f t="shared" si="43"/>
        <v>4.4419999999999904</v>
      </c>
      <c r="IB72" s="122">
        <f t="shared" si="43"/>
        <v>4.3879999999999919</v>
      </c>
      <c r="IC72" s="122">
        <f t="shared" si="43"/>
        <v>5.1779999999999937</v>
      </c>
      <c r="ID72" s="122">
        <f t="shared" si="43"/>
        <v>5.3350000000000009</v>
      </c>
      <c r="IE72" s="122">
        <f t="shared" si="43"/>
        <v>2.9249999999999998</v>
      </c>
      <c r="IF72" s="122">
        <f t="shared" si="43"/>
        <v>3.8689999999999891</v>
      </c>
      <c r="IG72" s="122">
        <f t="shared" si="43"/>
        <v>3.7490000000000023</v>
      </c>
      <c r="IH72" s="122">
        <f t="shared" si="43"/>
        <v>1.0920000000000041</v>
      </c>
      <c r="II72" s="122">
        <f t="shared" si="43"/>
        <v>4.0899999999999936</v>
      </c>
      <c r="IJ72" s="122">
        <f t="shared" si="43"/>
        <v>2.9039999999999955</v>
      </c>
      <c r="IK72" s="122">
        <f t="shared" si="47"/>
        <v>3.9199999999999902</v>
      </c>
      <c r="IL72" s="122">
        <f t="shared" si="47"/>
        <v>7.291000000000003</v>
      </c>
      <c r="IM72" s="122">
        <f t="shared" si="47"/>
        <v>3.787000000000007</v>
      </c>
      <c r="IN72" s="122">
        <f t="shared" si="47"/>
        <v>2.7649999999999952</v>
      </c>
      <c r="IO72" s="122">
        <f t="shared" si="47"/>
        <v>9.061000000000007</v>
      </c>
      <c r="IP72" s="122">
        <f t="shared" si="47"/>
        <v>5.6759999999999922</v>
      </c>
      <c r="IQ72" s="122">
        <f t="shared" si="47"/>
        <v>3.6960000000000104</v>
      </c>
      <c r="IR72" s="122">
        <f t="shared" si="47"/>
        <v>8.4419999999999931</v>
      </c>
      <c r="IS72" s="122">
        <f t="shared" si="47"/>
        <v>4.9420000000000019</v>
      </c>
      <c r="IT72" s="122">
        <f t="shared" si="47"/>
        <v>4.2519999999999891</v>
      </c>
      <c r="IU72" s="122">
        <f t="shared" si="47"/>
        <v>3.2049999999999912</v>
      </c>
      <c r="IV72" s="122">
        <f t="shared" si="47"/>
        <v>2.6950000000000029</v>
      </c>
      <c r="IW72" s="122">
        <f t="shared" si="47"/>
        <v>2.6950000000000029</v>
      </c>
      <c r="IX72" s="122">
        <f t="shared" si="47"/>
        <v>3.8159999999999972</v>
      </c>
      <c r="IY72" s="122">
        <f t="shared" si="47"/>
        <v>10.045999999999999</v>
      </c>
      <c r="IZ72" s="122">
        <f t="shared" si="47"/>
        <v>4.2000000000000037</v>
      </c>
      <c r="JA72" s="122">
        <f t="shared" si="47"/>
        <v>5.0529999999999964</v>
      </c>
      <c r="JB72" s="122">
        <f t="shared" si="47"/>
        <v>4.7660000000000036</v>
      </c>
      <c r="JC72" s="122">
        <f t="shared" si="47"/>
        <v>6.9329999999999892</v>
      </c>
      <c r="JD72" s="122">
        <f t="shared" si="47"/>
        <v>3.6720000000000086</v>
      </c>
      <c r="JE72" s="122">
        <f t="shared" si="47"/>
        <v>4.382540607582075</v>
      </c>
      <c r="JF72" s="122">
        <f t="shared" si="47"/>
        <v>4.382540607582075</v>
      </c>
      <c r="JG72" s="122">
        <f t="shared" si="47"/>
        <v>4.382540607582075</v>
      </c>
      <c r="JH72" s="122">
        <f t="shared" si="47"/>
        <v>10.045623789677038</v>
      </c>
    </row>
    <row r="73" spans="1:268" x14ac:dyDescent="0.25">
      <c r="A73" s="12">
        <v>2001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EW73" s="148"/>
      <c r="EX73" s="148"/>
      <c r="EY73" s="148"/>
      <c r="EZ73" s="148"/>
      <c r="FA73" s="148"/>
      <c r="FB73" s="148"/>
      <c r="FC73" s="148"/>
      <c r="FD73" s="148"/>
      <c r="FE73" s="148"/>
      <c r="FF73" s="148"/>
      <c r="FG73" s="148"/>
      <c r="FH73" s="148"/>
      <c r="FI73" s="148"/>
      <c r="FJ73" s="148"/>
      <c r="FK73" s="148"/>
      <c r="FL73" s="148"/>
      <c r="FM73" s="148"/>
      <c r="FN73" s="148"/>
      <c r="FO73" s="148"/>
      <c r="FP73" s="148"/>
      <c r="FQ73" s="148"/>
      <c r="FR73" s="148"/>
      <c r="FS73" s="148"/>
      <c r="FT73" s="148"/>
      <c r="FU73" s="148"/>
      <c r="FV73" s="148"/>
      <c r="FW73" s="148"/>
      <c r="FX73" s="148"/>
      <c r="FY73" s="148"/>
      <c r="FZ73" s="148"/>
      <c r="GA73" s="148"/>
      <c r="GB73" s="148"/>
      <c r="GC73" s="148"/>
      <c r="GD73" s="148"/>
      <c r="GE73" s="148"/>
      <c r="GF73" s="148"/>
      <c r="GG73" s="148"/>
      <c r="GH73" s="148"/>
      <c r="GI73" s="148"/>
      <c r="GJ73" s="148"/>
      <c r="GK73" s="148"/>
      <c r="GL73" s="148"/>
      <c r="GM73" s="148"/>
      <c r="GN73" s="148"/>
      <c r="GO73" s="148"/>
      <c r="GP73" s="148"/>
      <c r="GQ73" s="148"/>
      <c r="GR73" s="148"/>
      <c r="GS73" s="148"/>
      <c r="GT73" s="148"/>
      <c r="GU73" s="148"/>
      <c r="GV73" s="148"/>
      <c r="GW73" s="148"/>
      <c r="GX73" s="148"/>
      <c r="GY73" s="148"/>
      <c r="GZ73" s="148"/>
      <c r="HA73" s="148"/>
      <c r="HB73" s="148"/>
      <c r="HC73" s="148"/>
      <c r="HD73" s="148"/>
      <c r="HE73" s="148"/>
      <c r="HF73" s="148"/>
      <c r="HG73" s="148"/>
      <c r="HH73" s="148"/>
      <c r="HI73" s="148"/>
      <c r="HL73" s="148"/>
      <c r="HM73" s="148"/>
      <c r="HN73" s="148"/>
      <c r="HO73" s="148"/>
      <c r="HP73" s="148"/>
      <c r="HQ73" s="148"/>
      <c r="HT73" s="12">
        <f t="shared" si="44"/>
        <v>23</v>
      </c>
      <c r="HU73" s="122">
        <f t="shared" si="43"/>
        <v>-4.4089999999999847</v>
      </c>
      <c r="HV73" s="122">
        <f t="shared" si="43"/>
        <v>2.6639999999999997</v>
      </c>
      <c r="HW73" s="122">
        <f t="shared" si="43"/>
        <v>1.2669999999999959</v>
      </c>
      <c r="HX73" s="122">
        <f t="shared" si="43"/>
        <v>1.2669999999999959</v>
      </c>
      <c r="HY73" s="122">
        <f t="shared" si="43"/>
        <v>1.0999999999999899</v>
      </c>
      <c r="HZ73" s="122">
        <f t="shared" si="43"/>
        <v>1.6839999999999966</v>
      </c>
      <c r="IA73" s="122">
        <f t="shared" si="43"/>
        <v>2.3619999999999974</v>
      </c>
      <c r="IB73" s="122">
        <f t="shared" si="43"/>
        <v>1.3900000000000023</v>
      </c>
      <c r="IC73" s="122">
        <f t="shared" si="43"/>
        <v>1.7900000000000027</v>
      </c>
      <c r="ID73" s="122">
        <f t="shared" si="43"/>
        <v>3.3009999999999984</v>
      </c>
      <c r="IE73" s="122">
        <f t="shared" si="43"/>
        <v>1.6780000000000017</v>
      </c>
      <c r="IF73" s="122">
        <f t="shared" si="43"/>
        <v>3.4909999999999997</v>
      </c>
      <c r="IG73" s="122">
        <f t="shared" si="43"/>
        <v>0.82299999999999596</v>
      </c>
      <c r="IH73" s="122">
        <f t="shared" si="43"/>
        <v>4.0159999999999973</v>
      </c>
      <c r="II73" s="122">
        <f t="shared" si="43"/>
        <v>2.0070000000000032</v>
      </c>
      <c r="IJ73" s="122">
        <f t="shared" si="43"/>
        <v>1.6869999999999941</v>
      </c>
      <c r="IK73" s="122">
        <f t="shared" si="47"/>
        <v>4.1320000000000023</v>
      </c>
      <c r="IL73" s="122">
        <f t="shared" si="47"/>
        <v>2.7230000000000087</v>
      </c>
      <c r="IM73" s="122">
        <f t="shared" si="47"/>
        <v>1.9509999999999916</v>
      </c>
      <c r="IN73" s="122">
        <f t="shared" si="47"/>
        <v>0.38599999999999746</v>
      </c>
      <c r="IO73" s="122">
        <f t="shared" si="47"/>
        <v>4.8519999999999897</v>
      </c>
      <c r="IP73" s="122">
        <f t="shared" si="47"/>
        <v>6.3280000000000003</v>
      </c>
      <c r="IQ73" s="122">
        <f t="shared" si="47"/>
        <v>6.5260000000000096</v>
      </c>
      <c r="IR73" s="122">
        <f t="shared" si="47"/>
        <v>3.073999999999999</v>
      </c>
      <c r="IS73" s="122">
        <f t="shared" si="47"/>
        <v>-0.40399999999999325</v>
      </c>
      <c r="IT73" s="122">
        <f t="shared" si="47"/>
        <v>2.5679999999999925</v>
      </c>
      <c r="IU73" s="122">
        <f t="shared" si="47"/>
        <v>2.0750000000000046</v>
      </c>
      <c r="IV73" s="122">
        <f t="shared" si="47"/>
        <v>0.61700000000000088</v>
      </c>
      <c r="IW73" s="122">
        <f t="shared" si="47"/>
        <v>0.61700000000000088</v>
      </c>
      <c r="IX73" s="122">
        <f t="shared" si="47"/>
        <v>1.9439999999999902</v>
      </c>
      <c r="IY73" s="122">
        <f t="shared" si="47"/>
        <v>5.0899999999999945</v>
      </c>
      <c r="IZ73" s="122">
        <f t="shared" si="47"/>
        <v>2.6999999999999913</v>
      </c>
      <c r="JA73" s="122">
        <f t="shared" si="47"/>
        <v>3.9360000000000062</v>
      </c>
      <c r="JB73" s="122">
        <f t="shared" si="47"/>
        <v>1.4489999999999892</v>
      </c>
      <c r="JC73" s="122">
        <f t="shared" si="47"/>
        <v>-5.75</v>
      </c>
      <c r="JD73" s="122">
        <f t="shared" si="47"/>
        <v>2.0729999999999915</v>
      </c>
      <c r="JE73" s="122">
        <f t="shared" si="47"/>
        <v>3.0491952911965825</v>
      </c>
      <c r="JF73" s="122">
        <f t="shared" si="47"/>
        <v>3.0491952911965825</v>
      </c>
      <c r="JG73" s="122">
        <f t="shared" si="47"/>
        <v>3.0491952911965825</v>
      </c>
      <c r="JH73" s="122">
        <f t="shared" si="47"/>
        <v>5.0904699989078983</v>
      </c>
    </row>
    <row r="74" spans="1:268" x14ac:dyDescent="0.25">
      <c r="A74" s="12">
        <v>2002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EW74" s="148"/>
      <c r="EX74" s="148"/>
      <c r="EY74" s="148"/>
      <c r="EZ74" s="148"/>
      <c r="FA74" s="148"/>
      <c r="FB74" s="148"/>
      <c r="FC74" s="148"/>
      <c r="FD74" s="148"/>
      <c r="FE74" s="148"/>
      <c r="FF74" s="148"/>
      <c r="FG74" s="148"/>
      <c r="FH74" s="148"/>
      <c r="FI74" s="148"/>
      <c r="FJ74" s="148"/>
      <c r="FK74" s="148"/>
      <c r="FL74" s="148"/>
      <c r="FM74" s="148"/>
      <c r="FN74" s="148"/>
      <c r="FO74" s="148"/>
      <c r="FP74" s="148"/>
      <c r="FQ74" s="148"/>
      <c r="FR74" s="148"/>
      <c r="FS74" s="148"/>
      <c r="FT74" s="148"/>
      <c r="FU74" s="148"/>
      <c r="FV74" s="148"/>
      <c r="FW74" s="148"/>
      <c r="FX74" s="148"/>
      <c r="FY74" s="148"/>
      <c r="FZ74" s="148"/>
      <c r="GA74" s="148"/>
      <c r="GB74" s="148"/>
      <c r="GC74" s="148"/>
      <c r="GD74" s="148"/>
      <c r="GE74" s="148"/>
      <c r="GF74" s="148"/>
      <c r="GG74" s="148"/>
      <c r="GH74" s="148"/>
      <c r="GI74" s="148"/>
      <c r="GJ74" s="148"/>
      <c r="GK74" s="148"/>
      <c r="GL74" s="148"/>
      <c r="GM74" s="148"/>
      <c r="GN74" s="148"/>
      <c r="GO74" s="148"/>
      <c r="GP74" s="148"/>
      <c r="GQ74" s="148"/>
      <c r="GR74" s="148"/>
      <c r="GS74" s="148"/>
      <c r="GT74" s="148"/>
      <c r="GU74" s="148"/>
      <c r="GV74" s="148"/>
      <c r="GW74" s="148"/>
      <c r="GX74" s="148"/>
      <c r="GY74" s="148"/>
      <c r="GZ74" s="148"/>
      <c r="HA74" s="148"/>
      <c r="HB74" s="148"/>
      <c r="HC74" s="148"/>
      <c r="HD74" s="148"/>
      <c r="HE74" s="148"/>
      <c r="HF74" s="148"/>
      <c r="HG74" s="148"/>
      <c r="HH74" s="148"/>
      <c r="HI74" s="148"/>
      <c r="HL74" s="148"/>
      <c r="HM74" s="148"/>
      <c r="HN74" s="148"/>
      <c r="HO74" s="148"/>
      <c r="HP74" s="148"/>
      <c r="HQ74" s="148"/>
      <c r="HT74" s="12">
        <f t="shared" si="44"/>
        <v>24</v>
      </c>
      <c r="HU74" s="122">
        <f t="shared" si="43"/>
        <v>-10.894000000000004</v>
      </c>
      <c r="HV74" s="122">
        <f t="shared" si="43"/>
        <v>4.170000000000007</v>
      </c>
      <c r="HW74" s="122">
        <f t="shared" si="43"/>
        <v>1.652000000000009</v>
      </c>
      <c r="HX74" s="122">
        <f t="shared" si="43"/>
        <v>1.652000000000009</v>
      </c>
      <c r="HY74" s="122">
        <f t="shared" si="43"/>
        <v>1.7069999999999919</v>
      </c>
      <c r="HZ74" s="122">
        <f t="shared" si="43"/>
        <v>2.4860000000000104</v>
      </c>
      <c r="IA74" s="122">
        <f t="shared" si="43"/>
        <v>5.0529999999999964</v>
      </c>
      <c r="IB74" s="122">
        <f t="shared" si="43"/>
        <v>3.0529999999999946</v>
      </c>
      <c r="IC74" s="122">
        <f t="shared" si="43"/>
        <v>3.0180000000000096</v>
      </c>
      <c r="ID74" s="122">
        <f t="shared" si="43"/>
        <v>3.0960000000000099</v>
      </c>
      <c r="IE74" s="122">
        <f t="shared" si="43"/>
        <v>2.5039999999999951</v>
      </c>
      <c r="IF74" s="122">
        <f t="shared" si="43"/>
        <v>3.4170000000000034</v>
      </c>
      <c r="IG74" s="122">
        <f t="shared" si="43"/>
        <v>0.4669999999999952</v>
      </c>
      <c r="IH74" s="122">
        <f t="shared" si="43"/>
        <v>4.0969999999999951</v>
      </c>
      <c r="II74" s="122">
        <f t="shared" si="43"/>
        <v>1.1209999999999942</v>
      </c>
      <c r="IJ74" s="122">
        <f t="shared" si="43"/>
        <v>-0.20100000000000673</v>
      </c>
      <c r="IK74" s="122">
        <f t="shared" si="47"/>
        <v>3.9230000000000098</v>
      </c>
      <c r="IL74" s="122">
        <f t="shared" si="47"/>
        <v>3.7539999999999907</v>
      </c>
      <c r="IM74" s="122">
        <f t="shared" si="47"/>
        <v>0.25399999999999867</v>
      </c>
      <c r="IN74" s="122">
        <f t="shared" si="47"/>
        <v>4.2000000000008697E-2</v>
      </c>
      <c r="IO74" s="122">
        <f t="shared" si="47"/>
        <v>7.7250000000000041</v>
      </c>
      <c r="IP74" s="122">
        <f t="shared" si="47"/>
        <v>7.0869999999999989</v>
      </c>
      <c r="IQ74" s="122">
        <f t="shared" si="47"/>
        <v>6.7509999999999959</v>
      </c>
      <c r="IR74" s="122">
        <f t="shared" si="47"/>
        <v>3.224999999999989</v>
      </c>
      <c r="IS74" s="122">
        <f t="shared" si="47"/>
        <v>-3.9999999999995595E-2</v>
      </c>
      <c r="IT74" s="122">
        <f t="shared" si="47"/>
        <v>4.7209999999999974</v>
      </c>
      <c r="IU74" s="122">
        <f t="shared" si="47"/>
        <v>1.4459999999999917</v>
      </c>
      <c r="IV74" s="122">
        <f t="shared" si="47"/>
        <v>5.4540000000000033</v>
      </c>
      <c r="IW74" s="122">
        <f t="shared" si="47"/>
        <v>5.4540000000000033</v>
      </c>
      <c r="IX74" s="122">
        <f t="shared" si="47"/>
        <v>0.77100000000001057</v>
      </c>
      <c r="IY74" s="122">
        <f t="shared" si="47"/>
        <v>4.7439999999999927</v>
      </c>
      <c r="IZ74" s="122">
        <f t="shared" si="47"/>
        <v>3.6999999999999922</v>
      </c>
      <c r="JA74" s="122">
        <f t="shared" si="47"/>
        <v>2.7269999999999905</v>
      </c>
      <c r="JB74" s="122">
        <f t="shared" si="47"/>
        <v>2.1970000000000045</v>
      </c>
      <c r="JC74" s="122">
        <f t="shared" si="47"/>
        <v>6.4480000000000093</v>
      </c>
      <c r="JD74" s="122">
        <f t="shared" si="47"/>
        <v>2.1230000000000082</v>
      </c>
      <c r="JE74" s="122">
        <f t="shared" si="47"/>
        <v>3.7162795750489641</v>
      </c>
      <c r="JF74" s="122">
        <f t="shared" si="47"/>
        <v>3.7162795750489641</v>
      </c>
      <c r="JG74" s="122">
        <f t="shared" si="47"/>
        <v>3.7162795750489641</v>
      </c>
      <c r="JH74" s="122">
        <f t="shared" si="47"/>
        <v>4.7442858179265635</v>
      </c>
    </row>
    <row r="75" spans="1:268" x14ac:dyDescent="0.25">
      <c r="A75" s="12">
        <v>2003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EW75" s="148"/>
      <c r="EX75" s="148"/>
      <c r="EY75" s="148"/>
      <c r="EZ75" s="148"/>
      <c r="FA75" s="148"/>
      <c r="FB75" s="148"/>
      <c r="FC75" s="148"/>
      <c r="FD75" s="148"/>
      <c r="FE75" s="148"/>
      <c r="FF75" s="148"/>
      <c r="FG75" s="148"/>
      <c r="FH75" s="148"/>
      <c r="FI75" s="148"/>
      <c r="FJ75" s="148"/>
      <c r="FK75" s="148"/>
      <c r="FL75" s="148"/>
      <c r="FM75" s="148"/>
      <c r="FN75" s="148"/>
      <c r="FO75" s="148"/>
      <c r="FP75" s="148"/>
      <c r="FQ75" s="148"/>
      <c r="FR75" s="148"/>
      <c r="FS75" s="148"/>
      <c r="FT75" s="148"/>
      <c r="FU75" s="148"/>
      <c r="FV75" s="148"/>
      <c r="FW75" s="148"/>
      <c r="FX75" s="148"/>
      <c r="FY75" s="148"/>
      <c r="FZ75" s="148"/>
      <c r="GA75" s="148"/>
      <c r="GB75" s="148"/>
      <c r="GC75" s="148"/>
      <c r="GD75" s="148"/>
      <c r="GE75" s="148"/>
      <c r="GF75" s="148"/>
      <c r="GG75" s="148"/>
      <c r="GH75" s="148"/>
      <c r="GI75" s="148"/>
      <c r="GJ75" s="148"/>
      <c r="GK75" s="148"/>
      <c r="GL75" s="148"/>
      <c r="GM75" s="148"/>
      <c r="GN75" s="148"/>
      <c r="GO75" s="148"/>
      <c r="GP75" s="148"/>
      <c r="GQ75" s="148"/>
      <c r="GR75" s="148"/>
      <c r="GS75" s="148"/>
      <c r="GT75" s="148"/>
      <c r="GU75" s="148"/>
      <c r="GV75" s="148"/>
      <c r="GW75" s="148"/>
      <c r="GX75" s="148"/>
      <c r="GY75" s="148"/>
      <c r="GZ75" s="148"/>
      <c r="HA75" s="148"/>
      <c r="HB75" s="148"/>
      <c r="HC75" s="148"/>
      <c r="HD75" s="148"/>
      <c r="HE75" s="148"/>
      <c r="HF75" s="148"/>
      <c r="HG75" s="148"/>
      <c r="HH75" s="148"/>
      <c r="HI75" s="148"/>
      <c r="HL75" s="148"/>
      <c r="HM75" s="148"/>
      <c r="HN75" s="148"/>
      <c r="HO75" s="148"/>
      <c r="HP75" s="148"/>
      <c r="HQ75" s="148"/>
      <c r="HT75" s="12">
        <f t="shared" si="44"/>
        <v>25</v>
      </c>
      <c r="HU75" s="122">
        <f t="shared" si="43"/>
        <v>8.9550000000000018</v>
      </c>
      <c r="HV75" s="122">
        <f t="shared" si="43"/>
        <v>3.017000000000003</v>
      </c>
      <c r="HW75" s="122">
        <f t="shared" si="43"/>
        <v>0.94099999999999184</v>
      </c>
      <c r="HX75" s="122">
        <f t="shared" ref="HX75:JH85" si="48">+HLOOKUP(HX$51,$HU$6:$KM$48,$HT75)</f>
        <v>0.94099999999999184</v>
      </c>
      <c r="HY75" s="122">
        <f t="shared" si="48"/>
        <v>1.0380000000000056</v>
      </c>
      <c r="HZ75" s="122">
        <f t="shared" si="48"/>
        <v>2.7109999999999967</v>
      </c>
      <c r="IA75" s="122">
        <f t="shared" si="48"/>
        <v>3.8580000000000059</v>
      </c>
      <c r="IB75" s="122">
        <f t="shared" si="48"/>
        <v>1.140999999999992</v>
      </c>
      <c r="IC75" s="122">
        <f t="shared" si="48"/>
        <v>1.8019999999999925</v>
      </c>
      <c r="ID75" s="122">
        <f t="shared" si="48"/>
        <v>4.0899999999999936</v>
      </c>
      <c r="IE75" s="122">
        <f t="shared" si="48"/>
        <v>3.9179999999999993</v>
      </c>
      <c r="IF75" s="122">
        <f t="shared" si="48"/>
        <v>4.3169999999999931</v>
      </c>
      <c r="IG75" s="122">
        <f t="shared" si="48"/>
        <v>0.38800000000001056</v>
      </c>
      <c r="IH75" s="122">
        <f t="shared" si="48"/>
        <v>2.7230000000000087</v>
      </c>
      <c r="II75" s="122">
        <f t="shared" si="48"/>
        <v>0.84299999999999375</v>
      </c>
      <c r="IJ75" s="122">
        <f t="shared" si="48"/>
        <v>-0.70299999999998697</v>
      </c>
      <c r="IK75" s="122">
        <f t="shared" si="48"/>
        <v>5.7949999999999946</v>
      </c>
      <c r="IL75" s="122">
        <f t="shared" si="48"/>
        <v>4.5469999999999899</v>
      </c>
      <c r="IM75" s="122">
        <f t="shared" si="48"/>
        <v>0.13900000000000023</v>
      </c>
      <c r="IN75" s="122">
        <f t="shared" si="48"/>
        <v>1.5349999999999975</v>
      </c>
      <c r="IO75" s="122">
        <f t="shared" si="48"/>
        <v>3.1470000000000109</v>
      </c>
      <c r="IP75" s="122">
        <f t="shared" si="48"/>
        <v>8.4230000000000018</v>
      </c>
      <c r="IQ75" s="122">
        <f t="shared" si="48"/>
        <v>10.56600000000001</v>
      </c>
      <c r="IR75" s="122">
        <f t="shared" si="48"/>
        <v>2.62</v>
      </c>
      <c r="IS75" s="122">
        <f t="shared" si="48"/>
        <v>1.4459999999999917</v>
      </c>
      <c r="IT75" s="122">
        <f t="shared" si="48"/>
        <v>4.2370000000000019</v>
      </c>
      <c r="IU75" s="122">
        <f t="shared" si="48"/>
        <v>0.9100000000000108</v>
      </c>
      <c r="IV75" s="122">
        <f t="shared" si="48"/>
        <v>4.1649999999999965</v>
      </c>
      <c r="IW75" s="122">
        <f t="shared" si="48"/>
        <v>4.1649999999999965</v>
      </c>
      <c r="IX75" s="122">
        <f t="shared" si="48"/>
        <v>-0.93100000000000405</v>
      </c>
      <c r="IY75" s="122">
        <f t="shared" si="48"/>
        <v>7.3490000000000055</v>
      </c>
      <c r="IZ75" s="122">
        <f t="shared" si="48"/>
        <v>2.9490000000000016</v>
      </c>
      <c r="JA75" s="122">
        <f t="shared" si="48"/>
        <v>2.9840000000000089</v>
      </c>
      <c r="JB75" s="122">
        <f t="shared" si="48"/>
        <v>2.3099999999999898</v>
      </c>
      <c r="JC75" s="122">
        <f t="shared" si="48"/>
        <v>5.763000000000007</v>
      </c>
      <c r="JD75" s="122">
        <f t="shared" si="48"/>
        <v>3.0299999999999994</v>
      </c>
      <c r="JE75" s="122">
        <f t="shared" si="48"/>
        <v>5.0869058682054602</v>
      </c>
      <c r="JF75" s="122">
        <f t="shared" si="48"/>
        <v>5.0869058682054602</v>
      </c>
      <c r="JG75" s="122">
        <f t="shared" si="48"/>
        <v>5.0869058682054602</v>
      </c>
      <c r="JH75" s="122">
        <f t="shared" si="48"/>
        <v>7.3489467408212938</v>
      </c>
    </row>
    <row r="76" spans="1:268" x14ac:dyDescent="0.25">
      <c r="A76" s="12">
        <v>2004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EW76" s="148"/>
      <c r="EX76" s="148"/>
      <c r="EY76" s="148"/>
      <c r="EZ76" s="148"/>
      <c r="FA76" s="148"/>
      <c r="FB76" s="148"/>
      <c r="FC76" s="148"/>
      <c r="FD76" s="148"/>
      <c r="FE76" s="148"/>
      <c r="FF76" s="148"/>
      <c r="FG76" s="148"/>
      <c r="FH76" s="148"/>
      <c r="FI76" s="148"/>
      <c r="FJ76" s="148"/>
      <c r="FK76" s="148"/>
      <c r="FL76" s="148"/>
      <c r="FM76" s="148"/>
      <c r="FN76" s="148"/>
      <c r="FO76" s="148"/>
      <c r="FP76" s="148"/>
      <c r="FQ76" s="148"/>
      <c r="FR76" s="148"/>
      <c r="FS76" s="148"/>
      <c r="FT76" s="148"/>
      <c r="FU76" s="148"/>
      <c r="FV76" s="148"/>
      <c r="FW76" s="148"/>
      <c r="FX76" s="148"/>
      <c r="FY76" s="148"/>
      <c r="FZ76" s="148"/>
      <c r="GA76" s="148"/>
      <c r="GB76" s="148"/>
      <c r="GC76" s="148"/>
      <c r="GD76" s="148"/>
      <c r="GE76" s="148"/>
      <c r="GF76" s="148"/>
      <c r="GG76" s="148"/>
      <c r="GH76" s="148"/>
      <c r="GI76" s="148"/>
      <c r="GJ76" s="148"/>
      <c r="GK76" s="148"/>
      <c r="GL76" s="148"/>
      <c r="GM76" s="148"/>
      <c r="GN76" s="148"/>
      <c r="GO76" s="148"/>
      <c r="GP76" s="148"/>
      <c r="GQ76" s="148"/>
      <c r="GR76" s="148"/>
      <c r="GS76" s="148"/>
      <c r="GT76" s="148"/>
      <c r="GU76" s="148"/>
      <c r="GV76" s="148"/>
      <c r="GW76" s="148"/>
      <c r="GX76" s="148"/>
      <c r="GY76" s="148"/>
      <c r="GZ76" s="148"/>
      <c r="HA76" s="148"/>
      <c r="HB76" s="148"/>
      <c r="HC76" s="148"/>
      <c r="HD76" s="148"/>
      <c r="HE76" s="148"/>
      <c r="HF76" s="148"/>
      <c r="HG76" s="148"/>
      <c r="HH76" s="148"/>
      <c r="HI76" s="148"/>
      <c r="HL76" s="148"/>
      <c r="HM76" s="148"/>
      <c r="HN76" s="148"/>
      <c r="HO76" s="148"/>
      <c r="HP76" s="148"/>
      <c r="HQ76" s="148"/>
      <c r="HT76" s="12">
        <f t="shared" si="44"/>
        <v>26</v>
      </c>
      <c r="HU76" s="122">
        <f t="shared" ref="HU76:IJ91" si="49">+HLOOKUP(HU$51,$HU$6:$KM$48,$HT76)</f>
        <v>8.9110000000000014</v>
      </c>
      <c r="HV76" s="122">
        <f t="shared" si="49"/>
        <v>4.1090000000000071</v>
      </c>
      <c r="HW76" s="122">
        <f t="shared" si="49"/>
        <v>2.7349999999999985</v>
      </c>
      <c r="HX76" s="122">
        <f t="shared" si="49"/>
        <v>2.7349999999999985</v>
      </c>
      <c r="HY76" s="122">
        <f t="shared" si="49"/>
        <v>3.5709999999999908</v>
      </c>
      <c r="HZ76" s="122">
        <f t="shared" si="49"/>
        <v>4.1730000000000045</v>
      </c>
      <c r="IA76" s="122">
        <f t="shared" si="49"/>
        <v>6.2570000000000014</v>
      </c>
      <c r="IB76" s="122">
        <f t="shared" si="49"/>
        <v>5.7600000000000096</v>
      </c>
      <c r="IC76" s="122">
        <f t="shared" si="49"/>
        <v>3.0869999999999953</v>
      </c>
      <c r="ID76" s="122">
        <f t="shared" si="49"/>
        <v>7.2019999999999973</v>
      </c>
      <c r="IE76" s="122">
        <f t="shared" si="49"/>
        <v>5.33300000000001</v>
      </c>
      <c r="IF76" s="122">
        <f t="shared" si="49"/>
        <v>4.4249999999999901</v>
      </c>
      <c r="IG76" s="122">
        <f t="shared" si="49"/>
        <v>2.6680000000000037</v>
      </c>
      <c r="IH76" s="122">
        <f t="shared" si="49"/>
        <v>8.2109999999999914</v>
      </c>
      <c r="II76" s="122">
        <f t="shared" si="49"/>
        <v>2.5840000000000085</v>
      </c>
      <c r="IJ76" s="122">
        <f t="shared" si="49"/>
        <v>1.1840000000000073</v>
      </c>
      <c r="IK76" s="122">
        <f t="shared" si="48"/>
        <v>5.0610000000000044</v>
      </c>
      <c r="IL76" s="122">
        <f t="shared" si="48"/>
        <v>6.2319999999999931</v>
      </c>
      <c r="IM76" s="122">
        <f t="shared" si="48"/>
        <v>1.424000000000003</v>
      </c>
      <c r="IN76" s="122">
        <f t="shared" si="48"/>
        <v>2.1859999999999991</v>
      </c>
      <c r="IO76" s="122">
        <f t="shared" si="48"/>
        <v>5.1970000000000072</v>
      </c>
      <c r="IP76" s="122">
        <f t="shared" si="48"/>
        <v>8.2819999999999894</v>
      </c>
      <c r="IQ76" s="122">
        <f t="shared" si="48"/>
        <v>6.5700000000000092</v>
      </c>
      <c r="IR76" s="122">
        <f t="shared" si="48"/>
        <v>4.231000000000007</v>
      </c>
      <c r="IS76" s="122">
        <f t="shared" si="48"/>
        <v>3.9209999999999967</v>
      </c>
      <c r="IT76" s="122">
        <f t="shared" si="48"/>
        <v>4.7679999999999945</v>
      </c>
      <c r="IU76" s="122">
        <f t="shared" si="48"/>
        <v>3.9690000000000003</v>
      </c>
      <c r="IV76" s="122">
        <f t="shared" si="48"/>
        <v>4.9590000000000023</v>
      </c>
      <c r="IW76" s="122">
        <f t="shared" si="48"/>
        <v>4.9590000000000023</v>
      </c>
      <c r="IX76" s="122">
        <f t="shared" si="48"/>
        <v>1.7889999999999961</v>
      </c>
      <c r="IY76" s="122">
        <f t="shared" si="48"/>
        <v>7.1760000000000046</v>
      </c>
      <c r="IZ76" s="122">
        <f t="shared" si="48"/>
        <v>4.5549999999999979</v>
      </c>
      <c r="JA76" s="122">
        <f t="shared" si="48"/>
        <v>3.1179999999999986</v>
      </c>
      <c r="JB76" s="122">
        <f t="shared" si="48"/>
        <v>4.3369999999999909</v>
      </c>
      <c r="JC76" s="122">
        <f t="shared" si="48"/>
        <v>9.7960000000000047</v>
      </c>
      <c r="JD76" s="122">
        <f t="shared" si="48"/>
        <v>2.3560000000000025</v>
      </c>
      <c r="JE76" s="122">
        <f t="shared" si="48"/>
        <v>6.5692355165781091</v>
      </c>
      <c r="JF76" s="122">
        <f t="shared" si="48"/>
        <v>6.5692355165781091</v>
      </c>
      <c r="JG76" s="122">
        <f t="shared" si="48"/>
        <v>6.5692355165781091</v>
      </c>
      <c r="JH76" s="122">
        <f t="shared" si="48"/>
        <v>7.1757777828154623</v>
      </c>
    </row>
    <row r="77" spans="1:268" x14ac:dyDescent="0.25">
      <c r="A77" s="12">
        <v>2005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EW77" s="148"/>
      <c r="EX77" s="148"/>
      <c r="EY77" s="148"/>
      <c r="EZ77" s="148"/>
      <c r="FA77" s="148"/>
      <c r="FB77" s="148"/>
      <c r="FC77" s="148"/>
      <c r="FD77" s="148"/>
      <c r="FE77" s="148"/>
      <c r="FF77" s="148"/>
      <c r="FG77" s="148"/>
      <c r="FH77" s="148"/>
      <c r="FI77" s="148"/>
      <c r="FJ77" s="148"/>
      <c r="FK77" s="148"/>
      <c r="FL77" s="148"/>
      <c r="FM77" s="148"/>
      <c r="FN77" s="148"/>
      <c r="FO77" s="148"/>
      <c r="FP77" s="148"/>
      <c r="FQ77" s="148"/>
      <c r="FR77" s="148"/>
      <c r="FS77" s="148"/>
      <c r="FT77" s="148"/>
      <c r="FU77" s="148"/>
      <c r="FV77" s="148"/>
      <c r="FW77" s="148"/>
      <c r="FX77" s="148"/>
      <c r="FY77" s="148"/>
      <c r="FZ77" s="148"/>
      <c r="GA77" s="148"/>
      <c r="GB77" s="148"/>
      <c r="GC77" s="148"/>
      <c r="GD77" s="148"/>
      <c r="GE77" s="148"/>
      <c r="GF77" s="148"/>
      <c r="GG77" s="148"/>
      <c r="GH77" s="148"/>
      <c r="GI77" s="148"/>
      <c r="GJ77" s="148"/>
      <c r="GK77" s="148"/>
      <c r="GL77" s="148"/>
      <c r="GM77" s="148"/>
      <c r="GN77" s="148"/>
      <c r="GO77" s="148"/>
      <c r="GP77" s="148"/>
      <c r="GQ77" s="148"/>
      <c r="GR77" s="148"/>
      <c r="GS77" s="148"/>
      <c r="GT77" s="148"/>
      <c r="GU77" s="148"/>
      <c r="GV77" s="148"/>
      <c r="GW77" s="148"/>
      <c r="GX77" s="148"/>
      <c r="GY77" s="148"/>
      <c r="GZ77" s="148"/>
      <c r="HA77" s="148"/>
      <c r="HB77" s="148"/>
      <c r="HC77" s="148"/>
      <c r="HD77" s="148"/>
      <c r="HE77" s="148"/>
      <c r="HF77" s="148"/>
      <c r="HG77" s="148"/>
      <c r="HH77" s="148"/>
      <c r="HI77" s="148"/>
      <c r="HL77" s="148"/>
      <c r="HM77" s="148"/>
      <c r="HN77" s="148"/>
      <c r="HO77" s="148"/>
      <c r="HP77" s="148"/>
      <c r="HQ77" s="148"/>
      <c r="HT77" s="12">
        <f t="shared" si="44"/>
        <v>27</v>
      </c>
      <c r="HU77" s="122">
        <f t="shared" si="49"/>
        <v>8.8519999999999932</v>
      </c>
      <c r="HV77" s="122">
        <f t="shared" si="49"/>
        <v>2.9949999999999921</v>
      </c>
      <c r="HW77" s="122">
        <f t="shared" si="49"/>
        <v>2.2440000000000015</v>
      </c>
      <c r="HX77" s="122">
        <f t="shared" si="49"/>
        <v>2.2440000000000015</v>
      </c>
      <c r="HY77" s="122">
        <f t="shared" si="49"/>
        <v>2.3220000000000018</v>
      </c>
      <c r="HZ77" s="122">
        <f t="shared" si="49"/>
        <v>4.4210000000000083</v>
      </c>
      <c r="IA77" s="122">
        <f t="shared" si="49"/>
        <v>4.2359999999999953</v>
      </c>
      <c r="IB77" s="122">
        <f t="shared" si="49"/>
        <v>3.2019999999999937</v>
      </c>
      <c r="IC77" s="122">
        <f t="shared" si="49"/>
        <v>3.2040000000000068</v>
      </c>
      <c r="ID77" s="122">
        <f t="shared" si="49"/>
        <v>5.7420000000000027</v>
      </c>
      <c r="IE77" s="122">
        <f t="shared" si="49"/>
        <v>4.7069999999999945</v>
      </c>
      <c r="IF77" s="122">
        <f t="shared" si="49"/>
        <v>3.9770000000000083</v>
      </c>
      <c r="IG77" s="122">
        <f t="shared" si="49"/>
        <v>2.3419999999999996</v>
      </c>
      <c r="IH77" s="122">
        <f t="shared" si="49"/>
        <v>5.2910000000000013</v>
      </c>
      <c r="II77" s="122">
        <f t="shared" si="49"/>
        <v>1.7209999999999948</v>
      </c>
      <c r="IJ77" s="122">
        <f t="shared" si="49"/>
        <v>0.72600000000000442</v>
      </c>
      <c r="IK77" s="122">
        <f t="shared" si="48"/>
        <v>0.59899999999999398</v>
      </c>
      <c r="IL77" s="122">
        <f t="shared" si="48"/>
        <v>6.0510000000000064</v>
      </c>
      <c r="IM77" s="122">
        <f t="shared" si="48"/>
        <v>0.81800000000000761</v>
      </c>
      <c r="IN77" s="122">
        <f t="shared" si="48"/>
        <v>1.8040000000000056</v>
      </c>
      <c r="IO77" s="122">
        <f t="shared" si="48"/>
        <v>4.3090000000000073</v>
      </c>
      <c r="IP77" s="122">
        <f t="shared" si="48"/>
        <v>10.715000000000007</v>
      </c>
      <c r="IQ77" s="122">
        <f t="shared" si="48"/>
        <v>7.7320000000000055</v>
      </c>
      <c r="IR77" s="122">
        <f t="shared" si="48"/>
        <v>2.4820000000000064</v>
      </c>
      <c r="IS77" s="122">
        <f t="shared" si="48"/>
        <v>2.3079999999999989</v>
      </c>
      <c r="IT77" s="122">
        <f t="shared" si="48"/>
        <v>3.167999999999993</v>
      </c>
      <c r="IU77" s="122">
        <f t="shared" si="48"/>
        <v>2.6250000000000107</v>
      </c>
      <c r="IV77" s="122">
        <f t="shared" si="48"/>
        <v>6.2850000000000072</v>
      </c>
      <c r="IW77" s="122">
        <f t="shared" si="48"/>
        <v>6.2850000000000072</v>
      </c>
      <c r="IX77" s="122">
        <f t="shared" si="48"/>
        <v>0.78199999999999381</v>
      </c>
      <c r="IY77" s="122">
        <f t="shared" si="48"/>
        <v>6.3760000000000039</v>
      </c>
      <c r="IZ77" s="122">
        <f t="shared" si="48"/>
        <v>5.2769999999999984</v>
      </c>
      <c r="JA77" s="122">
        <f t="shared" si="48"/>
        <v>3.6559999999999926</v>
      </c>
      <c r="JB77" s="122">
        <f t="shared" si="48"/>
        <v>2.8589999999999893</v>
      </c>
      <c r="JC77" s="122">
        <f t="shared" si="48"/>
        <v>8.9920000000000009</v>
      </c>
      <c r="JD77" s="122">
        <f t="shared" si="48"/>
        <v>2.5930000000000009</v>
      </c>
      <c r="JE77" s="122">
        <f t="shared" si="48"/>
        <v>4.94249664935551</v>
      </c>
      <c r="JF77" s="122">
        <f t="shared" si="48"/>
        <v>4.94249664935551</v>
      </c>
      <c r="JG77" s="122">
        <f t="shared" si="48"/>
        <v>4.94249664935551</v>
      </c>
      <c r="JH77" s="122">
        <f t="shared" si="48"/>
        <v>6.3759443026194074</v>
      </c>
    </row>
    <row r="78" spans="1:268" x14ac:dyDescent="0.25">
      <c r="A78" s="12">
        <v>2006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EW78" s="148"/>
      <c r="EX78" s="148"/>
      <c r="EY78" s="148"/>
      <c r="EZ78" s="148"/>
      <c r="FA78" s="148"/>
      <c r="FB78" s="148"/>
      <c r="FC78" s="148"/>
      <c r="FD78" s="148"/>
      <c r="FE78" s="148"/>
      <c r="FF78" s="148"/>
      <c r="FG78" s="148"/>
      <c r="FH78" s="148"/>
      <c r="FI78" s="148"/>
      <c r="FJ78" s="148"/>
      <c r="FK78" s="148"/>
      <c r="FL78" s="148"/>
      <c r="FM78" s="148"/>
      <c r="FN78" s="148"/>
      <c r="FO78" s="148"/>
      <c r="FP78" s="148"/>
      <c r="FQ78" s="148"/>
      <c r="FR78" s="148"/>
      <c r="FS78" s="148"/>
      <c r="FT78" s="148"/>
      <c r="FU78" s="148"/>
      <c r="FV78" s="148"/>
      <c r="FW78" s="148"/>
      <c r="FX78" s="148"/>
      <c r="FY78" s="148"/>
      <c r="FZ78" s="148"/>
      <c r="GA78" s="148"/>
      <c r="GB78" s="148"/>
      <c r="GC78" s="148"/>
      <c r="GD78" s="148"/>
      <c r="GE78" s="148"/>
      <c r="GF78" s="148"/>
      <c r="GG78" s="148"/>
      <c r="GH78" s="148"/>
      <c r="GI78" s="148"/>
      <c r="GJ78" s="148"/>
      <c r="GK78" s="148"/>
      <c r="GL78" s="148"/>
      <c r="GM78" s="148"/>
      <c r="GN78" s="148"/>
      <c r="GO78" s="148"/>
      <c r="GP78" s="148"/>
      <c r="GQ78" s="148"/>
      <c r="GR78" s="148"/>
      <c r="GS78" s="148"/>
      <c r="GT78" s="148"/>
      <c r="GU78" s="148"/>
      <c r="GV78" s="148"/>
      <c r="GW78" s="148"/>
      <c r="GX78" s="148"/>
      <c r="GY78" s="148"/>
      <c r="GZ78" s="148"/>
      <c r="HA78" s="148"/>
      <c r="HB78" s="148"/>
      <c r="HC78" s="148"/>
      <c r="HD78" s="148"/>
      <c r="HE78" s="148"/>
      <c r="HF78" s="148"/>
      <c r="HG78" s="148"/>
      <c r="HH78" s="148"/>
      <c r="HI78" s="148"/>
      <c r="HL78" s="148"/>
      <c r="HM78" s="148"/>
      <c r="HN78" s="148"/>
      <c r="HO78" s="148"/>
      <c r="HP78" s="148"/>
      <c r="HQ78" s="148"/>
      <c r="HT78" s="12">
        <f t="shared" si="44"/>
        <v>28</v>
      </c>
      <c r="HU78" s="122">
        <f t="shared" si="49"/>
        <v>8.0470000000000041</v>
      </c>
      <c r="HV78" s="122">
        <f t="shared" si="49"/>
        <v>2.6059999999999972</v>
      </c>
      <c r="HW78" s="122">
        <f t="shared" si="49"/>
        <v>3.4540000000000015</v>
      </c>
      <c r="HX78" s="122">
        <f t="shared" si="49"/>
        <v>3.4540000000000015</v>
      </c>
      <c r="HY78" s="122">
        <f t="shared" si="49"/>
        <v>2.5519999999999987</v>
      </c>
      <c r="HZ78" s="122">
        <f t="shared" si="49"/>
        <v>4.7970000000000068</v>
      </c>
      <c r="IA78" s="122">
        <f t="shared" si="49"/>
        <v>5.6910000000000016</v>
      </c>
      <c r="IB78" s="122">
        <f t="shared" si="49"/>
        <v>3.9619999999999989</v>
      </c>
      <c r="IC78" s="122">
        <f t="shared" si="49"/>
        <v>2.634000000000003</v>
      </c>
      <c r="ID78" s="122">
        <f t="shared" si="49"/>
        <v>6.3159999999999883</v>
      </c>
      <c r="IE78" s="122">
        <f t="shared" si="49"/>
        <v>6.7169999999999952</v>
      </c>
      <c r="IF78" s="122">
        <f t="shared" si="49"/>
        <v>7.3269999999999946</v>
      </c>
      <c r="IG78" s="122">
        <f t="shared" si="49"/>
        <v>3.9120000000000044</v>
      </c>
      <c r="IH78" s="122">
        <f t="shared" si="49"/>
        <v>4.4040000000000079</v>
      </c>
      <c r="II78" s="122">
        <f t="shared" si="49"/>
        <v>2.625999999999995</v>
      </c>
      <c r="IJ78" s="122">
        <f t="shared" si="49"/>
        <v>3.8140000000000063</v>
      </c>
      <c r="IK78" s="122">
        <f t="shared" si="48"/>
        <v>5.6519999999999904</v>
      </c>
      <c r="IL78" s="122">
        <f t="shared" si="48"/>
        <v>6.5669999999999895</v>
      </c>
      <c r="IM78" s="122">
        <f t="shared" si="48"/>
        <v>1.7910000000000093</v>
      </c>
      <c r="IN78" s="122">
        <f t="shared" si="48"/>
        <v>1.3719999999999954</v>
      </c>
      <c r="IO78" s="122">
        <f t="shared" si="48"/>
        <v>5.264000000000002</v>
      </c>
      <c r="IP78" s="122">
        <f t="shared" si="48"/>
        <v>11.965000000000003</v>
      </c>
      <c r="IQ78" s="122">
        <f t="shared" si="48"/>
        <v>7.4140000000000095</v>
      </c>
      <c r="IR78" s="122">
        <f t="shared" si="48"/>
        <v>6.0170000000000057</v>
      </c>
      <c r="IS78" s="122">
        <f t="shared" si="48"/>
        <v>4.4950000000000045</v>
      </c>
      <c r="IT78" s="122">
        <f t="shared" si="48"/>
        <v>2.9099999999999904</v>
      </c>
      <c r="IU78" s="122">
        <f t="shared" si="48"/>
        <v>2.4000000000000021</v>
      </c>
      <c r="IV78" s="122">
        <f t="shared" si="48"/>
        <v>7.5290000000000079</v>
      </c>
      <c r="IW78" s="122">
        <f t="shared" si="48"/>
        <v>7.5290000000000079</v>
      </c>
      <c r="IX78" s="122">
        <f t="shared" si="48"/>
        <v>1.6250000000000098</v>
      </c>
      <c r="IY78" s="122">
        <f t="shared" si="48"/>
        <v>8.1539999999999946</v>
      </c>
      <c r="IZ78" s="122">
        <f t="shared" si="48"/>
        <v>5.604000000000009</v>
      </c>
      <c r="JA78" s="122">
        <f t="shared" si="48"/>
        <v>4.1039999999999965</v>
      </c>
      <c r="JB78" s="122">
        <f t="shared" si="48"/>
        <v>4.6629999999999949</v>
      </c>
      <c r="JC78" s="122">
        <f t="shared" si="48"/>
        <v>6.9479999999999986</v>
      </c>
      <c r="JD78" s="122">
        <f t="shared" si="48"/>
        <v>2.5840000000000085</v>
      </c>
      <c r="JE78" s="122">
        <f t="shared" si="48"/>
        <v>5.3164209573295818</v>
      </c>
      <c r="JF78" s="122">
        <f t="shared" si="48"/>
        <v>5.3164209573295818</v>
      </c>
      <c r="JG78" s="122">
        <f t="shared" si="48"/>
        <v>5.3164209573295818</v>
      </c>
      <c r="JH78" s="122">
        <f t="shared" si="48"/>
        <v>8.1536386078795431</v>
      </c>
    </row>
    <row r="79" spans="1:268" x14ac:dyDescent="0.25">
      <c r="A79" s="12">
        <v>2007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 t="e" cm="1">
        <f t="array" aca="1" ref="AM79" ca="1">+[3]!hp(AM34:AM47,100)</f>
        <v>#NAME?</v>
      </c>
      <c r="AN79" s="135"/>
      <c r="AO79" s="135"/>
      <c r="EW79" s="148"/>
      <c r="EX79" s="148"/>
      <c r="EY79" s="148"/>
      <c r="EZ79" s="148"/>
      <c r="FA79" s="148"/>
      <c r="FB79" s="148"/>
      <c r="FC79" s="148"/>
      <c r="FD79" s="148"/>
      <c r="FE79" s="148"/>
      <c r="FF79" s="148"/>
      <c r="FG79" s="148"/>
      <c r="FH79" s="148"/>
      <c r="FI79" s="148"/>
      <c r="FJ79" s="148"/>
      <c r="FK79" s="148"/>
      <c r="FL79" s="148"/>
      <c r="FM79" s="148"/>
      <c r="FN79" s="148"/>
      <c r="FO79" s="148"/>
      <c r="FP79" s="148"/>
      <c r="FQ79" s="148"/>
      <c r="FR79" s="148"/>
      <c r="FS79" s="148"/>
      <c r="FT79" s="148"/>
      <c r="FU79" s="148"/>
      <c r="FV79" s="148"/>
      <c r="FW79" s="148"/>
      <c r="FX79" s="148"/>
      <c r="FY79" s="148"/>
      <c r="FZ79" s="148"/>
      <c r="GA79" s="148"/>
      <c r="GB79" s="148"/>
      <c r="GC79" s="148"/>
      <c r="GD79" s="148"/>
      <c r="GE79" s="148"/>
      <c r="GF79" s="148"/>
      <c r="GG79" s="148"/>
      <c r="GH79" s="148"/>
      <c r="GI79" s="148"/>
      <c r="GJ79" s="148"/>
      <c r="GK79" s="148"/>
      <c r="GL79" s="148"/>
      <c r="GM79" s="148"/>
      <c r="GN79" s="148"/>
      <c r="GO79" s="148"/>
      <c r="GP79" s="148"/>
      <c r="GQ79" s="148"/>
      <c r="GR79" s="148"/>
      <c r="GS79" s="148"/>
      <c r="GT79" s="148"/>
      <c r="GU79" s="148"/>
      <c r="GV79" s="148"/>
      <c r="GW79" s="148"/>
      <c r="GX79" s="148"/>
      <c r="GY79" s="148"/>
      <c r="GZ79" s="148"/>
      <c r="HA79" s="148"/>
      <c r="HB79" s="148"/>
      <c r="HC79" s="148"/>
      <c r="HD79" s="148"/>
      <c r="HE79" s="148"/>
      <c r="HF79" s="148"/>
      <c r="HG79" s="148"/>
      <c r="HH79" s="148"/>
      <c r="HI79" s="148"/>
      <c r="HL79" s="148"/>
      <c r="HM79" s="148"/>
      <c r="HN79" s="148"/>
      <c r="HO79" s="148"/>
      <c r="HP79" s="148"/>
      <c r="HQ79" s="148"/>
      <c r="HT79" s="12">
        <f t="shared" si="44"/>
        <v>29</v>
      </c>
      <c r="HU79" s="122">
        <f t="shared" si="49"/>
        <v>9.0079999999999938</v>
      </c>
      <c r="HV79" s="122">
        <f t="shared" si="49"/>
        <v>4.3639999999999901</v>
      </c>
      <c r="HW79" s="122">
        <f t="shared" si="49"/>
        <v>3.7269999999999914</v>
      </c>
      <c r="HX79" s="122">
        <f t="shared" si="49"/>
        <v>3.7269999999999914</v>
      </c>
      <c r="HY79" s="122">
        <f t="shared" si="49"/>
        <v>3.6769999999999969</v>
      </c>
      <c r="HZ79" s="122">
        <f t="shared" si="49"/>
        <v>4.5639999999999903</v>
      </c>
      <c r="IA79" s="122">
        <f t="shared" si="49"/>
        <v>5.979000000000001</v>
      </c>
      <c r="IB79" s="122">
        <f t="shared" si="49"/>
        <v>6.0699999999999976</v>
      </c>
      <c r="IC79" s="122">
        <f t="shared" si="49"/>
        <v>2.0720000000000072</v>
      </c>
      <c r="ID79" s="122">
        <f t="shared" si="49"/>
        <v>4.9109999999999987</v>
      </c>
      <c r="IE79" s="122">
        <f t="shared" si="49"/>
        <v>6.7379999999999995</v>
      </c>
      <c r="IF79" s="122">
        <f t="shared" si="49"/>
        <v>8.2149999999999945</v>
      </c>
      <c r="IG79" s="122">
        <f t="shared" si="49"/>
        <v>0.9079999999999977</v>
      </c>
      <c r="IH79" s="122">
        <f t="shared" si="49"/>
        <v>2.1900000000000031</v>
      </c>
      <c r="II79" s="122">
        <f t="shared" si="49"/>
        <v>2.4229999999999974</v>
      </c>
      <c r="IJ79" s="122">
        <f t="shared" si="49"/>
        <v>2.9819999999999958</v>
      </c>
      <c r="IK79" s="122">
        <f t="shared" si="48"/>
        <v>3.2739999999999991</v>
      </c>
      <c r="IL79" s="122">
        <f t="shared" si="48"/>
        <v>6.1879999999999935</v>
      </c>
      <c r="IM79" s="122">
        <f t="shared" si="48"/>
        <v>1.4869999999999939</v>
      </c>
      <c r="IN79" s="122">
        <f t="shared" si="48"/>
        <v>1.4839999999999964</v>
      </c>
      <c r="IO79" s="122">
        <f t="shared" si="48"/>
        <v>5.8000000000000052</v>
      </c>
      <c r="IP79" s="122">
        <f t="shared" si="48"/>
        <v>9.9429999999999907</v>
      </c>
      <c r="IQ79" s="122">
        <f t="shared" si="48"/>
        <v>11.106999999999999</v>
      </c>
      <c r="IR79" s="122">
        <f t="shared" si="48"/>
        <v>8.0980000000000061</v>
      </c>
      <c r="IS79" s="122">
        <f t="shared" si="48"/>
        <v>2.2909999999999986</v>
      </c>
      <c r="IT79" s="122">
        <f t="shared" si="48"/>
        <v>3.4599999999999964</v>
      </c>
      <c r="IU79" s="122">
        <f t="shared" si="48"/>
        <v>2.9940000000000078</v>
      </c>
      <c r="IV79" s="122">
        <f t="shared" si="48"/>
        <v>8.5180000000000042</v>
      </c>
      <c r="IW79" s="122">
        <f t="shared" si="48"/>
        <v>8.5180000000000042</v>
      </c>
      <c r="IX79" s="122">
        <f t="shared" si="48"/>
        <v>2.5069999999999926</v>
      </c>
      <c r="IY79" s="122">
        <f t="shared" si="48"/>
        <v>8.5350000000000037</v>
      </c>
      <c r="IZ79" s="122">
        <f t="shared" si="48"/>
        <v>5.3600000000000092</v>
      </c>
      <c r="JA79" s="122">
        <f t="shared" si="48"/>
        <v>3.6019999999999941</v>
      </c>
      <c r="JB79" s="122">
        <f t="shared" si="48"/>
        <v>3.4389999999999921</v>
      </c>
      <c r="JC79" s="122">
        <f t="shared" si="48"/>
        <v>5.044000000000004</v>
      </c>
      <c r="JD79" s="122">
        <f t="shared" si="48"/>
        <v>2.2690000000000099</v>
      </c>
      <c r="JE79" s="122">
        <f t="shared" si="48"/>
        <v>6.5192920442853186</v>
      </c>
      <c r="JF79" s="122">
        <f t="shared" si="48"/>
        <v>6.5192920442853186</v>
      </c>
      <c r="JG79" s="122">
        <f t="shared" si="48"/>
        <v>6.5192920442853186</v>
      </c>
      <c r="JH79" s="122">
        <f t="shared" si="48"/>
        <v>8.5351194028584274</v>
      </c>
    </row>
    <row r="80" spans="1:268" x14ac:dyDescent="0.25">
      <c r="A80" s="12">
        <v>2008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EW80" s="148"/>
      <c r="EX80" s="148"/>
      <c r="EY80" s="148"/>
      <c r="EZ80" s="148"/>
      <c r="FA80" s="148"/>
      <c r="FB80" s="148"/>
      <c r="FC80" s="148"/>
      <c r="FD80" s="148"/>
      <c r="FE80" s="148"/>
      <c r="FF80" s="148"/>
      <c r="FG80" s="148"/>
      <c r="FH80" s="148"/>
      <c r="FI80" s="148"/>
      <c r="FJ80" s="148"/>
      <c r="FK80" s="148"/>
      <c r="FL80" s="148"/>
      <c r="FM80" s="148"/>
      <c r="FN80" s="148"/>
      <c r="FO80" s="148"/>
      <c r="FP80" s="148"/>
      <c r="FQ80" s="148"/>
      <c r="FR80" s="148"/>
      <c r="FS80" s="148"/>
      <c r="FT80" s="148"/>
      <c r="FU80" s="148"/>
      <c r="FV80" s="148"/>
      <c r="FW80" s="148"/>
      <c r="FX80" s="148"/>
      <c r="FY80" s="148"/>
      <c r="FZ80" s="148"/>
      <c r="GA80" s="148"/>
      <c r="GB80" s="148"/>
      <c r="GC80" s="148"/>
      <c r="GD80" s="148"/>
      <c r="GE80" s="148"/>
      <c r="GF80" s="148"/>
      <c r="GG80" s="148"/>
      <c r="GH80" s="148"/>
      <c r="GI80" s="148"/>
      <c r="GJ80" s="148"/>
      <c r="GK80" s="148"/>
      <c r="GL80" s="148"/>
      <c r="GM80" s="148"/>
      <c r="GN80" s="148"/>
      <c r="GO80" s="148"/>
      <c r="GP80" s="148"/>
      <c r="GQ80" s="148"/>
      <c r="GR80" s="148"/>
      <c r="GS80" s="148"/>
      <c r="GT80" s="148"/>
      <c r="GU80" s="148"/>
      <c r="GV80" s="148"/>
      <c r="GW80" s="148"/>
      <c r="GX80" s="148"/>
      <c r="GY80" s="148"/>
      <c r="GZ80" s="148"/>
      <c r="HA80" s="148"/>
      <c r="HB80" s="148"/>
      <c r="HC80" s="148"/>
      <c r="HD80" s="148"/>
      <c r="HE80" s="148"/>
      <c r="HF80" s="148"/>
      <c r="HG80" s="148"/>
      <c r="HH80" s="148"/>
      <c r="HI80" s="148"/>
      <c r="HL80" s="148"/>
      <c r="HM80" s="148"/>
      <c r="HN80" s="148"/>
      <c r="HO80" s="148"/>
      <c r="HP80" s="148"/>
      <c r="HQ80" s="148"/>
      <c r="HT80" s="12">
        <f t="shared" si="44"/>
        <v>30</v>
      </c>
      <c r="HU80" s="122">
        <f t="shared" si="49"/>
        <v>4.0569999999999995</v>
      </c>
      <c r="HV80" s="122">
        <f t="shared" si="49"/>
        <v>2.5619999999999976</v>
      </c>
      <c r="HW80" s="122">
        <f t="shared" si="49"/>
        <v>1.4599999999999946</v>
      </c>
      <c r="HX80" s="122">
        <f t="shared" si="49"/>
        <v>1.4599999999999946</v>
      </c>
      <c r="HY80" s="122">
        <f t="shared" si="49"/>
        <v>0.4469999999999974</v>
      </c>
      <c r="HZ80" s="122">
        <f t="shared" si="49"/>
        <v>6.1479999999999979</v>
      </c>
      <c r="IA80" s="122">
        <f t="shared" si="49"/>
        <v>5.5940000000000101</v>
      </c>
      <c r="IB80" s="122">
        <f t="shared" si="49"/>
        <v>5.0939999999999985</v>
      </c>
      <c r="IC80" s="122">
        <f t="shared" si="49"/>
        <v>1.0040000000000049</v>
      </c>
      <c r="ID80" s="122">
        <f t="shared" si="49"/>
        <v>3.5670000000000091</v>
      </c>
      <c r="IE80" s="122">
        <f t="shared" si="49"/>
        <v>3.2829999999999915</v>
      </c>
      <c r="IF80" s="122">
        <f t="shared" si="49"/>
        <v>4.7379999999999978</v>
      </c>
      <c r="IG80" s="122">
        <f t="shared" si="49"/>
        <v>-0.51099999999999479</v>
      </c>
      <c r="IH80" s="122">
        <f t="shared" si="49"/>
        <v>6.3569999999999904</v>
      </c>
      <c r="II80" s="122">
        <f t="shared" si="49"/>
        <v>0.11399999999999189</v>
      </c>
      <c r="IJ80" s="122">
        <f t="shared" si="49"/>
        <v>0.95899999999999874</v>
      </c>
      <c r="IK80" s="122">
        <f t="shared" si="48"/>
        <v>-0.33499999999999641</v>
      </c>
      <c r="IL80" s="122">
        <f t="shared" si="48"/>
        <v>4.2319999999999913</v>
      </c>
      <c r="IM80" s="122">
        <f t="shared" si="48"/>
        <v>-0.96199999999998509</v>
      </c>
      <c r="IN80" s="122">
        <f t="shared" si="48"/>
        <v>-1.224000000000014</v>
      </c>
      <c r="IO80" s="122">
        <f t="shared" si="48"/>
        <v>3.012999999999999</v>
      </c>
      <c r="IP80" s="122">
        <f t="shared" si="48"/>
        <v>-3.2429999999999959</v>
      </c>
      <c r="IQ80" s="122">
        <f t="shared" si="48"/>
        <v>2.6149999999999896</v>
      </c>
      <c r="IR80" s="122">
        <f t="shared" si="48"/>
        <v>-0.30200000000000227</v>
      </c>
      <c r="IS80" s="122">
        <f t="shared" si="48"/>
        <v>1.1439999999999895</v>
      </c>
      <c r="IT80" s="122">
        <f t="shared" si="48"/>
        <v>-0.18399999999999528</v>
      </c>
      <c r="IU80" s="122">
        <f t="shared" si="48"/>
        <v>0.47600000000000975</v>
      </c>
      <c r="IV80" s="122">
        <f t="shared" si="48"/>
        <v>9.1269999999999953</v>
      </c>
      <c r="IW80" s="122">
        <f t="shared" si="48"/>
        <v>9.1269999999999953</v>
      </c>
      <c r="IX80" s="122">
        <f t="shared" si="48"/>
        <v>0.31900000000000261</v>
      </c>
      <c r="IY80" s="122">
        <f t="shared" si="48"/>
        <v>5.2480000000000082</v>
      </c>
      <c r="IZ80" s="122">
        <f t="shared" si="48"/>
        <v>3.1910000000000105</v>
      </c>
      <c r="JA80" s="122">
        <f t="shared" si="48"/>
        <v>0.88900000000000645</v>
      </c>
      <c r="JB80" s="122">
        <f t="shared" si="48"/>
        <v>-0.4510000000000014</v>
      </c>
      <c r="JC80" s="122">
        <f t="shared" si="48"/>
        <v>0.81500000000001016</v>
      </c>
      <c r="JD80" s="122">
        <f t="shared" si="48"/>
        <v>-0.23999999999999577</v>
      </c>
      <c r="JE80" s="122">
        <f t="shared" si="48"/>
        <v>4.3444947338980633</v>
      </c>
      <c r="JF80" s="122">
        <f t="shared" si="48"/>
        <v>4.3444947338980633</v>
      </c>
      <c r="JG80" s="122">
        <f t="shared" si="48"/>
        <v>4.3444947338980633</v>
      </c>
      <c r="JH80" s="122">
        <f t="shared" si="48"/>
        <v>5.2476109317301178</v>
      </c>
    </row>
    <row r="81" spans="1:268" x14ac:dyDescent="0.25">
      <c r="A81" s="12">
        <v>2009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EW81" s="148"/>
      <c r="EX81" s="148"/>
      <c r="EY81" s="148"/>
      <c r="EZ81" s="148"/>
      <c r="FA81" s="148"/>
      <c r="FB81" s="148"/>
      <c r="FC81" s="148"/>
      <c r="FD81" s="148"/>
      <c r="FE81" s="148"/>
      <c r="FF81" s="148"/>
      <c r="FG81" s="148"/>
      <c r="FH81" s="148"/>
      <c r="FI81" s="148"/>
      <c r="FJ81" s="148"/>
      <c r="FK81" s="148"/>
      <c r="FL81" s="148"/>
      <c r="FM81" s="148"/>
      <c r="FN81" s="148"/>
      <c r="FO81" s="148"/>
      <c r="FP81" s="148"/>
      <c r="FQ81" s="148"/>
      <c r="FR81" s="148"/>
      <c r="FS81" s="148"/>
      <c r="FT81" s="148"/>
      <c r="FU81" s="148"/>
      <c r="FV81" s="148"/>
      <c r="FW81" s="148"/>
      <c r="FX81" s="148"/>
      <c r="FY81" s="148"/>
      <c r="FZ81" s="148"/>
      <c r="GA81" s="148"/>
      <c r="GB81" s="148"/>
      <c r="GC81" s="148"/>
      <c r="GD81" s="148"/>
      <c r="GE81" s="148"/>
      <c r="GF81" s="148"/>
      <c r="GG81" s="148"/>
      <c r="GH81" s="148"/>
      <c r="GI81" s="148"/>
      <c r="GJ81" s="148"/>
      <c r="GK81" s="148"/>
      <c r="GL81" s="148"/>
      <c r="GM81" s="148"/>
      <c r="GN81" s="148"/>
      <c r="GO81" s="148"/>
      <c r="GP81" s="148"/>
      <c r="GQ81" s="148"/>
      <c r="GR81" s="148"/>
      <c r="GS81" s="148"/>
      <c r="GT81" s="148"/>
      <c r="GU81" s="148"/>
      <c r="GV81" s="148"/>
      <c r="GW81" s="148"/>
      <c r="GX81" s="148"/>
      <c r="GY81" s="148"/>
      <c r="GZ81" s="148"/>
      <c r="HA81" s="148"/>
      <c r="HB81" s="148"/>
      <c r="HC81" s="148"/>
      <c r="HD81" s="148"/>
      <c r="HE81" s="148"/>
      <c r="HF81" s="148"/>
      <c r="HG81" s="148"/>
      <c r="HH81" s="148"/>
      <c r="HI81" s="148"/>
      <c r="HL81" s="148"/>
      <c r="HM81" s="148"/>
      <c r="HN81" s="148"/>
      <c r="HO81" s="148"/>
      <c r="HP81" s="148"/>
      <c r="HQ81" s="148"/>
      <c r="HT81" s="12">
        <f t="shared" si="44"/>
        <v>31</v>
      </c>
      <c r="HU81" s="122">
        <f t="shared" si="49"/>
        <v>-5.9189999999999969</v>
      </c>
      <c r="HV81" s="122">
        <f t="shared" si="49"/>
        <v>1.9120000000000026</v>
      </c>
      <c r="HW81" s="122">
        <f t="shared" si="49"/>
        <v>-3.7649999999999961</v>
      </c>
      <c r="HX81" s="122">
        <f t="shared" si="49"/>
        <v>-3.7649999999999961</v>
      </c>
      <c r="HY81" s="122">
        <f t="shared" si="49"/>
        <v>-2.020999999999995</v>
      </c>
      <c r="HZ81" s="122">
        <f t="shared" si="49"/>
        <v>3.35700000000001</v>
      </c>
      <c r="IA81" s="122">
        <f t="shared" si="49"/>
        <v>-0.81599999999998341</v>
      </c>
      <c r="IB81" s="122">
        <f t="shared" si="49"/>
        <v>-0.12600000000000389</v>
      </c>
      <c r="IC81" s="122">
        <f t="shared" si="49"/>
        <v>-2.9259999999999953</v>
      </c>
      <c r="ID81" s="122">
        <f t="shared" si="49"/>
        <v>-1.5860000000000096</v>
      </c>
      <c r="IE81" s="122">
        <f t="shared" si="49"/>
        <v>1.1400000000000077</v>
      </c>
      <c r="IF81" s="122">
        <f t="shared" si="49"/>
        <v>-0.87300000000000155</v>
      </c>
      <c r="IG81" s="122">
        <f t="shared" si="49"/>
        <v>-4.9050000000000038</v>
      </c>
      <c r="IH81" s="122">
        <f t="shared" si="49"/>
        <v>0.56599999999999984</v>
      </c>
      <c r="II81" s="122">
        <f t="shared" si="49"/>
        <v>-2.7840000000000087</v>
      </c>
      <c r="IJ81" s="122">
        <f t="shared" si="49"/>
        <v>-5.6960000000000015</v>
      </c>
      <c r="IK81" s="122">
        <f t="shared" si="48"/>
        <v>-4.3010000000000108</v>
      </c>
      <c r="IL81" s="122">
        <f t="shared" si="48"/>
        <v>-2.4319999999999897</v>
      </c>
      <c r="IM81" s="122">
        <f t="shared" si="48"/>
        <v>-5.2810000000000024</v>
      </c>
      <c r="IN81" s="122">
        <f t="shared" si="48"/>
        <v>-5.6930000000000032</v>
      </c>
      <c r="IO81" s="122">
        <f t="shared" si="48"/>
        <v>0.79299999999999926</v>
      </c>
      <c r="IP81" s="122">
        <f t="shared" si="48"/>
        <v>-14.247999999999994</v>
      </c>
      <c r="IQ81" s="122">
        <f t="shared" si="48"/>
        <v>-14.839000000000002</v>
      </c>
      <c r="IR81" s="122">
        <f t="shared" si="48"/>
        <v>-3.239000000000003</v>
      </c>
      <c r="IS81" s="122">
        <f t="shared" si="48"/>
        <v>-5.2860000000000014</v>
      </c>
      <c r="IT81" s="122">
        <f t="shared" si="48"/>
        <v>-1.207999999999998</v>
      </c>
      <c r="IU81" s="122">
        <f t="shared" si="48"/>
        <v>-1.7270000000000008</v>
      </c>
      <c r="IV81" s="122">
        <f t="shared" si="48"/>
        <v>1.0960000000000081</v>
      </c>
      <c r="IW81" s="122">
        <f t="shared" si="48"/>
        <v>1.0960000000000081</v>
      </c>
      <c r="IX81" s="122">
        <f t="shared" si="48"/>
        <v>-3.1220000000000026</v>
      </c>
      <c r="IY81" s="122">
        <f t="shared" si="48"/>
        <v>-7.8209999999999997</v>
      </c>
      <c r="IZ81" s="122">
        <f t="shared" si="48"/>
        <v>-1.5379999999999949</v>
      </c>
      <c r="JA81" s="122">
        <f t="shared" si="48"/>
        <v>-3.7690000000000001</v>
      </c>
      <c r="JB81" s="122">
        <f t="shared" si="48"/>
        <v>-4.34</v>
      </c>
      <c r="JC81" s="122">
        <f t="shared" si="48"/>
        <v>-4.8229999999999995</v>
      </c>
      <c r="JD81" s="122">
        <f t="shared" si="48"/>
        <v>-4.2470000000000008</v>
      </c>
      <c r="JE81" s="122">
        <f t="shared" si="48"/>
        <v>1.4483085087759751</v>
      </c>
      <c r="JF81" s="122">
        <f t="shared" si="48"/>
        <v>1.4483085087759751</v>
      </c>
      <c r="JG81" s="122">
        <f t="shared" si="48"/>
        <v>1.4483085087759751</v>
      </c>
      <c r="JH81" s="122">
        <f t="shared" si="48"/>
        <v>-7.8208355050654372</v>
      </c>
    </row>
    <row r="82" spans="1:268" x14ac:dyDescent="0.25">
      <c r="A82" s="12">
        <v>2010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EW82" s="148"/>
      <c r="EX82" s="148"/>
      <c r="EY82" s="148"/>
      <c r="EZ82" s="148"/>
      <c r="FA82" s="148"/>
      <c r="FB82" s="148"/>
      <c r="FC82" s="148"/>
      <c r="FD82" s="148"/>
      <c r="FE82" s="148"/>
      <c r="FF82" s="148"/>
      <c r="FG82" s="148"/>
      <c r="FH82" s="148"/>
      <c r="FI82" s="148"/>
      <c r="FJ82" s="148"/>
      <c r="FK82" s="148"/>
      <c r="FL82" s="148"/>
      <c r="FM82" s="148"/>
      <c r="FN82" s="148"/>
      <c r="FO82" s="148"/>
      <c r="FP82" s="148"/>
      <c r="FQ82" s="148"/>
      <c r="FR82" s="148"/>
      <c r="FS82" s="148"/>
      <c r="FT82" s="148"/>
      <c r="FU82" s="148"/>
      <c r="FV82" s="148"/>
      <c r="FW82" s="148"/>
      <c r="FX82" s="148"/>
      <c r="FY82" s="148"/>
      <c r="FZ82" s="148"/>
      <c r="GA82" s="148"/>
      <c r="GB82" s="148"/>
      <c r="GC82" s="148"/>
      <c r="GD82" s="148"/>
      <c r="GE82" s="148"/>
      <c r="GF82" s="148"/>
      <c r="GG82" s="148"/>
      <c r="GH82" s="148"/>
      <c r="GI82" s="148"/>
      <c r="GJ82" s="148"/>
      <c r="GK82" s="148"/>
      <c r="GL82" s="148"/>
      <c r="GM82" s="148"/>
      <c r="GN82" s="148"/>
      <c r="GO82" s="148"/>
      <c r="GP82" s="148"/>
      <c r="GQ82" s="148"/>
      <c r="GR82" s="148"/>
      <c r="GS82" s="148"/>
      <c r="GT82" s="148"/>
      <c r="GU82" s="148"/>
      <c r="GV82" s="148"/>
      <c r="GW82" s="148"/>
      <c r="GX82" s="148"/>
      <c r="GY82" s="148"/>
      <c r="GZ82" s="148"/>
      <c r="HA82" s="148"/>
      <c r="HB82" s="148"/>
      <c r="HC82" s="148"/>
      <c r="HD82" s="148"/>
      <c r="HE82" s="148"/>
      <c r="HF82" s="148"/>
      <c r="HG82" s="148"/>
      <c r="HH82" s="148"/>
      <c r="HI82" s="148"/>
      <c r="HL82" s="148"/>
      <c r="HM82" s="148"/>
      <c r="HN82" s="148"/>
      <c r="HO82" s="148"/>
      <c r="HP82" s="148"/>
      <c r="HQ82" s="148"/>
      <c r="HT82" s="12">
        <f t="shared" si="44"/>
        <v>32</v>
      </c>
      <c r="HU82" s="122">
        <f t="shared" si="49"/>
        <v>10.125000000000007</v>
      </c>
      <c r="HV82" s="122">
        <f t="shared" si="49"/>
        <v>2.4380000000000068</v>
      </c>
      <c r="HW82" s="122">
        <f t="shared" si="49"/>
        <v>1.8369999999999997</v>
      </c>
      <c r="HX82" s="122">
        <f t="shared" si="49"/>
        <v>1.8369999999999997</v>
      </c>
      <c r="HY82" s="122">
        <f t="shared" si="49"/>
        <v>2.8650000000000064</v>
      </c>
      <c r="HZ82" s="122">
        <f t="shared" si="49"/>
        <v>4.1269999999999918</v>
      </c>
      <c r="IA82" s="122">
        <f t="shared" si="49"/>
        <v>0.76700000000000657</v>
      </c>
      <c r="IB82" s="122">
        <f t="shared" si="49"/>
        <v>7.5280000000000014</v>
      </c>
      <c r="IC82" s="122">
        <f t="shared" si="49"/>
        <v>3.0899999999999928</v>
      </c>
      <c r="ID82" s="122">
        <f t="shared" si="49"/>
        <v>5.8289999999999953</v>
      </c>
      <c r="IE82" s="122">
        <f t="shared" si="49"/>
        <v>4.4950000000000045</v>
      </c>
      <c r="IF82" s="122">
        <f t="shared" si="49"/>
        <v>5.3600000000000092</v>
      </c>
      <c r="IG82" s="122">
        <f t="shared" si="49"/>
        <v>1.868000000000003</v>
      </c>
      <c r="IH82" s="122">
        <f t="shared" si="49"/>
        <v>3.5250000000000004</v>
      </c>
      <c r="II82" s="122">
        <f t="shared" si="49"/>
        <v>1.8369999999999997</v>
      </c>
      <c r="IJ82" s="122">
        <f t="shared" si="49"/>
        <v>4.1849999999999943</v>
      </c>
      <c r="IK82" s="122">
        <f t="shared" si="48"/>
        <v>-5.479000000000001</v>
      </c>
      <c r="IL82" s="122">
        <f t="shared" si="48"/>
        <v>3.7309999999999954</v>
      </c>
      <c r="IM82" s="122">
        <f t="shared" si="48"/>
        <v>1.713000000000009</v>
      </c>
      <c r="IN82" s="122">
        <f t="shared" si="48"/>
        <v>4.0980000000000016</v>
      </c>
      <c r="IO82" s="122">
        <f t="shared" si="48"/>
        <v>6.8049999999999944</v>
      </c>
      <c r="IP82" s="122">
        <f t="shared" si="48"/>
        <v>-4.4709999999999912</v>
      </c>
      <c r="IQ82" s="122">
        <f t="shared" si="48"/>
        <v>1.652000000000009</v>
      </c>
      <c r="IR82" s="122">
        <f t="shared" si="48"/>
        <v>3.7600000000000078</v>
      </c>
      <c r="IS82" s="122">
        <f t="shared" si="48"/>
        <v>5.1180000000000003</v>
      </c>
      <c r="IT82" s="122">
        <f t="shared" si="48"/>
        <v>1.7679999999999918</v>
      </c>
      <c r="IU82" s="122">
        <f t="shared" si="48"/>
        <v>0.70200000000000262</v>
      </c>
      <c r="IV82" s="122">
        <f t="shared" si="48"/>
        <v>8.3320000000000061</v>
      </c>
      <c r="IW82" s="122">
        <f t="shared" si="48"/>
        <v>8.3320000000000061</v>
      </c>
      <c r="IX82" s="122">
        <f t="shared" si="48"/>
        <v>1.7379999999999951</v>
      </c>
      <c r="IY82" s="122">
        <f t="shared" si="48"/>
        <v>4.5029999999999903</v>
      </c>
      <c r="IZ82" s="122">
        <f t="shared" si="48"/>
        <v>3.0399999999999983</v>
      </c>
      <c r="JA82" s="122">
        <f t="shared" si="48"/>
        <v>0.16799999999999038</v>
      </c>
      <c r="JB82" s="122">
        <f t="shared" si="48"/>
        <v>5.9520000000000017</v>
      </c>
      <c r="JC82" s="122">
        <f t="shared" si="48"/>
        <v>8.4270000000000067</v>
      </c>
      <c r="JD82" s="122">
        <f t="shared" si="48"/>
        <v>2.130999999999994</v>
      </c>
      <c r="JE82" s="122">
        <f t="shared" si="48"/>
        <v>7.3345008729674976</v>
      </c>
      <c r="JF82" s="122">
        <f t="shared" si="48"/>
        <v>7.3345008729674976</v>
      </c>
      <c r="JG82" s="122">
        <f t="shared" si="48"/>
        <v>7.3345008729674976</v>
      </c>
      <c r="JH82" s="122">
        <f t="shared" si="48"/>
        <v>4.5034893278678823</v>
      </c>
    </row>
    <row r="83" spans="1:268" x14ac:dyDescent="0.25">
      <c r="A83" s="12">
        <v>2011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EW83" s="148"/>
      <c r="EX83" s="148"/>
      <c r="EY83" s="148"/>
      <c r="EZ83" s="148"/>
      <c r="FA83" s="148"/>
      <c r="FB83" s="148"/>
      <c r="FC83" s="148"/>
      <c r="FD83" s="148"/>
      <c r="FE83" s="148"/>
      <c r="FF83" s="148"/>
      <c r="FG83" s="148"/>
      <c r="FH83" s="148"/>
      <c r="FI83" s="148"/>
      <c r="FJ83" s="148"/>
      <c r="FK83" s="148"/>
      <c r="FL83" s="148"/>
      <c r="FM83" s="148"/>
      <c r="FN83" s="148"/>
      <c r="FO83" s="148"/>
      <c r="FP83" s="148"/>
      <c r="FQ83" s="148"/>
      <c r="FR83" s="148"/>
      <c r="FS83" s="148"/>
      <c r="FT83" s="148"/>
      <c r="FU83" s="148"/>
      <c r="FV83" s="148"/>
      <c r="FW83" s="148"/>
      <c r="FX83" s="148"/>
      <c r="FY83" s="148"/>
      <c r="FZ83" s="148"/>
      <c r="GA83" s="148"/>
      <c r="GB83" s="148"/>
      <c r="GC83" s="148"/>
      <c r="GD83" s="148"/>
      <c r="GE83" s="148"/>
      <c r="GF83" s="148"/>
      <c r="GG83" s="148"/>
      <c r="GH83" s="148"/>
      <c r="GI83" s="148"/>
      <c r="GJ83" s="148"/>
      <c r="GK83" s="148"/>
      <c r="GL83" s="148"/>
      <c r="GM83" s="148"/>
      <c r="GN83" s="148"/>
      <c r="GO83" s="148"/>
      <c r="GP83" s="148"/>
      <c r="GQ83" s="148"/>
      <c r="GR83" s="148"/>
      <c r="GS83" s="148"/>
      <c r="GT83" s="148"/>
      <c r="GU83" s="148"/>
      <c r="GV83" s="148"/>
      <c r="GW83" s="148"/>
      <c r="GX83" s="148"/>
      <c r="GY83" s="148"/>
      <c r="GZ83" s="148"/>
      <c r="HA83" s="148"/>
      <c r="HB83" s="148"/>
      <c r="HC83" s="148"/>
      <c r="HD83" s="148"/>
      <c r="HE83" s="148"/>
      <c r="HF83" s="148"/>
      <c r="HG83" s="148"/>
      <c r="HH83" s="148"/>
      <c r="HI83" s="148"/>
      <c r="HL83" s="148"/>
      <c r="HM83" s="148"/>
      <c r="HN83" s="148"/>
      <c r="HO83" s="148"/>
      <c r="HP83" s="148"/>
      <c r="HQ83" s="148"/>
      <c r="HT83" s="12">
        <f t="shared" si="44"/>
        <v>33</v>
      </c>
      <c r="HU83" s="122">
        <f t="shared" si="49"/>
        <v>6.0040000000000093</v>
      </c>
      <c r="HV83" s="122">
        <f t="shared" si="49"/>
        <v>2.8280000000000083</v>
      </c>
      <c r="HW83" s="122">
        <f t="shared" si="49"/>
        <v>2.9230000000000089</v>
      </c>
      <c r="HX83" s="122">
        <f t="shared" si="49"/>
        <v>2.9230000000000089</v>
      </c>
      <c r="HY83" s="122">
        <f t="shared" si="49"/>
        <v>1.6939999999999955</v>
      </c>
      <c r="HZ83" s="122">
        <f t="shared" si="49"/>
        <v>5.2040000000000086</v>
      </c>
      <c r="IA83" s="122">
        <f t="shared" si="49"/>
        <v>0.9079999999999977</v>
      </c>
      <c r="IB83" s="122">
        <f t="shared" si="49"/>
        <v>3.9740000000000109</v>
      </c>
      <c r="IC83" s="122">
        <f t="shared" si="49"/>
        <v>3.1460000000000043</v>
      </c>
      <c r="ID83" s="122">
        <f t="shared" si="49"/>
        <v>6.1250000000000027</v>
      </c>
      <c r="IE83" s="122">
        <f t="shared" si="49"/>
        <v>6.9479999999999986</v>
      </c>
      <c r="IF83" s="122">
        <f t="shared" si="49"/>
        <v>4.4030000000000014</v>
      </c>
      <c r="IG83" s="122">
        <f t="shared" si="49"/>
        <v>1.3360000000000039</v>
      </c>
      <c r="IH83" s="122">
        <f t="shared" si="49"/>
        <v>7.8680000000000083</v>
      </c>
      <c r="II83" s="122">
        <f t="shared" si="49"/>
        <v>2.2380000000000067</v>
      </c>
      <c r="IJ83" s="122">
        <f t="shared" si="49"/>
        <v>3.9139999999999953</v>
      </c>
      <c r="IK83" s="122">
        <f t="shared" si="48"/>
        <v>-10.148999999999987</v>
      </c>
      <c r="IL83" s="122">
        <f t="shared" si="48"/>
        <v>3.835999999999995</v>
      </c>
      <c r="IM83" s="122">
        <f t="shared" si="48"/>
        <v>0.70699999999999097</v>
      </c>
      <c r="IN83" s="122">
        <f t="shared" si="48"/>
        <v>2.4000000000001798E-2</v>
      </c>
      <c r="IO83" s="122">
        <f t="shared" si="48"/>
        <v>3.6859999999999893</v>
      </c>
      <c r="IP83" s="122">
        <f t="shared" si="48"/>
        <v>2.5640000000000107</v>
      </c>
      <c r="IQ83" s="122">
        <f t="shared" si="48"/>
        <v>6.0389999999999944</v>
      </c>
      <c r="IR83" s="122">
        <f t="shared" si="48"/>
        <v>1.045000000000007</v>
      </c>
      <c r="IS83" s="122">
        <f t="shared" si="48"/>
        <v>3.662999999999994</v>
      </c>
      <c r="IT83" s="122">
        <f t="shared" si="48"/>
        <v>1.8219999999999903</v>
      </c>
      <c r="IU83" s="122">
        <f t="shared" si="48"/>
        <v>0.98100000000000964</v>
      </c>
      <c r="IV83" s="122">
        <f t="shared" si="48"/>
        <v>6.3269999999999937</v>
      </c>
      <c r="IW83" s="122">
        <f t="shared" si="48"/>
        <v>6.3269999999999937</v>
      </c>
      <c r="IX83" s="122">
        <f t="shared" si="48"/>
        <v>-1.6959999999999975</v>
      </c>
      <c r="IY83" s="122">
        <f t="shared" si="48"/>
        <v>5.0659999999999927</v>
      </c>
      <c r="IZ83" s="122">
        <f t="shared" si="48"/>
        <v>3.1689999999999996</v>
      </c>
      <c r="JA83" s="122">
        <f t="shared" si="48"/>
        <v>-0.81400000000000361</v>
      </c>
      <c r="JB83" s="122">
        <f t="shared" si="48"/>
        <v>3.1949999999999923</v>
      </c>
      <c r="JC83" s="122">
        <f t="shared" si="48"/>
        <v>11.20000000000001</v>
      </c>
      <c r="JD83" s="122">
        <f t="shared" si="48"/>
        <v>1.4580000000000037</v>
      </c>
      <c r="JE83" s="122">
        <f t="shared" si="48"/>
        <v>3.8582385687946807</v>
      </c>
      <c r="JF83" s="122">
        <f t="shared" si="48"/>
        <v>3.8582385687946807</v>
      </c>
      <c r="JG83" s="122">
        <f t="shared" si="48"/>
        <v>3.8582385687946807</v>
      </c>
      <c r="JH83" s="122">
        <f t="shared" si="48"/>
        <v>5.0661429891516008</v>
      </c>
    </row>
    <row r="84" spans="1:268" x14ac:dyDescent="0.25">
      <c r="A84" s="12">
        <v>2012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EW84" s="148"/>
      <c r="EX84" s="148"/>
      <c r="EY84" s="148"/>
      <c r="EZ84" s="148"/>
      <c r="FA84" s="148"/>
      <c r="FB84" s="148"/>
      <c r="FC84" s="148"/>
      <c r="FD84" s="148"/>
      <c r="FE84" s="148"/>
      <c r="FF84" s="148"/>
      <c r="FG84" s="148"/>
      <c r="FH84" s="148"/>
      <c r="FI84" s="148"/>
      <c r="FJ84" s="148"/>
      <c r="FK84" s="148"/>
      <c r="FL84" s="148"/>
      <c r="FM84" s="148"/>
      <c r="FN84" s="148"/>
      <c r="FO84" s="148"/>
      <c r="FP84" s="148"/>
      <c r="FQ84" s="148"/>
      <c r="FR84" s="148"/>
      <c r="FS84" s="148"/>
      <c r="FT84" s="148"/>
      <c r="FU84" s="148"/>
      <c r="FV84" s="148"/>
      <c r="FW84" s="148"/>
      <c r="FX84" s="148"/>
      <c r="FY84" s="148"/>
      <c r="FZ84" s="148"/>
      <c r="GA84" s="148"/>
      <c r="GB84" s="148"/>
      <c r="GC84" s="148"/>
      <c r="GD84" s="148"/>
      <c r="GE84" s="148"/>
      <c r="GF84" s="148"/>
      <c r="GG84" s="148"/>
      <c r="GH84" s="148"/>
      <c r="GI84" s="148"/>
      <c r="GJ84" s="148"/>
      <c r="GK84" s="148"/>
      <c r="GL84" s="148"/>
      <c r="GM84" s="148"/>
      <c r="GN84" s="148"/>
      <c r="GO84" s="148"/>
      <c r="GP84" s="148"/>
      <c r="GQ84" s="148"/>
      <c r="GR84" s="148"/>
      <c r="GS84" s="148"/>
      <c r="GT84" s="148"/>
      <c r="GU84" s="148"/>
      <c r="GV84" s="148"/>
      <c r="GW84" s="148"/>
      <c r="GX84" s="148"/>
      <c r="GY84" s="148"/>
      <c r="GZ84" s="148"/>
      <c r="HA84" s="148"/>
      <c r="HB84" s="148"/>
      <c r="HC84" s="148"/>
      <c r="HD84" s="148"/>
      <c r="HE84" s="148"/>
      <c r="HF84" s="148"/>
      <c r="HG84" s="148"/>
      <c r="HH84" s="148"/>
      <c r="HI84" s="148"/>
      <c r="HL84" s="148"/>
      <c r="HM84" s="148"/>
      <c r="HN84" s="148"/>
      <c r="HO84" s="148"/>
      <c r="HP84" s="148"/>
      <c r="HQ84" s="148"/>
      <c r="HT84" s="12">
        <f t="shared" si="44"/>
        <v>34</v>
      </c>
      <c r="HU84" s="122">
        <f t="shared" si="49"/>
        <v>-1.0260000000000047</v>
      </c>
      <c r="HV84" s="122">
        <f t="shared" si="49"/>
        <v>3.7770000000000081</v>
      </c>
      <c r="HW84" s="122">
        <f t="shared" si="49"/>
        <v>0.67999999999999172</v>
      </c>
      <c r="HX84" s="122">
        <f t="shared" si="49"/>
        <v>0.67999999999999172</v>
      </c>
      <c r="HY84" s="122">
        <f t="shared" si="49"/>
        <v>0.73900000000000077</v>
      </c>
      <c r="HZ84" s="122">
        <f t="shared" si="49"/>
        <v>5.1220000000000043</v>
      </c>
      <c r="IA84" s="122">
        <f t="shared" si="49"/>
        <v>-0.70700000000001317</v>
      </c>
      <c r="IB84" s="122">
        <f t="shared" si="49"/>
        <v>1.9209999999999949</v>
      </c>
      <c r="IC84" s="122">
        <f t="shared" si="49"/>
        <v>1.7609999999999904</v>
      </c>
      <c r="ID84" s="122">
        <f t="shared" si="49"/>
        <v>5.3379999999999983</v>
      </c>
      <c r="IE84" s="122">
        <f t="shared" si="49"/>
        <v>3.9130000000000109</v>
      </c>
      <c r="IF84" s="122">
        <f t="shared" si="49"/>
        <v>4.8829999999999929</v>
      </c>
      <c r="IG84" s="122">
        <f t="shared" si="49"/>
        <v>0.22899999999999032</v>
      </c>
      <c r="IH84" s="122">
        <f t="shared" si="49"/>
        <v>5.6419999999999915</v>
      </c>
      <c r="II84" s="122">
        <f t="shared" si="49"/>
        <v>0.37300000000000111</v>
      </c>
      <c r="IJ84" s="122">
        <f t="shared" si="49"/>
        <v>0.4269999999999996</v>
      </c>
      <c r="IK84" s="122">
        <f t="shared" si="48"/>
        <v>-7.0869999999999989</v>
      </c>
      <c r="IL84" s="122">
        <f t="shared" si="48"/>
        <v>4.1290000000000049</v>
      </c>
      <c r="IM84" s="122">
        <f t="shared" si="48"/>
        <v>-2.9810000000000003</v>
      </c>
      <c r="IN84" s="122">
        <f t="shared" si="48"/>
        <v>1.3749999999999929</v>
      </c>
      <c r="IO84" s="122">
        <f t="shared" si="48"/>
        <v>2.4029999999999996</v>
      </c>
      <c r="IP84" s="122">
        <f t="shared" si="48"/>
        <v>7.0370000000000044</v>
      </c>
      <c r="IQ84" s="122">
        <f t="shared" si="48"/>
        <v>3.844000000000003</v>
      </c>
      <c r="IR84" s="122">
        <f t="shared" si="48"/>
        <v>1.6499999999999959</v>
      </c>
      <c r="IS84" s="122">
        <f t="shared" si="48"/>
        <v>3.6419999999999897</v>
      </c>
      <c r="IT84" s="122">
        <f t="shared" si="48"/>
        <v>2.479000000000009</v>
      </c>
      <c r="IU84" s="122">
        <f t="shared" si="48"/>
        <v>2.7029999999999887</v>
      </c>
      <c r="IV84" s="122">
        <f t="shared" si="48"/>
        <v>6.1399999999999899</v>
      </c>
      <c r="IW84" s="122">
        <f t="shared" si="48"/>
        <v>6.1399999999999899</v>
      </c>
      <c r="IX84" s="122">
        <f t="shared" si="48"/>
        <v>-4.0569999999999995</v>
      </c>
      <c r="IY84" s="122">
        <f t="shared" si="48"/>
        <v>4.0240000000000054</v>
      </c>
      <c r="IZ84" s="122">
        <f t="shared" si="48"/>
        <v>2.3959999999999981</v>
      </c>
      <c r="JA84" s="122">
        <f t="shared" si="48"/>
        <v>-2.9580000000000051</v>
      </c>
      <c r="JB84" s="122">
        <f t="shared" si="48"/>
        <v>-0.58799999999999963</v>
      </c>
      <c r="JC84" s="122">
        <f t="shared" si="48"/>
        <v>4.7879999999999923</v>
      </c>
      <c r="JD84" s="122">
        <f t="shared" si="48"/>
        <v>1.4699999999999935</v>
      </c>
      <c r="JE84" s="122">
        <f t="shared" si="48"/>
        <v>6.8969622981982504</v>
      </c>
      <c r="JF84" s="122">
        <f t="shared" si="48"/>
        <v>6.8969622981982504</v>
      </c>
      <c r="JG84" s="122">
        <f t="shared" si="48"/>
        <v>6.8969622981982504</v>
      </c>
      <c r="JH84" s="122">
        <f t="shared" si="48"/>
        <v>4.0240683248808029</v>
      </c>
    </row>
    <row r="85" spans="1:268" x14ac:dyDescent="0.25">
      <c r="A85" s="12">
        <v>2013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EW85" s="148"/>
      <c r="EX85" s="148"/>
      <c r="EY85" s="148"/>
      <c r="EZ85" s="148"/>
      <c r="FA85" s="148"/>
      <c r="FB85" s="148"/>
      <c r="FC85" s="148"/>
      <c r="FD85" s="148"/>
      <c r="FE85" s="148"/>
      <c r="FF85" s="148"/>
      <c r="FG85" s="148"/>
      <c r="FH85" s="148"/>
      <c r="FI85" s="148"/>
      <c r="FJ85" s="148"/>
      <c r="FK85" s="148"/>
      <c r="FL85" s="148"/>
      <c r="FM85" s="148"/>
      <c r="FN85" s="148"/>
      <c r="FO85" s="148"/>
      <c r="FP85" s="148"/>
      <c r="FQ85" s="148"/>
      <c r="FR85" s="148"/>
      <c r="FS85" s="148"/>
      <c r="FT85" s="148"/>
      <c r="FU85" s="148"/>
      <c r="FV85" s="148"/>
      <c r="FW85" s="148"/>
      <c r="FX85" s="148"/>
      <c r="FY85" s="148"/>
      <c r="FZ85" s="148"/>
      <c r="GA85" s="148"/>
      <c r="GB85" s="148"/>
      <c r="GC85" s="148"/>
      <c r="GD85" s="148"/>
      <c r="GE85" s="148"/>
      <c r="GF85" s="148"/>
      <c r="GG85" s="148"/>
      <c r="GH85" s="148"/>
      <c r="GI85" s="148"/>
      <c r="GJ85" s="148"/>
      <c r="GK85" s="148"/>
      <c r="GL85" s="148"/>
      <c r="GM85" s="148"/>
      <c r="GN85" s="148"/>
      <c r="GO85" s="148"/>
      <c r="GP85" s="148"/>
      <c r="GQ85" s="148"/>
      <c r="GR85" s="148"/>
      <c r="GS85" s="148"/>
      <c r="GT85" s="148"/>
      <c r="GU85" s="148"/>
      <c r="GV85" s="148"/>
      <c r="GW85" s="148"/>
      <c r="GX85" s="148"/>
      <c r="GY85" s="148"/>
      <c r="GZ85" s="148"/>
      <c r="HA85" s="148"/>
      <c r="HB85" s="148"/>
      <c r="HC85" s="148"/>
      <c r="HD85" s="148"/>
      <c r="HE85" s="148"/>
      <c r="HF85" s="148"/>
      <c r="HG85" s="148"/>
      <c r="HH85" s="148"/>
      <c r="HI85" s="148"/>
      <c r="HL85" s="148"/>
      <c r="HM85" s="148"/>
      <c r="HN85" s="148"/>
      <c r="HO85" s="148"/>
      <c r="HP85" s="148"/>
      <c r="HQ85" s="148"/>
      <c r="HT85" s="12">
        <f t="shared" si="44"/>
        <v>35</v>
      </c>
      <c r="HU85" s="122">
        <f t="shared" si="49"/>
        <v>2.4049999999999905</v>
      </c>
      <c r="HV85" s="122">
        <f t="shared" si="49"/>
        <v>2.2059999999999969</v>
      </c>
      <c r="HW85" s="122">
        <f t="shared" si="49"/>
        <v>2.5999999999992696E-2</v>
      </c>
      <c r="HX85" s="122">
        <f t="shared" si="49"/>
        <v>2.5999999999992696E-2</v>
      </c>
      <c r="HY85" s="122">
        <f t="shared" si="49"/>
        <v>0.4590000000000094</v>
      </c>
      <c r="HZ85" s="122">
        <f t="shared" si="49"/>
        <v>6.796000000000002</v>
      </c>
      <c r="IA85" s="122">
        <f t="shared" si="49"/>
        <v>2.350999999999992</v>
      </c>
      <c r="IB85" s="122">
        <f t="shared" si="49"/>
        <v>3.004999999999991</v>
      </c>
      <c r="IC85" s="122">
        <f t="shared" si="49"/>
        <v>2.3290000000000033</v>
      </c>
      <c r="ID85" s="122">
        <f t="shared" si="49"/>
        <v>2.9679999999999929</v>
      </c>
      <c r="IE85" s="122">
        <f t="shared" si="49"/>
        <v>5.1339999999999941</v>
      </c>
      <c r="IF85" s="122">
        <f t="shared" si="49"/>
        <v>2.4950000000000028</v>
      </c>
      <c r="IG85" s="122">
        <f t="shared" si="49"/>
        <v>0.93499999999999694</v>
      </c>
      <c r="IH85" s="122">
        <f t="shared" si="49"/>
        <v>4.9469999999999903</v>
      </c>
      <c r="II85" s="122">
        <f t="shared" si="49"/>
        <v>0.61500000000000998</v>
      </c>
      <c r="IJ85" s="122">
        <f t="shared" si="49"/>
        <v>0.43200000000001015</v>
      </c>
      <c r="IK85" s="122">
        <f t="shared" si="48"/>
        <v>-2.5160000000000071</v>
      </c>
      <c r="IL85" s="122">
        <f t="shared" si="48"/>
        <v>2.7919999999999945</v>
      </c>
      <c r="IM85" s="122">
        <f t="shared" ref="IM85:JH86" si="50">+HLOOKUP(IM$51,$HU$6:$KM$48,$HT85)</f>
        <v>-1.8410000000000037</v>
      </c>
      <c r="IN85" s="122">
        <f t="shared" si="50"/>
        <v>2.0049999999999901</v>
      </c>
      <c r="IO85" s="122">
        <f t="shared" si="50"/>
        <v>3.1649999999999956</v>
      </c>
      <c r="IP85" s="122">
        <f t="shared" si="50"/>
        <v>2.0110000000000072</v>
      </c>
      <c r="IQ85" s="122">
        <f t="shared" si="50"/>
        <v>3.5500000000000087</v>
      </c>
      <c r="IR85" s="122">
        <f t="shared" si="50"/>
        <v>3.1709999999999905</v>
      </c>
      <c r="IS85" s="122">
        <f t="shared" si="50"/>
        <v>1.3540000000000108</v>
      </c>
      <c r="IT85" s="122">
        <f t="shared" si="50"/>
        <v>2.2820000000000062</v>
      </c>
      <c r="IU85" s="122">
        <f t="shared" si="50"/>
        <v>1.0340000000000016</v>
      </c>
      <c r="IV85" s="122">
        <f t="shared" si="50"/>
        <v>5.8529999999999971</v>
      </c>
      <c r="IW85" s="122">
        <f t="shared" si="50"/>
        <v>5.8529999999999971</v>
      </c>
      <c r="IX85" s="122">
        <f t="shared" si="50"/>
        <v>-0.92299999999999605</v>
      </c>
      <c r="IY85" s="122">
        <f t="shared" si="50"/>
        <v>1.7549999999999955</v>
      </c>
      <c r="IZ85" s="122">
        <f t="shared" si="50"/>
        <v>2.4850000000000039</v>
      </c>
      <c r="JA85" s="122">
        <f t="shared" si="50"/>
        <v>-1.4369999999999994</v>
      </c>
      <c r="JB85" s="122">
        <f t="shared" si="50"/>
        <v>1.1879999999999891</v>
      </c>
      <c r="JC85" s="122">
        <f t="shared" si="50"/>
        <v>8.4859999999999935</v>
      </c>
      <c r="JD85" s="122">
        <f t="shared" si="50"/>
        <v>1.8899999999999917</v>
      </c>
      <c r="JE85" s="122">
        <f t="shared" si="50"/>
        <v>6.7505273440504387</v>
      </c>
      <c r="JF85" s="122">
        <f t="shared" si="50"/>
        <v>6.7505273440504387</v>
      </c>
      <c r="JG85" s="122">
        <f t="shared" si="50"/>
        <v>6.7505273440504387</v>
      </c>
      <c r="JH85" s="122">
        <f t="shared" si="50"/>
        <v>1.75540302656505</v>
      </c>
    </row>
    <row r="86" spans="1:268" x14ac:dyDescent="0.25">
      <c r="A86" s="12">
        <v>2014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EW86" s="148"/>
      <c r="EX86" s="148"/>
      <c r="EY86" s="148"/>
      <c r="EZ86" s="148"/>
      <c r="FA86" s="148"/>
      <c r="FB86" s="148"/>
      <c r="FC86" s="148"/>
      <c r="FD86" s="148"/>
      <c r="FE86" s="148"/>
      <c r="FF86" s="148"/>
      <c r="FG86" s="148"/>
      <c r="FH86" s="148"/>
      <c r="FI86" s="148"/>
      <c r="FJ86" s="148"/>
      <c r="FK86" s="148"/>
      <c r="FL86" s="148"/>
      <c r="FM86" s="148"/>
      <c r="FN86" s="148"/>
      <c r="FO86" s="148"/>
      <c r="FP86" s="148"/>
      <c r="FQ86" s="148"/>
      <c r="FR86" s="148"/>
      <c r="FS86" s="148"/>
      <c r="FT86" s="148"/>
      <c r="FU86" s="148"/>
      <c r="FV86" s="148"/>
      <c r="FW86" s="148"/>
      <c r="FX86" s="148"/>
      <c r="FY86" s="148"/>
      <c r="FZ86" s="148"/>
      <c r="GA86" s="148"/>
      <c r="GB86" s="148"/>
      <c r="GC86" s="148"/>
      <c r="GD86" s="148"/>
      <c r="GE86" s="148"/>
      <c r="GF86" s="148"/>
      <c r="GG86" s="148"/>
      <c r="GH86" s="148"/>
      <c r="GI86" s="148"/>
      <c r="GJ86" s="148"/>
      <c r="GK86" s="148"/>
      <c r="GL86" s="148"/>
      <c r="GM86" s="148"/>
      <c r="GN86" s="148"/>
      <c r="GO86" s="148"/>
      <c r="GP86" s="148"/>
      <c r="GQ86" s="148"/>
      <c r="GR86" s="148"/>
      <c r="GS86" s="148"/>
      <c r="GT86" s="148"/>
      <c r="GU86" s="148"/>
      <c r="GV86" s="148"/>
      <c r="GW86" s="148"/>
      <c r="GX86" s="148"/>
      <c r="GY86" s="148"/>
      <c r="GZ86" s="148"/>
      <c r="HA86" s="148"/>
      <c r="HB86" s="148"/>
      <c r="HC86" s="148"/>
      <c r="HD86" s="148"/>
      <c r="HE86" s="148"/>
      <c r="HF86" s="148"/>
      <c r="HG86" s="148"/>
      <c r="HH86" s="148"/>
      <c r="HI86" s="148"/>
      <c r="HL86" s="148"/>
      <c r="HM86" s="148"/>
      <c r="HN86" s="148"/>
      <c r="HO86" s="148"/>
      <c r="HP86" s="148"/>
      <c r="HQ86" s="148"/>
      <c r="HT86" s="12">
        <f t="shared" si="44"/>
        <v>36</v>
      </c>
      <c r="HU86" s="122">
        <f t="shared" si="49"/>
        <v>-2.5129999999999986</v>
      </c>
      <c r="HV86" s="122">
        <f t="shared" si="49"/>
        <v>2.5560000000000027</v>
      </c>
      <c r="HW86" s="122">
        <f t="shared" si="49"/>
        <v>0.66100000000000048</v>
      </c>
      <c r="HX86" s="122">
        <f t="shared" si="49"/>
        <v>0.66100000000000048</v>
      </c>
      <c r="HY86" s="122">
        <f t="shared" si="49"/>
        <v>1.5789999999999971</v>
      </c>
      <c r="HZ86" s="122">
        <f t="shared" si="49"/>
        <v>5.4610000000000047</v>
      </c>
      <c r="IA86" s="122">
        <f t="shared" si="49"/>
        <v>1.1479999999999935</v>
      </c>
      <c r="IB86" s="122">
        <f t="shared" si="49"/>
        <v>0.50399999999999334</v>
      </c>
      <c r="IC86" s="122">
        <f t="shared" si="49"/>
        <v>2.8699999999999948</v>
      </c>
      <c r="ID86" s="122">
        <f t="shared" si="49"/>
        <v>1.7879999999999896</v>
      </c>
      <c r="IE86" s="122">
        <f t="shared" si="49"/>
        <v>4.4990000000000085</v>
      </c>
      <c r="IF86" s="122">
        <f t="shared" si="49"/>
        <v>3.5420000000000007</v>
      </c>
      <c r="IG86" s="122">
        <f t="shared" si="49"/>
        <v>1.6159999999999952</v>
      </c>
      <c r="IH86" s="122">
        <f t="shared" si="49"/>
        <v>3.7889999999999979</v>
      </c>
      <c r="II86" s="122">
        <f t="shared" si="49"/>
        <v>0.97499999999999254</v>
      </c>
      <c r="IJ86" s="122">
        <f t="shared" si="49"/>
        <v>2.2170000000000023</v>
      </c>
      <c r="IK86" s="122">
        <f t="shared" ref="IK86:JH90" si="51">+HLOOKUP(IK$51,$HU$6:$KM$48,$HT86)</f>
        <v>0.47600000000000975</v>
      </c>
      <c r="IL86" s="122">
        <f t="shared" si="51"/>
        <v>3.0580000000000052</v>
      </c>
      <c r="IM86" s="122">
        <f t="shared" si="51"/>
        <v>-4.9999999999994493E-3</v>
      </c>
      <c r="IN86" s="122">
        <f t="shared" si="51"/>
        <v>0.29600000000000737</v>
      </c>
      <c r="IO86" s="122">
        <f t="shared" si="51"/>
        <v>3.2019999999999937</v>
      </c>
      <c r="IP86" s="122">
        <f t="shared" si="51"/>
        <v>1.8999999999999906</v>
      </c>
      <c r="IQ86" s="122">
        <f t="shared" si="51"/>
        <v>3.5369999999999902</v>
      </c>
      <c r="IR86" s="122">
        <f t="shared" si="51"/>
        <v>2.6229999999999976</v>
      </c>
      <c r="IS86" s="122">
        <f t="shared" si="51"/>
        <v>2.849999999999997</v>
      </c>
      <c r="IT86" s="122">
        <f t="shared" si="51"/>
        <v>3.7570000000000103</v>
      </c>
      <c r="IU86" s="122">
        <f t="shared" si="51"/>
        <v>1.9700000000000051</v>
      </c>
      <c r="IV86" s="122">
        <f t="shared" si="51"/>
        <v>2.3819999999999952</v>
      </c>
      <c r="IW86" s="122">
        <f t="shared" si="51"/>
        <v>2.3819999999999952</v>
      </c>
      <c r="IX86" s="122">
        <f t="shared" si="51"/>
        <v>0.79199999999999271</v>
      </c>
      <c r="IY86" s="122">
        <f t="shared" si="51"/>
        <v>0.73600000000000332</v>
      </c>
      <c r="IZ86" s="122">
        <f t="shared" si="51"/>
        <v>1.4140000000000041</v>
      </c>
      <c r="JA86" s="122">
        <f t="shared" si="51"/>
        <v>1.3819999999999943</v>
      </c>
      <c r="JB86" s="122">
        <f t="shared" si="51"/>
        <v>2.6580000000000048</v>
      </c>
      <c r="JC86" s="122">
        <f t="shared" si="51"/>
        <v>4.940000000000011</v>
      </c>
      <c r="JD86" s="122">
        <f t="shared" si="51"/>
        <v>2.9910000000000103</v>
      </c>
      <c r="JE86" s="122">
        <f t="shared" si="51"/>
        <v>6.347986411404194</v>
      </c>
      <c r="JF86" s="122">
        <f t="shared" si="50"/>
        <v>6.347986411404194</v>
      </c>
      <c r="JG86" s="122">
        <f t="shared" si="50"/>
        <v>6.347986411404194</v>
      </c>
      <c r="JH86" s="122">
        <f t="shared" si="50"/>
        <v>0.73625005922588471</v>
      </c>
    </row>
    <row r="87" spans="1:268" x14ac:dyDescent="0.25">
      <c r="A87" s="12">
        <v>2015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EW87" s="148"/>
      <c r="EX87" s="148"/>
      <c r="EY87" s="148"/>
      <c r="EZ87" s="148"/>
      <c r="FA87" s="148"/>
      <c r="FB87" s="148"/>
      <c r="FC87" s="148"/>
      <c r="FD87" s="148"/>
      <c r="FE87" s="148"/>
      <c r="FF87" s="148"/>
      <c r="FG87" s="148"/>
      <c r="FH87" s="148"/>
      <c r="FI87" s="148"/>
      <c r="FJ87" s="148"/>
      <c r="FK87" s="148"/>
      <c r="FL87" s="148"/>
      <c r="FM87" s="148"/>
      <c r="FN87" s="148"/>
      <c r="FO87" s="148"/>
      <c r="FP87" s="148"/>
      <c r="FQ87" s="148"/>
      <c r="FR87" s="148"/>
      <c r="FS87" s="148"/>
      <c r="FT87" s="148"/>
      <c r="FU87" s="148"/>
      <c r="FV87" s="148"/>
      <c r="FW87" s="148"/>
      <c r="FX87" s="148"/>
      <c r="FY87" s="148"/>
      <c r="FZ87" s="148"/>
      <c r="GA87" s="148"/>
      <c r="GB87" s="148"/>
      <c r="GC87" s="148"/>
      <c r="GD87" s="148"/>
      <c r="GE87" s="148"/>
      <c r="GF87" s="148"/>
      <c r="GG87" s="148"/>
      <c r="GH87" s="148"/>
      <c r="GI87" s="148"/>
      <c r="GJ87" s="148"/>
      <c r="GK87" s="148"/>
      <c r="GL87" s="148"/>
      <c r="GM87" s="148"/>
      <c r="GN87" s="148"/>
      <c r="GO87" s="148"/>
      <c r="GP87" s="148"/>
      <c r="GQ87" s="148"/>
      <c r="GR87" s="148"/>
      <c r="GS87" s="148"/>
      <c r="GT87" s="148"/>
      <c r="GU87" s="148"/>
      <c r="GV87" s="148"/>
      <c r="GW87" s="148"/>
      <c r="GX87" s="148"/>
      <c r="GY87" s="148"/>
      <c r="GZ87" s="148"/>
      <c r="HA87" s="148"/>
      <c r="HB87" s="148"/>
      <c r="HC87" s="148"/>
      <c r="HD87" s="148"/>
      <c r="HE87" s="148"/>
      <c r="HF87" s="148"/>
      <c r="HG87" s="148"/>
      <c r="HH87" s="148"/>
      <c r="HI87" s="148"/>
      <c r="HL87" s="148"/>
      <c r="HM87" s="148"/>
      <c r="HN87" s="148"/>
      <c r="HO87" s="148"/>
      <c r="HP87" s="148"/>
      <c r="HQ87" s="148"/>
      <c r="HT87" s="12">
        <f t="shared" si="44"/>
        <v>37</v>
      </c>
      <c r="HU87" s="122">
        <f t="shared" si="49"/>
        <v>2.7309999999999945</v>
      </c>
      <c r="HV87" s="122">
        <f t="shared" si="49"/>
        <v>2.3099999999999898</v>
      </c>
      <c r="HW87" s="122">
        <f t="shared" si="49"/>
        <v>1.0150000000000103</v>
      </c>
      <c r="HX87" s="122">
        <f t="shared" si="49"/>
        <v>1.0150000000000103</v>
      </c>
      <c r="HY87" s="122">
        <f t="shared" si="49"/>
        <v>2.0410000000000039</v>
      </c>
      <c r="HZ87" s="122">
        <f t="shared" si="49"/>
        <v>4.8570000000000002</v>
      </c>
      <c r="IA87" s="122">
        <f t="shared" si="49"/>
        <v>3.0880000000000019</v>
      </c>
      <c r="IB87" s="122">
        <f t="shared" si="49"/>
        <v>-3.5460000000000047</v>
      </c>
      <c r="IC87" s="122">
        <f t="shared" si="49"/>
        <v>0.65900000000000958</v>
      </c>
      <c r="ID87" s="122">
        <f t="shared" si="49"/>
        <v>2.1419999999999995</v>
      </c>
      <c r="IE87" s="122">
        <f t="shared" si="49"/>
        <v>2.9560000000000031</v>
      </c>
      <c r="IF87" s="122">
        <f t="shared" si="49"/>
        <v>3.6520000000000108</v>
      </c>
      <c r="IG87" s="122">
        <f t="shared" si="49"/>
        <v>2.3430000000000062</v>
      </c>
      <c r="IH87" s="122">
        <f t="shared" si="49"/>
        <v>9.900000000000464E-2</v>
      </c>
      <c r="II87" s="122">
        <f t="shared" si="49"/>
        <v>1.0420000000000096</v>
      </c>
      <c r="IJ87" s="122">
        <f t="shared" si="49"/>
        <v>1.4869999999999939</v>
      </c>
      <c r="IK87" s="122">
        <f t="shared" si="51"/>
        <v>-0.19599999999998508</v>
      </c>
      <c r="IL87" s="122">
        <f t="shared" si="51"/>
        <v>3.839999999999999</v>
      </c>
      <c r="IM87" s="122">
        <f t="shared" si="51"/>
        <v>0.77799999999998981</v>
      </c>
      <c r="IN87" s="122">
        <f t="shared" si="51"/>
        <v>1.5609999999999902</v>
      </c>
      <c r="IO87" s="122">
        <f t="shared" si="51"/>
        <v>2.8089999999999948</v>
      </c>
      <c r="IP87" s="122">
        <f t="shared" si="51"/>
        <v>3.8850000000000051</v>
      </c>
      <c r="IQ87" s="122">
        <f t="shared" si="51"/>
        <v>2.0240000000000036</v>
      </c>
      <c r="IR87" s="122">
        <f t="shared" si="51"/>
        <v>2.2690000000000099</v>
      </c>
      <c r="IS87" s="122">
        <f t="shared" si="51"/>
        <v>3.2929999999999904</v>
      </c>
      <c r="IT87" s="122">
        <f t="shared" si="51"/>
        <v>3.6759999999999904</v>
      </c>
      <c r="IU87" s="122">
        <f t="shared" si="51"/>
        <v>1.9670000000000076</v>
      </c>
      <c r="IV87" s="122">
        <f t="shared" si="51"/>
        <v>3.2520000000000104</v>
      </c>
      <c r="IW87" s="122">
        <f t="shared" si="51"/>
        <v>3.2520000000000104</v>
      </c>
      <c r="IX87" s="122">
        <f t="shared" si="51"/>
        <v>1.7919999999999936</v>
      </c>
      <c r="IY87" s="122">
        <f t="shared" si="51"/>
        <v>-1.9730000000000025</v>
      </c>
      <c r="IZ87" s="122">
        <f t="shared" si="51"/>
        <v>1.322000000000001</v>
      </c>
      <c r="JA87" s="122">
        <f t="shared" si="51"/>
        <v>3.8370000000000015</v>
      </c>
      <c r="JB87" s="122">
        <f t="shared" si="51"/>
        <v>4.4890000000000096</v>
      </c>
      <c r="JC87" s="122">
        <f t="shared" si="51"/>
        <v>6.0840000000000005</v>
      </c>
      <c r="JD87" s="122">
        <f t="shared" si="51"/>
        <v>2.6229999999999976</v>
      </c>
      <c r="JE87" s="122">
        <f t="shared" si="51"/>
        <v>6.3483045991546305</v>
      </c>
      <c r="JF87" s="122">
        <f t="shared" si="51"/>
        <v>6.3483045991546305</v>
      </c>
      <c r="JG87" s="122">
        <f t="shared" si="51"/>
        <v>6.3483045991546305</v>
      </c>
      <c r="JH87" s="122">
        <f t="shared" si="51"/>
        <v>-1.9726925027130693</v>
      </c>
    </row>
    <row r="88" spans="1:268" x14ac:dyDescent="0.25">
      <c r="A88" s="12">
        <v>2016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EW88" s="148"/>
      <c r="EX88" s="148"/>
      <c r="EY88" s="148"/>
      <c r="EZ88" s="148"/>
      <c r="FA88" s="148"/>
      <c r="FB88" s="148"/>
      <c r="FC88" s="148"/>
      <c r="FD88" s="148"/>
      <c r="FE88" s="148"/>
      <c r="FF88" s="148"/>
      <c r="FG88" s="148"/>
      <c r="FH88" s="148"/>
      <c r="FI88" s="148"/>
      <c r="FJ88" s="148"/>
      <c r="FK88" s="148"/>
      <c r="FL88" s="148"/>
      <c r="FM88" s="148"/>
      <c r="FN88" s="148"/>
      <c r="FO88" s="148"/>
      <c r="FP88" s="148"/>
      <c r="FQ88" s="148"/>
      <c r="FR88" s="148"/>
      <c r="FS88" s="148"/>
      <c r="FT88" s="148"/>
      <c r="FU88" s="148"/>
      <c r="FV88" s="148"/>
      <c r="FW88" s="148"/>
      <c r="FX88" s="148"/>
      <c r="FY88" s="148"/>
      <c r="FZ88" s="148"/>
      <c r="GA88" s="148"/>
      <c r="GB88" s="148"/>
      <c r="GC88" s="148"/>
      <c r="GD88" s="148"/>
      <c r="GE88" s="148"/>
      <c r="GF88" s="148"/>
      <c r="GG88" s="148"/>
      <c r="GH88" s="148"/>
      <c r="GI88" s="148"/>
      <c r="GJ88" s="148"/>
      <c r="GK88" s="148"/>
      <c r="GL88" s="148"/>
      <c r="GM88" s="148"/>
      <c r="GN88" s="148"/>
      <c r="GO88" s="148"/>
      <c r="GP88" s="148"/>
      <c r="GQ88" s="148"/>
      <c r="GR88" s="148"/>
      <c r="GS88" s="148"/>
      <c r="GT88" s="148"/>
      <c r="GU88" s="148"/>
      <c r="GV88" s="148"/>
      <c r="GW88" s="148"/>
      <c r="GX88" s="148"/>
      <c r="GY88" s="148"/>
      <c r="GZ88" s="148"/>
      <c r="HA88" s="148"/>
      <c r="HB88" s="148"/>
      <c r="HC88" s="148"/>
      <c r="HD88" s="148"/>
      <c r="HE88" s="148"/>
      <c r="HF88" s="148"/>
      <c r="HG88" s="148"/>
      <c r="HH88" s="148"/>
      <c r="HI88" s="148"/>
      <c r="HL88" s="148"/>
      <c r="HM88" s="148"/>
      <c r="HN88" s="148"/>
      <c r="HO88" s="148"/>
      <c r="HP88" s="148"/>
      <c r="HQ88" s="148"/>
      <c r="HT88" s="12">
        <f t="shared" si="44"/>
        <v>38</v>
      </c>
      <c r="HU88" s="122">
        <f t="shared" si="49"/>
        <v>-2.0800000000000041</v>
      </c>
      <c r="HV88" s="122">
        <f t="shared" si="49"/>
        <v>2.7009999999999978</v>
      </c>
      <c r="HW88" s="122">
        <f t="shared" si="49"/>
        <v>1.9889999999999963</v>
      </c>
      <c r="HX88" s="122">
        <f t="shared" si="49"/>
        <v>1.9889999999999963</v>
      </c>
      <c r="HY88" s="122">
        <f t="shared" si="49"/>
        <v>1.2669999999999959</v>
      </c>
      <c r="HZ88" s="122">
        <f t="shared" si="49"/>
        <v>4.2640000000000011</v>
      </c>
      <c r="IA88" s="122">
        <f t="shared" si="49"/>
        <v>3.1460000000000043</v>
      </c>
      <c r="IB88" s="122">
        <f t="shared" si="49"/>
        <v>-3.27599999999999</v>
      </c>
      <c r="IC88" s="122">
        <f t="shared" si="49"/>
        <v>1.0010000000000074</v>
      </c>
      <c r="ID88" s="122">
        <f t="shared" si="49"/>
        <v>1.7539999999999889</v>
      </c>
      <c r="IE88" s="122">
        <f t="shared" si="49"/>
        <v>2.0869999999999944</v>
      </c>
      <c r="IF88" s="122">
        <f t="shared" si="49"/>
        <v>4.2040000000000077</v>
      </c>
      <c r="IG88" s="122">
        <f t="shared" si="49"/>
        <v>3.2480000000000064</v>
      </c>
      <c r="IH88" s="122">
        <f t="shared" si="49"/>
        <v>-1.226000000000016</v>
      </c>
      <c r="II88" s="122">
        <f t="shared" si="49"/>
        <v>1.0259999999999936</v>
      </c>
      <c r="IJ88" s="122">
        <f t="shared" si="49"/>
        <v>2.2299999999999986</v>
      </c>
      <c r="IK88" s="122">
        <f t="shared" si="51"/>
        <v>-0.4870000000000152</v>
      </c>
      <c r="IL88" s="122">
        <f t="shared" si="51"/>
        <v>3.8929999999999909</v>
      </c>
      <c r="IM88" s="122">
        <f t="shared" si="51"/>
        <v>1.2930000000000108</v>
      </c>
      <c r="IN88" s="122">
        <f t="shared" si="51"/>
        <v>0.75400000000001022</v>
      </c>
      <c r="IO88" s="122">
        <f t="shared" si="51"/>
        <v>2.9470000000000107</v>
      </c>
      <c r="IP88" s="122">
        <f t="shared" si="51"/>
        <v>2.3679999999999923</v>
      </c>
      <c r="IQ88" s="122">
        <f t="shared" si="51"/>
        <v>2.5190000000000046</v>
      </c>
      <c r="IR88" s="122">
        <f t="shared" si="51"/>
        <v>4.9779999999999935</v>
      </c>
      <c r="IS88" s="122">
        <f t="shared" si="51"/>
        <v>2.6310000000000056</v>
      </c>
      <c r="IT88" s="122">
        <f t="shared" si="51"/>
        <v>3.9579999999999949</v>
      </c>
      <c r="IU88" s="122">
        <f t="shared" si="51"/>
        <v>1.0720000000000063</v>
      </c>
      <c r="IV88" s="122">
        <f t="shared" si="51"/>
        <v>3.9530000000000065</v>
      </c>
      <c r="IW88" s="122">
        <f t="shared" si="51"/>
        <v>3.9530000000000065</v>
      </c>
      <c r="IX88" s="122">
        <f t="shared" si="51"/>
        <v>2.018999999999993</v>
      </c>
      <c r="IY88" s="122">
        <f t="shared" si="51"/>
        <v>0.19400000000000528</v>
      </c>
      <c r="IZ88" s="122">
        <f t="shared" si="51"/>
        <v>0.66500000000000448</v>
      </c>
      <c r="JA88" s="122">
        <f t="shared" si="51"/>
        <v>3.0280000000000085</v>
      </c>
      <c r="JB88" s="122">
        <f t="shared" si="51"/>
        <v>2.0710000000000006</v>
      </c>
      <c r="JC88" s="122">
        <f t="shared" si="51"/>
        <v>3.3230000000000093</v>
      </c>
      <c r="JD88" s="122">
        <f t="shared" si="51"/>
        <v>2.2629999999999928</v>
      </c>
      <c r="JE88" s="122">
        <f t="shared" si="51"/>
        <v>7.149460669724661</v>
      </c>
      <c r="JF88" s="122">
        <f t="shared" si="51"/>
        <v>7.149460669724661</v>
      </c>
      <c r="JG88" s="122">
        <f t="shared" si="51"/>
        <v>7.149460669724661</v>
      </c>
      <c r="JH88" s="122">
        <f t="shared" si="51"/>
        <v>0.1936791549737471</v>
      </c>
    </row>
    <row r="89" spans="1:268" x14ac:dyDescent="0.25">
      <c r="A89" s="12">
        <v>2017</v>
      </c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EW89" s="148"/>
      <c r="EX89" s="148"/>
      <c r="EY89" s="148"/>
      <c r="EZ89" s="148"/>
      <c r="FA89" s="148"/>
      <c r="FB89" s="148"/>
      <c r="FC89" s="148"/>
      <c r="FD89" s="148"/>
      <c r="FE89" s="148"/>
      <c r="FF89" s="148"/>
      <c r="FG89" s="148"/>
      <c r="FH89" s="148"/>
      <c r="FI89" s="148"/>
      <c r="FJ89" s="148"/>
      <c r="FK89" s="148"/>
      <c r="FL89" s="148"/>
      <c r="FM89" s="148"/>
      <c r="FN89" s="148"/>
      <c r="FO89" s="148"/>
      <c r="FP89" s="148"/>
      <c r="FQ89" s="148"/>
      <c r="FR89" s="148"/>
      <c r="FS89" s="148"/>
      <c r="FT89" s="148"/>
      <c r="FU89" s="148"/>
      <c r="FV89" s="148"/>
      <c r="FW89" s="148"/>
      <c r="FX89" s="148"/>
      <c r="FY89" s="148"/>
      <c r="FZ89" s="148"/>
      <c r="GA89" s="148"/>
      <c r="GB89" s="148"/>
      <c r="GC89" s="148"/>
      <c r="GD89" s="148"/>
      <c r="GE89" s="148"/>
      <c r="GF89" s="148"/>
      <c r="GG89" s="148"/>
      <c r="GH89" s="148"/>
      <c r="GI89" s="148"/>
      <c r="GJ89" s="148"/>
      <c r="GK89" s="148"/>
      <c r="GL89" s="148"/>
      <c r="GM89" s="148"/>
      <c r="GN89" s="148"/>
      <c r="GO89" s="148"/>
      <c r="GP89" s="148"/>
      <c r="GQ89" s="148"/>
      <c r="GR89" s="148"/>
      <c r="GS89" s="148"/>
      <c r="GT89" s="148"/>
      <c r="GU89" s="148"/>
      <c r="GV89" s="148"/>
      <c r="GW89" s="148"/>
      <c r="GX89" s="148"/>
      <c r="GY89" s="148"/>
      <c r="GZ89" s="148"/>
      <c r="HA89" s="148"/>
      <c r="HB89" s="148"/>
      <c r="HC89" s="148"/>
      <c r="HD89" s="148"/>
      <c r="HE89" s="148"/>
      <c r="HF89" s="148"/>
      <c r="HG89" s="148"/>
      <c r="HH89" s="148"/>
      <c r="HI89" s="148"/>
      <c r="HL89" s="148"/>
      <c r="HM89" s="148"/>
      <c r="HN89" s="148"/>
      <c r="HO89" s="148"/>
      <c r="HP89" s="148"/>
      <c r="HQ89" s="148"/>
      <c r="HT89" s="12">
        <f t="shared" si="44"/>
        <v>39</v>
      </c>
      <c r="HU89" s="122">
        <f t="shared" si="49"/>
        <v>2.8189999999999937</v>
      </c>
      <c r="HV89" s="122">
        <f t="shared" si="49"/>
        <v>2.3779999999999912</v>
      </c>
      <c r="HW89" s="122">
        <f t="shared" si="49"/>
        <v>2.259000000000011</v>
      </c>
      <c r="HX89" s="122">
        <f t="shared" si="49"/>
        <v>2.259000000000011</v>
      </c>
      <c r="HY89" s="122">
        <f t="shared" si="49"/>
        <v>1.6199999999999992</v>
      </c>
      <c r="HZ89" s="122">
        <f t="shared" si="49"/>
        <v>4.1949999999999932</v>
      </c>
      <c r="IA89" s="122">
        <f t="shared" si="49"/>
        <v>3.176000000000001</v>
      </c>
      <c r="IB89" s="122">
        <f t="shared" si="49"/>
        <v>1.3230000000000075</v>
      </c>
      <c r="IC89" s="122">
        <f t="shared" si="49"/>
        <v>3.0399999999999983</v>
      </c>
      <c r="ID89" s="122">
        <f t="shared" si="49"/>
        <v>1.3120000000000021</v>
      </c>
      <c r="IE89" s="122">
        <f t="shared" si="49"/>
        <v>1.3589999999999991</v>
      </c>
      <c r="IF89" s="122">
        <f t="shared" si="49"/>
        <v>4.157999999999995</v>
      </c>
      <c r="IG89" s="122">
        <f t="shared" si="49"/>
        <v>2.8189999999999937</v>
      </c>
      <c r="IH89" s="122">
        <f t="shared" si="49"/>
        <v>2.3679999999999923</v>
      </c>
      <c r="II89" s="122">
        <f t="shared" si="49"/>
        <v>2.4410000000000043</v>
      </c>
      <c r="IJ89" s="122">
        <f t="shared" si="49"/>
        <v>2.6799999999999935</v>
      </c>
      <c r="IK89" s="122">
        <f t="shared" si="51"/>
        <v>1.0920000000000041</v>
      </c>
      <c r="IL89" s="122">
        <f t="shared" si="51"/>
        <v>4.8429999999999973</v>
      </c>
      <c r="IM89" s="122">
        <f t="shared" si="51"/>
        <v>1.6680000000000028</v>
      </c>
      <c r="IN89" s="122">
        <f t="shared" si="51"/>
        <v>1.6750000000000043</v>
      </c>
      <c r="IO89" s="122">
        <f t="shared" si="51"/>
        <v>3.1600000000000072</v>
      </c>
      <c r="IP89" s="122">
        <f t="shared" si="51"/>
        <v>3.3130000000000104</v>
      </c>
      <c r="IQ89" s="122">
        <f t="shared" si="51"/>
        <v>4.282000000000008</v>
      </c>
      <c r="IR89" s="122">
        <f t="shared" si="51"/>
        <v>1.3169999999999904</v>
      </c>
      <c r="IS89" s="122">
        <f t="shared" si="51"/>
        <v>2.1130000000000093</v>
      </c>
      <c r="IT89" s="122">
        <f t="shared" si="51"/>
        <v>3.5060000000000091</v>
      </c>
      <c r="IU89" s="122">
        <f t="shared" si="51"/>
        <v>2.3230000000000084</v>
      </c>
      <c r="IV89" s="122">
        <f t="shared" si="51"/>
        <v>2.5190000000000046</v>
      </c>
      <c r="IW89" s="122">
        <f t="shared" si="51"/>
        <v>2.5190000000000046</v>
      </c>
      <c r="IX89" s="122">
        <f t="shared" si="51"/>
        <v>3.5060000000000091</v>
      </c>
      <c r="IY89" s="122">
        <f t="shared" si="51"/>
        <v>1.8259999999999943</v>
      </c>
      <c r="IZ89" s="122">
        <f t="shared" si="51"/>
        <v>1.1579999999999924</v>
      </c>
      <c r="JA89" s="122">
        <f t="shared" si="51"/>
        <v>2.9770000000000074</v>
      </c>
      <c r="JB89" s="122">
        <f t="shared" si="51"/>
        <v>2.5679999999999925</v>
      </c>
      <c r="JC89" s="122">
        <f t="shared" si="51"/>
        <v>7.5020000000000087</v>
      </c>
      <c r="JD89" s="122">
        <f t="shared" si="51"/>
        <v>2.1339999999999915</v>
      </c>
      <c r="JE89" s="122">
        <f t="shared" si="51"/>
        <v>6.930993316431211</v>
      </c>
      <c r="JF89" s="122">
        <f t="shared" si="51"/>
        <v>6.930993316431211</v>
      </c>
      <c r="JG89" s="122">
        <f t="shared" si="51"/>
        <v>6.930993316431211</v>
      </c>
      <c r="JH89" s="122">
        <f t="shared" si="51"/>
        <v>1.8258248156596713</v>
      </c>
    </row>
    <row r="90" spans="1:268" x14ac:dyDescent="0.25">
      <c r="A90" s="12">
        <v>2018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EW90" s="148"/>
      <c r="EX90" s="148"/>
      <c r="EY90" s="148"/>
      <c r="EZ90" s="148"/>
      <c r="FA90" s="148"/>
      <c r="FB90" s="148"/>
      <c r="FC90" s="148"/>
      <c r="FD90" s="148"/>
      <c r="FE90" s="148"/>
      <c r="FF90" s="148"/>
      <c r="FG90" s="148"/>
      <c r="FH90" s="148"/>
      <c r="FI90" s="148"/>
      <c r="FJ90" s="148"/>
      <c r="FK90" s="148"/>
      <c r="FL90" s="148"/>
      <c r="FM90" s="148"/>
      <c r="FN90" s="148"/>
      <c r="FO90" s="148"/>
      <c r="FP90" s="148"/>
      <c r="FQ90" s="148"/>
      <c r="FR90" s="148"/>
      <c r="FS90" s="148"/>
      <c r="FT90" s="148"/>
      <c r="FU90" s="148"/>
      <c r="FV90" s="148"/>
      <c r="FW90" s="148"/>
      <c r="FX90" s="148"/>
      <c r="FY90" s="148"/>
      <c r="FZ90" s="148"/>
      <c r="GA90" s="148"/>
      <c r="GB90" s="148"/>
      <c r="GC90" s="148"/>
      <c r="GD90" s="148"/>
      <c r="GE90" s="148"/>
      <c r="GF90" s="148"/>
      <c r="GG90" s="148"/>
      <c r="GH90" s="148"/>
      <c r="GI90" s="148"/>
      <c r="GJ90" s="148"/>
      <c r="GK90" s="148"/>
      <c r="GL90" s="148"/>
      <c r="GM90" s="148"/>
      <c r="GN90" s="148"/>
      <c r="GO90" s="148"/>
      <c r="GP90" s="148"/>
      <c r="GQ90" s="148"/>
      <c r="GR90" s="148"/>
      <c r="GS90" s="148"/>
      <c r="GT90" s="148"/>
      <c r="GU90" s="148"/>
      <c r="GV90" s="148"/>
      <c r="GW90" s="148"/>
      <c r="GX90" s="148"/>
      <c r="GY90" s="148"/>
      <c r="GZ90" s="148"/>
      <c r="HA90" s="148"/>
      <c r="HB90" s="148"/>
      <c r="HC90" s="148"/>
      <c r="HD90" s="148"/>
      <c r="HE90" s="148"/>
      <c r="HF90" s="148"/>
      <c r="HG90" s="148"/>
      <c r="HH90" s="148"/>
      <c r="HI90" s="148"/>
      <c r="HL90" s="148"/>
      <c r="HM90" s="148"/>
      <c r="HN90" s="148"/>
      <c r="HO90" s="148"/>
      <c r="HP90" s="148"/>
      <c r="HQ90" s="148"/>
      <c r="HT90" s="12">
        <f t="shared" si="44"/>
        <v>40</v>
      </c>
      <c r="HU90" s="122">
        <f t="shared" si="49"/>
        <v>-2.6170000000000138</v>
      </c>
      <c r="HV90" s="122">
        <f t="shared" si="49"/>
        <v>2.7700000000000058</v>
      </c>
      <c r="HW90" s="122">
        <f t="shared" si="49"/>
        <v>2.5020000000000042</v>
      </c>
      <c r="HX90" s="122">
        <f t="shared" si="49"/>
        <v>2.5020000000000042</v>
      </c>
      <c r="HY90" s="122">
        <f t="shared" si="49"/>
        <v>1.8189999999999928</v>
      </c>
      <c r="HZ90" s="122">
        <f t="shared" si="49"/>
        <v>4.2240000000000055</v>
      </c>
      <c r="IA90" s="122">
        <f t="shared" si="49"/>
        <v>3.74000000000001</v>
      </c>
      <c r="IB90" s="122">
        <f t="shared" si="49"/>
        <v>1.7840000000000078</v>
      </c>
      <c r="IC90" s="122">
        <f t="shared" si="49"/>
        <v>2.7770000000000072</v>
      </c>
      <c r="ID90" s="122">
        <f t="shared" si="49"/>
        <v>3.9800000000000058</v>
      </c>
      <c r="IE90" s="122">
        <f t="shared" si="49"/>
        <v>2.5640000000000107</v>
      </c>
      <c r="IF90" s="122">
        <f t="shared" si="49"/>
        <v>2.6159999999999961</v>
      </c>
      <c r="IG90" s="122">
        <f t="shared" si="49"/>
        <v>1.9910000000000094</v>
      </c>
      <c r="IH90" s="122">
        <f t="shared" si="49"/>
        <v>1.2890000000000068</v>
      </c>
      <c r="II90" s="122">
        <f t="shared" si="49"/>
        <v>1.8410000000000037</v>
      </c>
      <c r="IJ90" s="122">
        <f t="shared" si="49"/>
        <v>1.0860000000000092</v>
      </c>
      <c r="IK90" s="122">
        <f t="shared" si="51"/>
        <v>1.6680000000000028</v>
      </c>
      <c r="IL90" s="122">
        <f t="shared" si="51"/>
        <v>3.8450000000000095</v>
      </c>
      <c r="IM90" s="122">
        <f t="shared" si="51"/>
        <v>0.9260000000000046</v>
      </c>
      <c r="IN90" s="122">
        <f t="shared" si="51"/>
        <v>0.58400000000000674</v>
      </c>
      <c r="IO90" s="122">
        <f t="shared" si="51"/>
        <v>2.9069999999999929</v>
      </c>
      <c r="IP90" s="122">
        <f t="shared" si="51"/>
        <v>3.9889999999999981</v>
      </c>
      <c r="IQ90" s="122">
        <f t="shared" si="51"/>
        <v>3.9930000000000021</v>
      </c>
      <c r="IR90" s="122">
        <f t="shared" si="51"/>
        <v>2.0040000000000058</v>
      </c>
      <c r="IS90" s="122">
        <f t="shared" si="51"/>
        <v>2.1949999999999914</v>
      </c>
      <c r="IT90" s="122">
        <f t="shared" si="51"/>
        <v>3.4319999999999906</v>
      </c>
      <c r="IU90" s="122">
        <f t="shared" si="51"/>
        <v>1.1190000000000033</v>
      </c>
      <c r="IV90" s="122">
        <f t="shared" si="51"/>
        <v>3.9770000000000083</v>
      </c>
      <c r="IW90" s="122">
        <f t="shared" si="51"/>
        <v>3.9770000000000083</v>
      </c>
      <c r="IX90" s="122">
        <f t="shared" si="51"/>
        <v>2.8489999999999904</v>
      </c>
      <c r="IY90" s="122">
        <f t="shared" si="51"/>
        <v>2.8070000000000039</v>
      </c>
      <c r="IZ90" s="122">
        <f t="shared" si="51"/>
        <v>1.4880000000000004</v>
      </c>
      <c r="JA90" s="122">
        <f t="shared" si="51"/>
        <v>2.289999999999992</v>
      </c>
      <c r="JB90" s="122">
        <f t="shared" si="51"/>
        <v>1.9500000000000073</v>
      </c>
      <c r="JC90" s="122">
        <f t="shared" si="51"/>
        <v>2.9800000000000049</v>
      </c>
      <c r="JD90" s="122">
        <f t="shared" si="51"/>
        <v>1.6510000000000025</v>
      </c>
      <c r="JE90" s="122">
        <f t="shared" si="51"/>
        <v>6.3414900542204888</v>
      </c>
      <c r="JF90" s="122">
        <f t="shared" si="51"/>
        <v>6.3414900542204888</v>
      </c>
      <c r="JG90" s="122">
        <f t="shared" si="51"/>
        <v>6.3414900542204888</v>
      </c>
      <c r="JH90" s="122">
        <f t="shared" si="51"/>
        <v>2.807203086053689</v>
      </c>
    </row>
    <row r="91" spans="1:268" x14ac:dyDescent="0.25">
      <c r="A91" s="12">
        <v>2019</v>
      </c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EW91" s="148"/>
      <c r="EX91" s="148"/>
      <c r="EY91" s="148"/>
      <c r="EZ91" s="148"/>
      <c r="FA91" s="148"/>
      <c r="FB91" s="148"/>
      <c r="FC91" s="148"/>
      <c r="FD91" s="148"/>
      <c r="FE91" s="148"/>
      <c r="FF91" s="148"/>
      <c r="FG91" s="148"/>
      <c r="FH91" s="148"/>
      <c r="FI91" s="148"/>
      <c r="FJ91" s="148"/>
      <c r="FK91" s="148"/>
      <c r="FL91" s="148"/>
      <c r="FM91" s="148"/>
      <c r="FN91" s="148"/>
      <c r="FO91" s="148"/>
      <c r="FP91" s="148"/>
      <c r="FQ91" s="148"/>
      <c r="FR91" s="148"/>
      <c r="FS91" s="148"/>
      <c r="FT91" s="148"/>
      <c r="FU91" s="148"/>
      <c r="FV91" s="148"/>
      <c r="FW91" s="148"/>
      <c r="FX91" s="148"/>
      <c r="FY91" s="148"/>
      <c r="FZ91" s="148"/>
      <c r="GA91" s="148"/>
      <c r="GB91" s="148"/>
      <c r="GC91" s="148"/>
      <c r="GD91" s="148"/>
      <c r="GE91" s="148"/>
      <c r="GF91" s="148"/>
      <c r="GG91" s="148"/>
      <c r="GH91" s="148"/>
      <c r="GI91" s="148"/>
      <c r="GJ91" s="148"/>
      <c r="GK91" s="148"/>
      <c r="GL91" s="148"/>
      <c r="GM91" s="148"/>
      <c r="GN91" s="148"/>
      <c r="GO91" s="148"/>
      <c r="GP91" s="148"/>
      <c r="GQ91" s="148"/>
      <c r="GR91" s="148"/>
      <c r="GS91" s="148"/>
      <c r="GT91" s="148"/>
      <c r="GU91" s="148"/>
      <c r="GV91" s="148"/>
      <c r="GW91" s="148"/>
      <c r="GX91" s="148"/>
      <c r="GY91" s="148"/>
      <c r="GZ91" s="148"/>
      <c r="HA91" s="148"/>
      <c r="HB91" s="148"/>
      <c r="HC91" s="148"/>
      <c r="HD91" s="148"/>
      <c r="HE91" s="148"/>
      <c r="HF91" s="148"/>
      <c r="HG91" s="148"/>
      <c r="HH91" s="148"/>
      <c r="HI91" s="148"/>
      <c r="HL91" s="148"/>
      <c r="HM91" s="148"/>
      <c r="HN91" s="148"/>
      <c r="HO91" s="148"/>
      <c r="HP91" s="148"/>
      <c r="HQ91" s="148"/>
      <c r="HT91" s="12">
        <f t="shared" si="44"/>
        <v>41</v>
      </c>
      <c r="HU91" s="122">
        <f t="shared" si="49"/>
        <v>-2.0259999999999945</v>
      </c>
      <c r="HV91" s="122">
        <f t="shared" si="49"/>
        <v>1.9949999999999912</v>
      </c>
      <c r="HW91" s="122">
        <f t="shared" si="49"/>
        <v>1.4909999999999979</v>
      </c>
      <c r="HX91" s="122">
        <f t="shared" si="49"/>
        <v>1.4909999999999979</v>
      </c>
      <c r="HY91" s="122">
        <f t="shared" si="49"/>
        <v>2.1490000000000009</v>
      </c>
      <c r="HZ91" s="122">
        <f t="shared" si="49"/>
        <v>2.2170000000000023</v>
      </c>
      <c r="IA91" s="122">
        <f t="shared" si="49"/>
        <v>2.8310000000000057</v>
      </c>
      <c r="IB91" s="122">
        <f t="shared" si="49"/>
        <v>1.2210000000000054</v>
      </c>
      <c r="IC91" s="122">
        <f t="shared" si="49"/>
        <v>1.8799999999999928</v>
      </c>
      <c r="ID91" s="122">
        <f t="shared" si="49"/>
        <v>0.84500000000000686</v>
      </c>
      <c r="IE91" s="122">
        <f t="shared" si="49"/>
        <v>3.1870000000000065</v>
      </c>
      <c r="IF91" s="122">
        <f t="shared" si="49"/>
        <v>2.418000000000009</v>
      </c>
      <c r="IG91" s="122">
        <f t="shared" si="49"/>
        <v>2.1139999999999937</v>
      </c>
      <c r="IH91" s="122">
        <f t="shared" si="49"/>
        <v>1.1999999999989797E-2</v>
      </c>
      <c r="II91" s="122">
        <f t="shared" si="49"/>
        <v>1.8389999999999906</v>
      </c>
      <c r="IJ91" s="122">
        <f t="shared" ref="IJ91:JH93" si="52">+HLOOKUP(IJ$51,$HU$6:$KM$48,$HT91)</f>
        <v>1.0499999999999954</v>
      </c>
      <c r="IK91" s="122">
        <f t="shared" si="52"/>
        <v>1.8040000000000056</v>
      </c>
      <c r="IL91" s="122">
        <f t="shared" si="52"/>
        <v>2.6529999999999943</v>
      </c>
      <c r="IM91" s="122">
        <f t="shared" si="52"/>
        <v>0.49999999999998934</v>
      </c>
      <c r="IN91" s="122">
        <f t="shared" si="52"/>
        <v>-0.23999999999999577</v>
      </c>
      <c r="IO91" s="122">
        <f t="shared" si="52"/>
        <v>2.2440000000000015</v>
      </c>
      <c r="IP91" s="122">
        <f t="shared" si="52"/>
        <v>2.4839999999999973</v>
      </c>
      <c r="IQ91" s="122">
        <f t="shared" si="52"/>
        <v>4.5739999999999892</v>
      </c>
      <c r="IR91" s="122">
        <f t="shared" si="52"/>
        <v>3.283999999999998</v>
      </c>
      <c r="IS91" s="122">
        <f t="shared" si="52"/>
        <v>-0.18599999999999728</v>
      </c>
      <c r="IT91" s="122">
        <f t="shared" si="52"/>
        <v>2.8729999999999922</v>
      </c>
      <c r="IU91" s="122">
        <f t="shared" si="52"/>
        <v>0.74600000000000222</v>
      </c>
      <c r="IV91" s="122">
        <f t="shared" si="52"/>
        <v>2.1500000000000075</v>
      </c>
      <c r="IW91" s="122">
        <f t="shared" si="52"/>
        <v>2.1500000000000075</v>
      </c>
      <c r="IX91" s="122">
        <f t="shared" si="52"/>
        <v>2.6829999999999909</v>
      </c>
      <c r="IY91" s="122">
        <f t="shared" si="52"/>
        <v>2.1980000000000111</v>
      </c>
      <c r="IZ91" s="122">
        <f t="shared" si="52"/>
        <v>0.11300000000000754</v>
      </c>
      <c r="JA91" s="122">
        <f t="shared" si="52"/>
        <v>2.0820000000000061</v>
      </c>
      <c r="JB91" s="122">
        <f t="shared" si="52"/>
        <v>1.9859999999999989</v>
      </c>
      <c r="JC91" s="122">
        <f t="shared" si="52"/>
        <v>0.8899999999999908</v>
      </c>
      <c r="JD91" s="122">
        <f t="shared" si="52"/>
        <v>1.6720000000000068</v>
      </c>
      <c r="JE91" s="122">
        <f t="shared" si="52"/>
        <v>6.1185176701126442</v>
      </c>
      <c r="JF91" s="122">
        <f t="shared" si="52"/>
        <v>6.1185176701126442</v>
      </c>
      <c r="JG91" s="122">
        <f t="shared" si="52"/>
        <v>6.1185176701126442</v>
      </c>
      <c r="JH91" s="122">
        <f t="shared" si="52"/>
        <v>2.1981197546264042</v>
      </c>
    </row>
    <row r="92" spans="1:268" x14ac:dyDescent="0.25">
      <c r="A92" s="12">
        <v>2020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EW92" s="148"/>
      <c r="EX92" s="148"/>
      <c r="EY92" s="148"/>
      <c r="EZ92" s="148"/>
      <c r="FA92" s="148"/>
      <c r="FB92" s="148"/>
      <c r="FC92" s="148"/>
      <c r="FD92" s="148"/>
      <c r="FE92" s="148"/>
      <c r="FF92" s="148"/>
      <c r="FG92" s="148"/>
      <c r="FH92" s="148"/>
      <c r="FI92" s="148"/>
      <c r="FJ92" s="148"/>
      <c r="FK92" s="148"/>
      <c r="FL92" s="148"/>
      <c r="FM92" s="148"/>
      <c r="FN92" s="148"/>
      <c r="FO92" s="148"/>
      <c r="FP92" s="148"/>
      <c r="FQ92" s="148"/>
      <c r="FR92" s="148"/>
      <c r="FS92" s="148"/>
      <c r="FT92" s="148"/>
      <c r="FU92" s="148"/>
      <c r="FV92" s="148"/>
      <c r="FW92" s="148"/>
      <c r="FX92" s="148"/>
      <c r="FY92" s="148"/>
      <c r="FZ92" s="148"/>
      <c r="GA92" s="148"/>
      <c r="GB92" s="148"/>
      <c r="GC92" s="148"/>
      <c r="GD92" s="148"/>
      <c r="GE92" s="148"/>
      <c r="GF92" s="148"/>
      <c r="GG92" s="148"/>
      <c r="GH92" s="148"/>
      <c r="GI92" s="148"/>
      <c r="GJ92" s="148"/>
      <c r="GK92" s="148"/>
      <c r="GL92" s="148"/>
      <c r="GM92" s="148"/>
      <c r="GN92" s="148"/>
      <c r="GO92" s="148"/>
      <c r="GP92" s="148"/>
      <c r="GQ92" s="148"/>
      <c r="GR92" s="148"/>
      <c r="GS92" s="148"/>
      <c r="GT92" s="148"/>
      <c r="GU92" s="148"/>
      <c r="GV92" s="148"/>
      <c r="GW92" s="148"/>
      <c r="GX92" s="148"/>
      <c r="GY92" s="148"/>
      <c r="GZ92" s="148"/>
      <c r="HA92" s="148"/>
      <c r="HB92" s="148"/>
      <c r="HC92" s="148"/>
      <c r="HD92" s="148"/>
      <c r="HE92" s="148"/>
      <c r="HF92" s="148"/>
      <c r="HG92" s="148"/>
      <c r="HH92" s="148"/>
      <c r="HI92" s="148"/>
      <c r="HL92" s="148"/>
      <c r="HM92" s="148"/>
      <c r="HN92" s="148"/>
      <c r="HO92" s="148"/>
      <c r="HP92" s="148"/>
      <c r="HQ92" s="148"/>
      <c r="HT92" s="12">
        <f t="shared" si="44"/>
        <v>42</v>
      </c>
      <c r="HU92" s="122">
        <f t="shared" ref="HU92:IJ93" si="53">+HLOOKUP(HU$51,$HU$6:$KM$48,$HT92)</f>
        <v>-9.8949999999999978</v>
      </c>
      <c r="HV92" s="122">
        <f t="shared" si="53"/>
        <v>-2.1789999999999976</v>
      </c>
      <c r="HW92" s="122">
        <f t="shared" si="53"/>
        <v>-6.7350000000000021</v>
      </c>
      <c r="HX92" s="122">
        <f t="shared" si="53"/>
        <v>-6.7350000000000021</v>
      </c>
      <c r="HY92" s="122">
        <f t="shared" si="53"/>
        <v>-5.6599999999999984</v>
      </c>
      <c r="HZ92" s="122">
        <f t="shared" si="53"/>
        <v>-8.7379999999999907</v>
      </c>
      <c r="IA92" s="122">
        <f t="shared" si="53"/>
        <v>-3.1190000000000051</v>
      </c>
      <c r="IB92" s="122">
        <f t="shared" si="53"/>
        <v>-3.8789999999999991</v>
      </c>
      <c r="IC92" s="122">
        <f t="shared" si="53"/>
        <v>-5.2329999999999988</v>
      </c>
      <c r="ID92" s="122">
        <f t="shared" si="53"/>
        <v>-6.0629999999999846</v>
      </c>
      <c r="IE92" s="122">
        <f t="shared" si="53"/>
        <v>-7.0479999999999983</v>
      </c>
      <c r="IF92" s="122">
        <f t="shared" si="53"/>
        <v>-4.0510000000000046</v>
      </c>
      <c r="IG92" s="122">
        <f t="shared" si="53"/>
        <v>-2.0610000000000017</v>
      </c>
      <c r="IH92" s="122">
        <f t="shared" si="53"/>
        <v>-7.7879999999999949</v>
      </c>
      <c r="II92" s="122">
        <f t="shared" si="53"/>
        <v>-7.9870000000000001</v>
      </c>
      <c r="IJ92" s="122">
        <f t="shared" si="53"/>
        <v>-4.5599999999999969</v>
      </c>
      <c r="IK92" s="122">
        <f t="shared" si="52"/>
        <v>-9.0190000000000108</v>
      </c>
      <c r="IL92" s="122">
        <f t="shared" si="52"/>
        <v>-8.9649999999999999</v>
      </c>
      <c r="IM92" s="122">
        <f t="shared" si="52"/>
        <v>-9.0259999999999891</v>
      </c>
      <c r="IN92" s="122">
        <f t="shared" si="52"/>
        <v>-4.498000000000002</v>
      </c>
      <c r="IO92" s="122">
        <f t="shared" si="52"/>
        <v>-0.85200000000000831</v>
      </c>
      <c r="IP92" s="122">
        <f t="shared" si="52"/>
        <v>-3.7690000000000001</v>
      </c>
      <c r="IQ92" s="122">
        <f t="shared" si="52"/>
        <v>-0.13199999999999878</v>
      </c>
      <c r="IR92" s="122">
        <f t="shared" si="52"/>
        <v>-1.7769999999999953</v>
      </c>
      <c r="IS92" s="122">
        <f t="shared" si="52"/>
        <v>-8.1670000000000016</v>
      </c>
      <c r="IT92" s="122">
        <f t="shared" si="52"/>
        <v>-2.0740000000000092</v>
      </c>
      <c r="IU92" s="122">
        <f t="shared" si="52"/>
        <v>-0.71700000000000097</v>
      </c>
      <c r="IV92" s="122">
        <f t="shared" si="52"/>
        <v>-11.017999999999983</v>
      </c>
      <c r="IW92" s="122">
        <f t="shared" si="52"/>
        <v>-11.017999999999983</v>
      </c>
      <c r="IX92" s="122">
        <f t="shared" si="52"/>
        <v>-8.4419999999999931</v>
      </c>
      <c r="IY92" s="122">
        <f t="shared" si="52"/>
        <v>-2.7000000000000024</v>
      </c>
      <c r="IZ92" s="122">
        <f t="shared" si="52"/>
        <v>-6.4320000000000039</v>
      </c>
      <c r="JA92" s="122">
        <f t="shared" si="52"/>
        <v>-10.823000000000004</v>
      </c>
      <c r="JB92" s="122">
        <f t="shared" si="52"/>
        <v>-2.9440000000000022</v>
      </c>
      <c r="JC92" s="122">
        <f t="shared" si="52"/>
        <v>1.7940000000000067</v>
      </c>
      <c r="JD92" s="122">
        <f t="shared" si="52"/>
        <v>-9.27</v>
      </c>
      <c r="JE92" s="122">
        <f t="shared" si="52"/>
        <v>-9.5730270692741204</v>
      </c>
      <c r="JF92" s="122">
        <f t="shared" si="52"/>
        <v>-9.5730270692741204</v>
      </c>
      <c r="JG92" s="122">
        <f t="shared" si="52"/>
        <v>-9.5730270692741204</v>
      </c>
      <c r="JH92" s="122">
        <f t="shared" si="52"/>
        <v>-2.6999881000079551</v>
      </c>
    </row>
    <row r="93" spans="1:268" x14ac:dyDescent="0.25">
      <c r="X93" s="135"/>
      <c r="EW93" s="148"/>
      <c r="EX93" s="148"/>
      <c r="EY93" s="148"/>
      <c r="EZ93" s="148"/>
      <c r="FA93" s="148"/>
      <c r="FB93" s="148"/>
      <c r="FC93" s="148"/>
      <c r="FD93" s="148"/>
      <c r="FE93" s="148"/>
      <c r="FF93" s="148"/>
      <c r="FG93" s="148"/>
      <c r="FH93" s="148"/>
      <c r="FI93" s="148"/>
      <c r="FJ93" s="148"/>
      <c r="FK93" s="148"/>
      <c r="FL93" s="148"/>
      <c r="FM93" s="148"/>
      <c r="FN93" s="148"/>
      <c r="FO93" s="148"/>
      <c r="FP93" s="148"/>
      <c r="FQ93" s="148"/>
      <c r="FR93" s="148"/>
      <c r="FS93" s="148"/>
      <c r="FT93" s="148"/>
      <c r="FU93" s="148"/>
      <c r="FV93" s="148"/>
      <c r="FW93" s="148"/>
      <c r="FX93" s="148"/>
      <c r="FY93" s="148"/>
      <c r="FZ93" s="148"/>
      <c r="GA93" s="148"/>
      <c r="GB93" s="148"/>
      <c r="GC93" s="148"/>
      <c r="GD93" s="148"/>
      <c r="GE93" s="148"/>
      <c r="GF93" s="148"/>
      <c r="GG93" s="148"/>
      <c r="GH93" s="148"/>
      <c r="GI93" s="148"/>
      <c r="GJ93" s="148"/>
      <c r="GK93" s="148"/>
      <c r="GL93" s="148"/>
      <c r="GM93" s="148"/>
      <c r="GN93" s="148"/>
      <c r="GO93" s="148"/>
      <c r="GP93" s="148"/>
      <c r="GQ93" s="148"/>
      <c r="GR93" s="148"/>
      <c r="GS93" s="148"/>
      <c r="GT93" s="148"/>
      <c r="GU93" s="148"/>
      <c r="GV93" s="148"/>
      <c r="GW93" s="148"/>
      <c r="GX93" s="148"/>
      <c r="GY93" s="148"/>
      <c r="GZ93" s="148"/>
      <c r="HA93" s="148"/>
      <c r="HB93" s="148"/>
      <c r="HC93" s="148"/>
      <c r="HD93" s="148"/>
      <c r="HE93" s="148"/>
      <c r="HF93" s="148"/>
      <c r="HG93" s="148"/>
      <c r="HH93" s="148"/>
      <c r="HI93" s="148"/>
      <c r="HL93" s="148"/>
      <c r="HM93" s="148"/>
      <c r="HN93" s="148"/>
      <c r="HO93" s="148"/>
      <c r="HP93" s="148"/>
      <c r="HQ93" s="148"/>
      <c r="HT93" s="12">
        <f t="shared" si="44"/>
        <v>43</v>
      </c>
      <c r="HU93" s="122">
        <f t="shared" si="53"/>
        <v>10.20000000000001</v>
      </c>
      <c r="HV93" s="122">
        <f t="shared" si="53"/>
        <v>4.6929999999999916</v>
      </c>
      <c r="HW93" s="122">
        <f t="shared" si="53"/>
        <v>4.4839999999999991</v>
      </c>
      <c r="HX93" s="122">
        <f t="shared" si="53"/>
        <v>4.4839999999999991</v>
      </c>
      <c r="HY93" s="122">
        <f t="shared" si="53"/>
        <v>6.2750000000000083</v>
      </c>
      <c r="HZ93" s="122">
        <f t="shared" si="53"/>
        <v>6.1059999999999892</v>
      </c>
      <c r="IA93" s="122">
        <f t="shared" si="53"/>
        <v>5.8000000000000052</v>
      </c>
      <c r="IB93" s="122">
        <f t="shared" si="53"/>
        <v>4.6189999999999953</v>
      </c>
      <c r="IC93" s="122">
        <f t="shared" si="53"/>
        <v>4.5630000000000059</v>
      </c>
      <c r="ID93" s="122">
        <f t="shared" si="53"/>
        <v>11.690000000000001</v>
      </c>
      <c r="IE93" s="122">
        <f t="shared" si="53"/>
        <v>10.563000000000011</v>
      </c>
      <c r="IF93" s="122">
        <f t="shared" si="53"/>
        <v>7.580000000000009</v>
      </c>
      <c r="IG93" s="122">
        <f t="shared" si="53"/>
        <v>4.1279999999999983</v>
      </c>
      <c r="IH93" s="122">
        <f t="shared" si="53"/>
        <v>4.235000000000011</v>
      </c>
      <c r="II93" s="122">
        <f t="shared" si="53"/>
        <v>6.9779999999999953</v>
      </c>
      <c r="IJ93" s="122">
        <f t="shared" si="53"/>
        <v>2.7870000000000061</v>
      </c>
      <c r="IK93" s="122">
        <f t="shared" si="52"/>
        <v>8.3360000000000092</v>
      </c>
      <c r="IL93" s="122">
        <f t="shared" si="52"/>
        <v>12.5</v>
      </c>
      <c r="IM93" s="122">
        <f t="shared" si="52"/>
        <v>6.6359999999999975</v>
      </c>
      <c r="IN93" s="122">
        <f t="shared" si="52"/>
        <v>1.6210000000000058</v>
      </c>
      <c r="IO93" s="122">
        <f t="shared" si="52"/>
        <v>4.0210000000000079</v>
      </c>
      <c r="IP93" s="122">
        <f t="shared" si="52"/>
        <v>4.6720000000000095</v>
      </c>
      <c r="IQ93" s="122">
        <f t="shared" si="52"/>
        <v>4.9409999999999954</v>
      </c>
      <c r="IR93" s="122">
        <f t="shared" si="52"/>
        <v>6.8869999999999987</v>
      </c>
      <c r="IS93" s="122">
        <f t="shared" si="52"/>
        <v>4.7970000000000068</v>
      </c>
      <c r="IT93" s="122">
        <f t="shared" si="52"/>
        <v>5.6310000000000082</v>
      </c>
      <c r="IU93" s="122">
        <f t="shared" si="52"/>
        <v>3.9230000000000098</v>
      </c>
      <c r="IV93" s="122">
        <f t="shared" si="52"/>
        <v>13.297000000000004</v>
      </c>
      <c r="IW93" s="122">
        <f t="shared" si="52"/>
        <v>13.297000000000004</v>
      </c>
      <c r="IX93" s="122">
        <f t="shared" si="52"/>
        <v>4.881000000000002</v>
      </c>
      <c r="IY93" s="122">
        <f t="shared" si="52"/>
        <v>4.6999999999999931</v>
      </c>
      <c r="IZ93" s="122">
        <f t="shared" si="52"/>
        <v>4.9150000000000027</v>
      </c>
      <c r="JA93" s="122">
        <f t="shared" si="52"/>
        <v>5.1290000000000058</v>
      </c>
      <c r="JB93" s="122">
        <f t="shared" si="52"/>
        <v>4.8010000000000108</v>
      </c>
      <c r="JC93" s="122">
        <f t="shared" si="52"/>
        <v>10.986000000000008</v>
      </c>
      <c r="JD93" s="122">
        <f t="shared" si="52"/>
        <v>7.4410000000000087</v>
      </c>
      <c r="JE93" s="122">
        <f t="shared" si="52"/>
        <v>5.5980193110892751</v>
      </c>
      <c r="JF93" s="122">
        <f t="shared" si="52"/>
        <v>5.5980193110892751</v>
      </c>
      <c r="JG93" s="122">
        <f t="shared" si="52"/>
        <v>5.5980193110892751</v>
      </c>
      <c r="JH93" s="122">
        <f t="shared" si="52"/>
        <v>4.6999896772571992</v>
      </c>
    </row>
    <row r="94" spans="1:268" s="142" customFormat="1" x14ac:dyDescent="0.25">
      <c r="A94" s="147" t="s">
        <v>226</v>
      </c>
      <c r="EW94" s="147" t="s">
        <v>227</v>
      </c>
    </row>
    <row r="95" spans="1:268" x14ac:dyDescent="0.25">
      <c r="B95" s="12" t="s">
        <v>35</v>
      </c>
      <c r="C95" s="12" t="s">
        <v>37</v>
      </c>
      <c r="D95" s="12" t="s">
        <v>54</v>
      </c>
      <c r="E95" s="12" t="s">
        <v>5</v>
      </c>
      <c r="F95" s="12" t="s">
        <v>59</v>
      </c>
      <c r="G95" s="12" t="s">
        <v>55</v>
      </c>
      <c r="H95" s="12" t="s">
        <v>199</v>
      </c>
      <c r="I95" s="12" t="s">
        <v>66</v>
      </c>
      <c r="J95" s="12" t="s">
        <v>57</v>
      </c>
      <c r="K95" s="12" t="s">
        <v>9</v>
      </c>
      <c r="L95" s="12" t="s">
        <v>17</v>
      </c>
      <c r="M95" s="12" t="s">
        <v>40</v>
      </c>
      <c r="N95" s="12" t="s">
        <v>73</v>
      </c>
      <c r="O95" s="12" t="s">
        <v>200</v>
      </c>
      <c r="P95" s="12" t="s">
        <v>65</v>
      </c>
      <c r="Q95" s="12" t="s">
        <v>25</v>
      </c>
      <c r="R95" s="12" t="s">
        <v>56</v>
      </c>
      <c r="S95" s="12" t="s">
        <v>79</v>
      </c>
      <c r="T95" s="12" t="s">
        <v>14</v>
      </c>
      <c r="U95" s="12" t="s">
        <v>83</v>
      </c>
      <c r="V95" s="12" t="s">
        <v>4</v>
      </c>
      <c r="W95" s="12" t="s">
        <v>72</v>
      </c>
      <c r="X95" s="12" t="s">
        <v>38</v>
      </c>
      <c r="Y95" s="12" t="s">
        <v>24</v>
      </c>
      <c r="Z95" s="12" t="s">
        <v>43</v>
      </c>
      <c r="AA95" s="12" t="s">
        <v>217</v>
      </c>
      <c r="AB95" s="12" t="s">
        <v>64</v>
      </c>
      <c r="AC95" s="12" t="s">
        <v>12</v>
      </c>
      <c r="AD95" s="12" t="s">
        <v>204</v>
      </c>
      <c r="AE95" s="12" t="s">
        <v>45</v>
      </c>
      <c r="AF95" s="12" t="s">
        <v>32</v>
      </c>
      <c r="AG95" s="12" t="s">
        <v>46</v>
      </c>
      <c r="AH95" s="12" t="s">
        <v>68</v>
      </c>
      <c r="AI95" s="12" t="s">
        <v>20</v>
      </c>
      <c r="AJ95" s="12" t="s">
        <v>26</v>
      </c>
      <c r="AK95" s="12" t="s">
        <v>44</v>
      </c>
      <c r="AL95" s="12" t="s">
        <v>218</v>
      </c>
      <c r="AM95" s="12" t="s">
        <v>15</v>
      </c>
      <c r="AN95" s="12" t="s">
        <v>201</v>
      </c>
      <c r="AO95" s="12" t="s">
        <v>202</v>
      </c>
      <c r="EW95" s="12" t="s">
        <v>21</v>
      </c>
      <c r="EX95" s="12" t="s">
        <v>35</v>
      </c>
      <c r="EY95" s="12" t="s">
        <v>37</v>
      </c>
      <c r="EZ95" s="12" t="s">
        <v>54</v>
      </c>
      <c r="FA95" s="12" t="s">
        <v>51</v>
      </c>
      <c r="FB95" s="12" t="s">
        <v>59</v>
      </c>
      <c r="FC95" s="12" t="s">
        <v>55</v>
      </c>
      <c r="FD95" s="12" t="s">
        <v>219</v>
      </c>
      <c r="FE95" s="12" t="s">
        <v>66</v>
      </c>
      <c r="FF95" s="12" t="s">
        <v>34</v>
      </c>
      <c r="FG95" s="12" t="s">
        <v>57</v>
      </c>
      <c r="FH95" s="12" t="s">
        <v>9</v>
      </c>
      <c r="FI95" s="12" t="s">
        <v>17</v>
      </c>
      <c r="FJ95" s="12" t="s">
        <v>40</v>
      </c>
      <c r="FK95" s="12" t="s">
        <v>60</v>
      </c>
      <c r="FL95" s="12" t="s">
        <v>94</v>
      </c>
      <c r="FM95" s="12" t="s">
        <v>73</v>
      </c>
      <c r="FN95" s="12" t="s">
        <v>200</v>
      </c>
      <c r="FO95" s="12" t="s">
        <v>36</v>
      </c>
      <c r="FP95" s="12" t="s">
        <v>88</v>
      </c>
      <c r="FQ95" s="12" t="s">
        <v>67</v>
      </c>
      <c r="FR95" s="12" t="s">
        <v>65</v>
      </c>
      <c r="FS95" s="12" t="s">
        <v>25</v>
      </c>
      <c r="FT95" s="12" t="s">
        <v>56</v>
      </c>
      <c r="FU95" s="12" t="s">
        <v>220</v>
      </c>
      <c r="FV95" s="12" t="s">
        <v>79</v>
      </c>
      <c r="FW95" s="12" t="s">
        <v>58</v>
      </c>
      <c r="FX95" s="12" t="s">
        <v>70</v>
      </c>
      <c r="FY95" s="12" t="s">
        <v>10</v>
      </c>
      <c r="FZ95" s="12" t="s">
        <v>28</v>
      </c>
      <c r="GA95" s="12" t="s">
        <v>48</v>
      </c>
      <c r="GB95" s="12" t="s">
        <v>47</v>
      </c>
      <c r="GC95" s="12" t="s">
        <v>14</v>
      </c>
      <c r="GD95" s="12" t="s">
        <v>83</v>
      </c>
      <c r="GE95" s="12" t="s">
        <v>4</v>
      </c>
      <c r="GF95" s="12" t="s">
        <v>72</v>
      </c>
      <c r="GG95" s="12" t="s">
        <v>38</v>
      </c>
      <c r="GH95" s="12" t="s">
        <v>11</v>
      </c>
      <c r="GI95" s="12" t="s">
        <v>43</v>
      </c>
      <c r="GJ95" s="12" t="s">
        <v>16</v>
      </c>
      <c r="GK95" s="12" t="s">
        <v>42</v>
      </c>
      <c r="GL95" s="12" t="s">
        <v>30</v>
      </c>
      <c r="GM95" s="12" t="s">
        <v>221</v>
      </c>
      <c r="GN95" s="12" t="s">
        <v>222</v>
      </c>
      <c r="GO95" s="12" t="s">
        <v>64</v>
      </c>
      <c r="GP95" s="12" t="s">
        <v>223</v>
      </c>
      <c r="GQ95" s="12" t="s">
        <v>13</v>
      </c>
      <c r="GR95" s="12" t="s">
        <v>12</v>
      </c>
      <c r="GS95" s="12" t="s">
        <v>69</v>
      </c>
      <c r="GT95" s="12" t="s">
        <v>45</v>
      </c>
      <c r="GU95" s="12" t="s">
        <v>33</v>
      </c>
      <c r="GV95" s="12" t="s">
        <v>32</v>
      </c>
      <c r="GW95" s="12" t="s">
        <v>62</v>
      </c>
      <c r="GX95" s="12" t="s">
        <v>29</v>
      </c>
      <c r="GY95" s="12" t="s">
        <v>93</v>
      </c>
      <c r="GZ95" s="12" t="s">
        <v>53</v>
      </c>
      <c r="HA95" s="12" t="s">
        <v>46</v>
      </c>
      <c r="HB95" s="12" t="s">
        <v>68</v>
      </c>
      <c r="HC95" s="12" t="s">
        <v>20</v>
      </c>
      <c r="HD95" s="12" t="s">
        <v>19</v>
      </c>
      <c r="HE95" s="12" t="s">
        <v>26</v>
      </c>
      <c r="HF95" s="12" t="s">
        <v>50</v>
      </c>
      <c r="HG95" s="12" t="s">
        <v>44</v>
      </c>
      <c r="HH95" s="12" t="s">
        <v>41</v>
      </c>
      <c r="HI95" s="12" t="s">
        <v>15</v>
      </c>
      <c r="HL95" s="12" t="s">
        <v>200</v>
      </c>
      <c r="HM95" s="12" t="s">
        <v>24</v>
      </c>
      <c r="HN95" s="12" t="s">
        <v>78</v>
      </c>
      <c r="HO95" s="12" t="s">
        <v>32</v>
      </c>
      <c r="HP95" s="12" t="s">
        <v>26</v>
      </c>
      <c r="HQ95" s="12" t="s">
        <v>202</v>
      </c>
    </row>
    <row r="96" spans="1:268" x14ac:dyDescent="0.25">
      <c r="A96" s="12">
        <v>1980</v>
      </c>
      <c r="B96" s="135" t="e">
        <f ca="1">+B7-B52</f>
        <v>#NAME?</v>
      </c>
      <c r="C96" s="135"/>
      <c r="D96" s="135" t="e">
        <f t="shared" ref="D96:AL109" ca="1" si="54">+D7-D52</f>
        <v>#NAME?</v>
      </c>
      <c r="E96" s="135"/>
      <c r="F96" s="135" t="e">
        <f t="shared" ca="1" si="54"/>
        <v>#NAME?</v>
      </c>
      <c r="G96" s="135"/>
      <c r="H96" s="135"/>
      <c r="I96" s="135" t="e">
        <f t="shared" ca="1" si="54"/>
        <v>#NAME?</v>
      </c>
      <c r="J96" s="135"/>
      <c r="K96" s="135">
        <f t="shared" si="54"/>
        <v>30.472910318738926</v>
      </c>
      <c r="L96" s="135"/>
      <c r="M96" s="135"/>
      <c r="N96" s="135" t="e">
        <f t="shared" ca="1" si="54"/>
        <v>#NAME?</v>
      </c>
      <c r="O96" s="135"/>
      <c r="P96" s="135" t="e">
        <f t="shared" ca="1" si="54"/>
        <v>#NAME?</v>
      </c>
      <c r="Q96" s="135" t="e">
        <f t="shared" ca="1" si="54"/>
        <v>#NAME?</v>
      </c>
      <c r="R96" s="135"/>
      <c r="S96" s="135"/>
      <c r="T96" s="135" t="e">
        <f t="shared" ca="1" si="54"/>
        <v>#NAME?</v>
      </c>
      <c r="U96" s="135"/>
      <c r="V96" s="135">
        <f t="shared" si="54"/>
        <v>41.159202663581176</v>
      </c>
      <c r="W96" s="135"/>
      <c r="X96" s="135"/>
      <c r="Y96" s="135"/>
      <c r="Z96" s="135" t="e">
        <f t="shared" ca="1" si="54"/>
        <v>#NAME?</v>
      </c>
      <c r="AA96" s="135"/>
      <c r="AB96" s="135">
        <f t="shared" si="54"/>
        <v>42.150663124498152</v>
      </c>
      <c r="AC96" s="135" t="e">
        <f t="shared" ca="1" si="54"/>
        <v>#NAME?</v>
      </c>
      <c r="AD96" s="135"/>
      <c r="AE96" s="135"/>
      <c r="AF96" s="135"/>
      <c r="AG96" s="135"/>
      <c r="AH96" s="135"/>
      <c r="AI96" s="135" t="e">
        <f t="shared" ca="1" si="54"/>
        <v>#NAME?</v>
      </c>
      <c r="AJ96" s="135"/>
      <c r="AK96" s="135" t="e">
        <f t="shared" ca="1" si="54"/>
        <v>#NAME?</v>
      </c>
      <c r="AL96" s="135" t="e">
        <f t="shared" ca="1" si="54"/>
        <v>#NAME?</v>
      </c>
      <c r="AM96" s="135"/>
      <c r="AN96" s="135"/>
      <c r="AO96" s="135"/>
      <c r="AQ96" s="149">
        <v>2</v>
      </c>
      <c r="AR96" s="15" t="e">
        <f ca="1">+HLOOKUP(AR$5,$EW$95:$HQ$136,$AQ96,0)</f>
        <v>#NAME?</v>
      </c>
      <c r="AS96" s="15" t="e">
        <f t="shared" ref="AS96:CE102" ca="1" si="55">+HLOOKUP(AS$5,$EW$95:$HQ$136,$AQ96,0)</f>
        <v>#NAME?</v>
      </c>
      <c r="AT96" s="15" t="e">
        <f t="shared" ca="1" si="55"/>
        <v>#NAME?</v>
      </c>
      <c r="AU96" s="15" t="e">
        <f t="shared" si="55"/>
        <v>#N/A</v>
      </c>
      <c r="AV96" s="15" t="e">
        <f t="shared" ca="1" si="55"/>
        <v>#NAME?</v>
      </c>
      <c r="AW96" s="15" t="e">
        <f t="shared" ca="1" si="55"/>
        <v>#NAME?</v>
      </c>
      <c r="AX96" s="15" t="e">
        <f>+HLOOKUP(AX$5,$EW$95:$HQ$136,$AQ96,0)</f>
        <v>#N/A</v>
      </c>
      <c r="AY96" s="15" t="e">
        <f t="shared" ca="1" si="55"/>
        <v>#NAME?</v>
      </c>
      <c r="AZ96" s="15" t="e">
        <f t="shared" ca="1" si="55"/>
        <v>#NAME?</v>
      </c>
      <c r="BA96" s="15" t="e">
        <f t="shared" ca="1" si="55"/>
        <v>#NAME?</v>
      </c>
      <c r="BB96" s="15" t="e">
        <f t="shared" ca="1" si="55"/>
        <v>#NAME?</v>
      </c>
      <c r="BC96" s="15" t="e">
        <f t="shared" ca="1" si="55"/>
        <v>#NAME?</v>
      </c>
      <c r="BD96" s="15" t="e">
        <f t="shared" ca="1" si="55"/>
        <v>#NAME?</v>
      </c>
      <c r="BE96" s="15" t="e">
        <f t="shared" ca="1" si="55"/>
        <v>#NAME?</v>
      </c>
      <c r="BF96" s="15" t="e">
        <f t="shared" ca="1" si="55"/>
        <v>#NAME?</v>
      </c>
      <c r="BG96" s="15" t="e">
        <f t="shared" ca="1" si="55"/>
        <v>#NAME?</v>
      </c>
      <c r="BH96" s="15" t="e">
        <f t="shared" ca="1" si="55"/>
        <v>#NAME?</v>
      </c>
      <c r="BI96" s="15" t="e">
        <f t="shared" ca="1" si="55"/>
        <v>#NAME?</v>
      </c>
      <c r="BJ96" s="15" t="e">
        <f t="shared" ca="1" si="55"/>
        <v>#NAME?</v>
      </c>
      <c r="BK96" s="15" t="e">
        <f t="shared" ca="1" si="55"/>
        <v>#NAME?</v>
      </c>
      <c r="BL96" s="15" t="e">
        <f t="shared" ca="1" si="55"/>
        <v>#NAME?</v>
      </c>
      <c r="BM96" s="15">
        <f t="shared" si="55"/>
        <v>0</v>
      </c>
      <c r="BN96" s="15">
        <f t="shared" si="55"/>
        <v>0</v>
      </c>
      <c r="BO96" s="15">
        <f t="shared" si="55"/>
        <v>0</v>
      </c>
      <c r="BP96" s="15" t="e">
        <f t="shared" ca="1" si="55"/>
        <v>#NAME?</v>
      </c>
      <c r="BQ96" s="15" t="e">
        <f t="shared" ca="1" si="55"/>
        <v>#NAME?</v>
      </c>
      <c r="BR96" s="15" t="e">
        <f t="shared" ca="1" si="55"/>
        <v>#NAME?</v>
      </c>
      <c r="BS96" s="15" t="e">
        <f t="shared" ca="1" si="55"/>
        <v>#NAME?</v>
      </c>
      <c r="BT96" s="15" t="e">
        <f t="shared" ca="1" si="55"/>
        <v>#NAME?</v>
      </c>
      <c r="BU96" s="15" t="e">
        <f t="shared" ca="1" si="55"/>
        <v>#NAME?</v>
      </c>
      <c r="BV96" s="15">
        <f t="shared" si="55"/>
        <v>0</v>
      </c>
      <c r="BW96" s="15">
        <f t="shared" si="55"/>
        <v>0</v>
      </c>
      <c r="BX96" s="15" t="e">
        <f t="shared" ca="1" si="55"/>
        <v>#NAME?</v>
      </c>
      <c r="BY96" s="15" t="e">
        <f t="shared" ca="1" si="55"/>
        <v>#NAME?</v>
      </c>
      <c r="BZ96" s="15" t="e">
        <f t="shared" ca="1" si="55"/>
        <v>#NAME?</v>
      </c>
      <c r="CA96" s="15" t="e">
        <f t="shared" ca="1" si="55"/>
        <v>#NAME?</v>
      </c>
      <c r="CB96" s="15" t="e">
        <f t="shared" ca="1" si="55"/>
        <v>#NAME?</v>
      </c>
      <c r="CC96" s="15" t="e">
        <f t="shared" ca="1" si="55"/>
        <v>#NAME?</v>
      </c>
      <c r="CD96" s="15" t="e">
        <f t="shared" si="55"/>
        <v>#N/A</v>
      </c>
      <c r="CE96" s="15" t="e">
        <f t="shared" ca="1" si="55"/>
        <v>#NAME?</v>
      </c>
      <c r="EW96" s="87" t="e">
        <f ca="1">+EW7-EW52</f>
        <v>#NAME?</v>
      </c>
      <c r="EX96" s="87" t="e">
        <f t="shared" ref="EX96:HI101" ca="1" si="56">+EX7-EX52</f>
        <v>#NAME?</v>
      </c>
      <c r="EY96" s="87" t="e">
        <f t="shared" ca="1" si="56"/>
        <v>#NAME?</v>
      </c>
      <c r="EZ96" s="87" t="e">
        <f t="shared" ca="1" si="56"/>
        <v>#NAME?</v>
      </c>
      <c r="FA96" s="87"/>
      <c r="FB96" s="87" t="e">
        <f t="shared" ca="1" si="56"/>
        <v>#NAME?</v>
      </c>
      <c r="FC96" s="87" t="e">
        <f t="shared" ca="1" si="56"/>
        <v>#NAME?</v>
      </c>
      <c r="FD96" s="87"/>
      <c r="FE96" s="87" t="e">
        <f t="shared" ca="1" si="56"/>
        <v>#NAME?</v>
      </c>
      <c r="FF96" s="87" t="e">
        <f t="shared" ca="1" si="56"/>
        <v>#NAME?</v>
      </c>
      <c r="FG96" s="87" t="e">
        <f t="shared" ca="1" si="56"/>
        <v>#NAME?</v>
      </c>
      <c r="FH96" s="87" t="e">
        <f t="shared" ca="1" si="56"/>
        <v>#NAME?</v>
      </c>
      <c r="FI96" s="87" t="e">
        <f t="shared" ca="1" si="56"/>
        <v>#NAME?</v>
      </c>
      <c r="FJ96" s="87" t="e">
        <f t="shared" ca="1" si="56"/>
        <v>#NAME?</v>
      </c>
      <c r="FK96" s="87"/>
      <c r="FL96" s="87"/>
      <c r="FM96" s="87" t="e">
        <f t="shared" ca="1" si="56"/>
        <v>#NAME?</v>
      </c>
      <c r="FN96" s="87" t="e">
        <f t="shared" ca="1" si="56"/>
        <v>#NAME?</v>
      </c>
      <c r="FO96" s="87" t="e">
        <f t="shared" ca="1" si="56"/>
        <v>#NAME?</v>
      </c>
      <c r="FP96" s="87"/>
      <c r="FQ96" s="87" t="e">
        <f t="shared" ca="1" si="56"/>
        <v>#NAME?</v>
      </c>
      <c r="FR96" s="87" t="e">
        <f t="shared" ca="1" si="56"/>
        <v>#NAME?</v>
      </c>
      <c r="FS96" s="87" t="e">
        <f t="shared" ca="1" si="56"/>
        <v>#NAME?</v>
      </c>
      <c r="FT96" s="87" t="e">
        <f t="shared" ca="1" si="56"/>
        <v>#NAME?</v>
      </c>
      <c r="FU96" s="87" t="e">
        <f t="shared" ca="1" si="56"/>
        <v>#NAME?</v>
      </c>
      <c r="FV96" s="87" t="e">
        <f t="shared" ca="1" si="56"/>
        <v>#NAME?</v>
      </c>
      <c r="FW96" s="87" t="e">
        <f t="shared" ca="1" si="56"/>
        <v>#NAME?</v>
      </c>
      <c r="FX96" s="87" t="e">
        <f t="shared" ca="1" si="56"/>
        <v>#NAME?</v>
      </c>
      <c r="FY96" s="87" t="e">
        <f t="shared" ca="1" si="56"/>
        <v>#NAME?</v>
      </c>
      <c r="FZ96" s="87" t="e">
        <f t="shared" ca="1" si="56"/>
        <v>#NAME?</v>
      </c>
      <c r="GA96" s="87" t="e">
        <f t="shared" ca="1" si="56"/>
        <v>#NAME?</v>
      </c>
      <c r="GB96" s="87" t="e">
        <f t="shared" ca="1" si="56"/>
        <v>#NAME?</v>
      </c>
      <c r="GC96" s="87" t="e">
        <f t="shared" ca="1" si="56"/>
        <v>#NAME?</v>
      </c>
      <c r="GD96" s="87" t="e">
        <f t="shared" ca="1" si="56"/>
        <v>#NAME?</v>
      </c>
      <c r="GE96" s="87" t="e">
        <f t="shared" ca="1" si="56"/>
        <v>#NAME?</v>
      </c>
      <c r="GF96" s="87"/>
      <c r="GG96" s="87"/>
      <c r="GH96" s="87" t="e">
        <f t="shared" ca="1" si="56"/>
        <v>#NAME?</v>
      </c>
      <c r="GI96" s="87" t="e">
        <f t="shared" ca="1" si="56"/>
        <v>#NAME?</v>
      </c>
      <c r="GJ96" s="87"/>
      <c r="GK96" s="87">
        <f t="shared" si="56"/>
        <v>100</v>
      </c>
      <c r="GL96" s="87" t="e">
        <f t="shared" ca="1" si="56"/>
        <v>#NAME?</v>
      </c>
      <c r="GM96" s="87" t="e">
        <f t="shared" ca="1" si="56"/>
        <v>#NAME?</v>
      </c>
      <c r="GN96" s="87"/>
      <c r="GO96" s="87" t="e">
        <f t="shared" ca="1" si="56"/>
        <v>#NAME?</v>
      </c>
      <c r="GP96" s="87" t="e">
        <f t="shared" ca="1" si="56"/>
        <v>#NAME?</v>
      </c>
      <c r="GQ96" s="87" t="e">
        <f t="shared" ca="1" si="56"/>
        <v>#NAME?</v>
      </c>
      <c r="GR96" s="87" t="e">
        <f t="shared" ca="1" si="56"/>
        <v>#NAME?</v>
      </c>
      <c r="GS96" s="87" t="e">
        <f t="shared" ca="1" si="56"/>
        <v>#NAME?</v>
      </c>
      <c r="GT96" s="87" t="e">
        <f t="shared" ca="1" si="56"/>
        <v>#NAME?</v>
      </c>
      <c r="GU96" s="87" t="e">
        <f t="shared" ca="1" si="56"/>
        <v>#NAME?</v>
      </c>
      <c r="GV96" s="87"/>
      <c r="GW96" s="87"/>
      <c r="GX96" s="87" t="e">
        <f t="shared" ca="1" si="56"/>
        <v>#NAME?</v>
      </c>
      <c r="GY96" s="87"/>
      <c r="GZ96" s="87"/>
      <c r="HA96" s="87"/>
      <c r="HB96" s="87" t="e">
        <f t="shared" ca="1" si="56"/>
        <v>#NAME?</v>
      </c>
      <c r="HC96" s="87" t="e">
        <f t="shared" ca="1" si="56"/>
        <v>#NAME?</v>
      </c>
      <c r="HD96" s="87" t="e">
        <f t="shared" ca="1" si="56"/>
        <v>#NAME?</v>
      </c>
      <c r="HE96" s="87" t="e">
        <f t="shared" ca="1" si="56"/>
        <v>#NAME?</v>
      </c>
      <c r="HF96" s="87"/>
      <c r="HG96" s="87" t="e">
        <f t="shared" ca="1" si="56"/>
        <v>#NAME?</v>
      </c>
      <c r="HH96" s="87" t="e">
        <f t="shared" ca="1" si="56"/>
        <v>#NAME?</v>
      </c>
      <c r="HI96" s="87" t="e">
        <f t="shared" ca="1" si="56"/>
        <v>#NAME?</v>
      </c>
      <c r="HL96" s="87" t="e">
        <f t="shared" ref="HL96:HQ111" ca="1" si="57">+HL7-HL52</f>
        <v>#NAME?</v>
      </c>
      <c r="HM96" s="87">
        <f t="shared" si="57"/>
        <v>0</v>
      </c>
      <c r="HN96" s="87" t="e">
        <f t="shared" ca="1" si="57"/>
        <v>#NAME?</v>
      </c>
      <c r="HO96" s="87">
        <f t="shared" si="57"/>
        <v>0</v>
      </c>
      <c r="HP96" s="87" t="e">
        <f t="shared" ca="1" si="57"/>
        <v>#NAME?</v>
      </c>
      <c r="HQ96" s="87" t="e">
        <f t="shared" ca="1" si="57"/>
        <v>#NAME?</v>
      </c>
    </row>
    <row r="97" spans="1:225" x14ac:dyDescent="0.25">
      <c r="A97" s="12">
        <v>1981</v>
      </c>
      <c r="B97" s="135">
        <f t="shared" ref="B97:Q112" si="58">+B8-B53</f>
        <v>24.408313166820733</v>
      </c>
      <c r="C97" s="135"/>
      <c r="D97" s="135">
        <f t="shared" si="58"/>
        <v>42.356715611841238</v>
      </c>
      <c r="E97" s="135"/>
      <c r="F97" s="135">
        <f t="shared" si="58"/>
        <v>56.215294721242294</v>
      </c>
      <c r="G97" s="135"/>
      <c r="H97" s="135"/>
      <c r="I97" s="135">
        <f t="shared" si="58"/>
        <v>37.473413437096966</v>
      </c>
      <c r="J97" s="135"/>
      <c r="K97" s="135" t="e">
        <f t="shared" ca="1" si="58"/>
        <v>#NAME?</v>
      </c>
      <c r="L97" s="135"/>
      <c r="M97" s="135"/>
      <c r="N97" s="135">
        <f t="shared" si="58"/>
        <v>55.394237018480894</v>
      </c>
      <c r="O97" s="135"/>
      <c r="P97" s="135">
        <f t="shared" si="58"/>
        <v>41.743368542567907</v>
      </c>
      <c r="Q97" s="135">
        <f t="shared" si="58"/>
        <v>40.516771064017661</v>
      </c>
      <c r="R97" s="135"/>
      <c r="S97" s="135"/>
      <c r="T97" s="135">
        <f t="shared" si="54"/>
        <v>47.348877277434369</v>
      </c>
      <c r="U97" s="135"/>
      <c r="V97" s="135" t="e">
        <f t="shared" ca="1" si="54"/>
        <v>#NAME?</v>
      </c>
      <c r="W97" s="135"/>
      <c r="X97" s="135"/>
      <c r="Y97" s="135"/>
      <c r="Z97" s="135">
        <f t="shared" si="54"/>
        <v>29.7</v>
      </c>
      <c r="AA97" s="135"/>
      <c r="AB97" s="135" t="e">
        <f t="shared" ca="1" si="54"/>
        <v>#NAME?</v>
      </c>
      <c r="AC97" s="135">
        <f t="shared" si="54"/>
        <v>17.927238990260989</v>
      </c>
      <c r="AD97" s="135"/>
      <c r="AE97" s="135"/>
      <c r="AF97" s="135"/>
      <c r="AG97" s="135"/>
      <c r="AH97" s="135"/>
      <c r="AI97" s="135">
        <f t="shared" si="54"/>
        <v>60.214720899164696</v>
      </c>
      <c r="AJ97" s="135"/>
      <c r="AK97" s="135">
        <f t="shared" si="54"/>
        <v>51.258594383724493</v>
      </c>
      <c r="AL97" s="135">
        <f t="shared" si="54"/>
        <v>65.125168580594234</v>
      </c>
      <c r="AM97" s="135"/>
      <c r="AN97" s="135"/>
      <c r="AO97" s="135"/>
      <c r="AQ97" s="149">
        <f>+AQ96+1</f>
        <v>3</v>
      </c>
      <c r="AR97" s="15">
        <f t="shared" ref="AR97:BG117" si="59">+HLOOKUP(AR$5,$EW$95:$HQ$136,$AQ97,0)</f>
        <v>94.256</v>
      </c>
      <c r="AS97" s="15">
        <f t="shared" si="59"/>
        <v>104.127</v>
      </c>
      <c r="AT97" s="15">
        <f t="shared" si="59"/>
        <v>99.900999999999996</v>
      </c>
      <c r="AU97" s="15" t="e">
        <f t="shared" si="59"/>
        <v>#N/A</v>
      </c>
      <c r="AV97" s="15">
        <f t="shared" si="59"/>
        <v>99.721000000000004</v>
      </c>
      <c r="AW97" s="15">
        <f t="shared" si="59"/>
        <v>100.29999999999998</v>
      </c>
      <c r="AX97" s="15" t="e">
        <f t="shared" si="59"/>
        <v>#N/A</v>
      </c>
      <c r="AY97" s="15">
        <f t="shared" si="59"/>
        <v>95.6</v>
      </c>
      <c r="AZ97" s="15">
        <f t="shared" si="59"/>
        <v>103.50299999999999</v>
      </c>
      <c r="BA97" s="15">
        <f t="shared" si="59"/>
        <v>106.21199999999999</v>
      </c>
      <c r="BB97" s="15">
        <f t="shared" si="59"/>
        <v>102.277</v>
      </c>
      <c r="BC97" s="15">
        <f t="shared" si="59"/>
        <v>97.740000000000009</v>
      </c>
      <c r="BD97" s="15">
        <f t="shared" si="59"/>
        <v>99.341999999999999</v>
      </c>
      <c r="BE97" s="15">
        <f t="shared" si="59"/>
        <v>103.89999999999999</v>
      </c>
      <c r="BF97" s="15">
        <f t="shared" si="59"/>
        <v>101.10300000000001</v>
      </c>
      <c r="BG97" s="15">
        <f t="shared" si="59"/>
        <v>100.11000000000001</v>
      </c>
      <c r="BH97" s="15">
        <f t="shared" si="55"/>
        <v>98.444000000000003</v>
      </c>
      <c r="BI97" s="15">
        <f t="shared" si="55"/>
        <v>102.533</v>
      </c>
      <c r="BJ97" s="15">
        <f t="shared" si="55"/>
        <v>100.557</v>
      </c>
      <c r="BK97" s="15">
        <f t="shared" si="55"/>
        <v>104.209</v>
      </c>
      <c r="BL97" s="15">
        <f t="shared" si="55"/>
        <v>107.246</v>
      </c>
      <c r="BM97" s="15">
        <f t="shared" si="55"/>
        <v>0</v>
      </c>
      <c r="BN97" s="15">
        <f t="shared" si="55"/>
        <v>0</v>
      </c>
      <c r="BO97" s="15">
        <f t="shared" si="55"/>
        <v>0</v>
      </c>
      <c r="BP97" s="15">
        <f t="shared" si="55"/>
        <v>108.52599999999998</v>
      </c>
      <c r="BQ97" s="15">
        <f t="shared" si="55"/>
        <v>102.96099999999998</v>
      </c>
      <c r="BR97" s="15">
        <f t="shared" si="55"/>
        <v>101.59800000000001</v>
      </c>
      <c r="BS97" s="15">
        <f t="shared" si="55"/>
        <v>105.461</v>
      </c>
      <c r="BT97" s="15">
        <f t="shared" si="55"/>
        <v>4584.9530000000004</v>
      </c>
      <c r="BU97" s="15">
        <f t="shared" si="55"/>
        <v>103.52300000000001</v>
      </c>
      <c r="BV97" s="15">
        <f t="shared" si="55"/>
        <v>0</v>
      </c>
      <c r="BW97" s="15">
        <f t="shared" si="55"/>
        <v>0</v>
      </c>
      <c r="BX97" s="15">
        <f t="shared" si="55"/>
        <v>99.591999999999999</v>
      </c>
      <c r="BY97" s="15">
        <f t="shared" si="55"/>
        <v>104.54</v>
      </c>
      <c r="BZ97" s="15">
        <f t="shared" si="55"/>
        <v>104.36499999999999</v>
      </c>
      <c r="CA97" s="15">
        <f t="shared" si="55"/>
        <v>99.307000000000002</v>
      </c>
      <c r="CB97" s="15">
        <f t="shared" si="55"/>
        <v>102.538</v>
      </c>
      <c r="CC97" s="15">
        <f t="shared" si="55"/>
        <v>101.89999999999999</v>
      </c>
      <c r="CD97" s="15" t="e">
        <f t="shared" si="55"/>
        <v>#N/A</v>
      </c>
      <c r="CE97" s="15">
        <f t="shared" si="55"/>
        <v>42.581000000000003</v>
      </c>
      <c r="EW97" s="87">
        <f t="shared" ref="EW97:FL112" si="60">+EW8-EW53</f>
        <v>105.69999999999999</v>
      </c>
      <c r="EX97" s="87">
        <f t="shared" si="60"/>
        <v>94.256</v>
      </c>
      <c r="EY97" s="87">
        <f t="shared" si="60"/>
        <v>104.127</v>
      </c>
      <c r="EZ97" s="87">
        <f t="shared" si="60"/>
        <v>99.900999999999996</v>
      </c>
      <c r="FA97" s="87"/>
      <c r="FB97" s="87">
        <f t="shared" si="60"/>
        <v>99.721000000000004</v>
      </c>
      <c r="FC97" s="87">
        <f t="shared" si="60"/>
        <v>100.29999999999998</v>
      </c>
      <c r="FD97" s="87"/>
      <c r="FE97" s="87">
        <f t="shared" si="60"/>
        <v>95.6</v>
      </c>
      <c r="FF97" s="87">
        <f t="shared" si="60"/>
        <v>105.3</v>
      </c>
      <c r="FG97" s="87">
        <f t="shared" si="60"/>
        <v>103.50299999999999</v>
      </c>
      <c r="FH97" s="87">
        <f t="shared" si="60"/>
        <v>106.21199999999999</v>
      </c>
      <c r="FI97" s="87">
        <f t="shared" si="60"/>
        <v>102.277</v>
      </c>
      <c r="FJ97" s="87">
        <f t="shared" si="60"/>
        <v>97.740000000000009</v>
      </c>
      <c r="FK97" s="87"/>
      <c r="FL97" s="87"/>
      <c r="FM97" s="87">
        <f t="shared" si="56"/>
        <v>99.341999999999999</v>
      </c>
      <c r="FN97" s="87">
        <f t="shared" si="56"/>
        <v>103.89999999999999</v>
      </c>
      <c r="FO97" s="87">
        <f t="shared" si="56"/>
        <v>94.274999999999991</v>
      </c>
      <c r="FP97" s="87"/>
      <c r="FQ97" s="87">
        <f t="shared" si="56"/>
        <v>101.294</v>
      </c>
      <c r="FR97" s="87">
        <f t="shared" si="56"/>
        <v>101.10300000000001</v>
      </c>
      <c r="FS97" s="87">
        <f t="shared" si="56"/>
        <v>100.11000000000001</v>
      </c>
      <c r="FT97" s="87">
        <f t="shared" si="56"/>
        <v>98.444000000000003</v>
      </c>
      <c r="FU97" s="87">
        <f t="shared" si="56"/>
        <v>100.64400000000001</v>
      </c>
      <c r="FV97" s="87">
        <f t="shared" si="56"/>
        <v>102.533</v>
      </c>
      <c r="FW97" s="87">
        <f t="shared" si="56"/>
        <v>102.86699999999999</v>
      </c>
      <c r="FX97" s="87">
        <f t="shared" si="56"/>
        <v>104.26500000000001</v>
      </c>
      <c r="FY97" s="87">
        <f t="shared" si="56"/>
        <v>106.006</v>
      </c>
      <c r="FZ97" s="87">
        <f t="shared" si="56"/>
        <v>107.60399999999998</v>
      </c>
      <c r="GA97" s="87">
        <f t="shared" si="56"/>
        <v>102.512</v>
      </c>
      <c r="GB97" s="87">
        <f t="shared" si="56"/>
        <v>104.72300000000001</v>
      </c>
      <c r="GC97" s="87">
        <f t="shared" si="56"/>
        <v>100.557</v>
      </c>
      <c r="GD97" s="87">
        <f t="shared" si="56"/>
        <v>104.209</v>
      </c>
      <c r="GE97" s="87">
        <f t="shared" si="56"/>
        <v>107.246</v>
      </c>
      <c r="GF97" s="87"/>
      <c r="GG97" s="87"/>
      <c r="GH97" s="87">
        <f t="shared" si="56"/>
        <v>100.79800000000002</v>
      </c>
      <c r="GI97" s="87">
        <f t="shared" si="56"/>
        <v>108.52599999999998</v>
      </c>
      <c r="GJ97" s="87"/>
      <c r="GK97" s="87" t="e">
        <f t="shared" ca="1" si="56"/>
        <v>#NAME?</v>
      </c>
      <c r="GL97" s="87">
        <f t="shared" si="56"/>
        <v>102.96099999999998</v>
      </c>
      <c r="GM97" s="87">
        <f t="shared" si="56"/>
        <v>105.36099999999999</v>
      </c>
      <c r="GN97" s="87"/>
      <c r="GO97" s="87">
        <f t="shared" si="56"/>
        <v>101.59800000000001</v>
      </c>
      <c r="GP97" s="87">
        <f t="shared" si="56"/>
        <v>109.20700000000001</v>
      </c>
      <c r="GQ97" s="87">
        <f t="shared" si="56"/>
        <v>109.16999999999999</v>
      </c>
      <c r="GR97" s="87">
        <f t="shared" si="56"/>
        <v>105.461</v>
      </c>
      <c r="GS97" s="87">
        <f t="shared" si="56"/>
        <v>90</v>
      </c>
      <c r="GT97" s="87">
        <f t="shared" si="56"/>
        <v>103.52300000000001</v>
      </c>
      <c r="GU97" s="87">
        <f t="shared" si="56"/>
        <v>100.1</v>
      </c>
      <c r="GV97" s="87"/>
      <c r="GW97" s="87"/>
      <c r="GX97" s="87">
        <f t="shared" si="56"/>
        <v>110.816</v>
      </c>
      <c r="GY97" s="87"/>
      <c r="GZ97" s="87"/>
      <c r="HA97" s="87"/>
      <c r="HB97" s="87">
        <f t="shared" si="56"/>
        <v>99.591999999999999</v>
      </c>
      <c r="HC97" s="87">
        <f t="shared" si="56"/>
        <v>104.54</v>
      </c>
      <c r="HD97" s="87">
        <f t="shared" si="56"/>
        <v>101.60899999999999</v>
      </c>
      <c r="HE97" s="87">
        <f t="shared" si="56"/>
        <v>104.36499999999999</v>
      </c>
      <c r="HF97" s="87"/>
      <c r="HG97" s="87">
        <f t="shared" si="56"/>
        <v>99.307000000000002</v>
      </c>
      <c r="HH97" s="87">
        <f t="shared" si="56"/>
        <v>102.538</v>
      </c>
      <c r="HI97" s="87">
        <f t="shared" si="56"/>
        <v>101.89999999999999</v>
      </c>
      <c r="HL97" s="87">
        <f t="shared" si="57"/>
        <v>25.492999999999999</v>
      </c>
      <c r="HM97" s="87">
        <f t="shared" si="57"/>
        <v>0</v>
      </c>
      <c r="HN97" s="87">
        <f t="shared" si="57"/>
        <v>4584.9530000000004</v>
      </c>
      <c r="HO97" s="87">
        <f t="shared" si="57"/>
        <v>0</v>
      </c>
      <c r="HP97" s="87">
        <f t="shared" si="57"/>
        <v>322.13</v>
      </c>
      <c r="HQ97" s="87">
        <f t="shared" si="57"/>
        <v>42.581000000000003</v>
      </c>
    </row>
    <row r="98" spans="1:225" x14ac:dyDescent="0.25">
      <c r="A98" s="12">
        <v>1982</v>
      </c>
      <c r="B98" s="135">
        <f t="shared" si="58"/>
        <v>24.408313166820733</v>
      </c>
      <c r="C98" s="135"/>
      <c r="D98" s="135">
        <f t="shared" si="54"/>
        <v>42.356715611841238</v>
      </c>
      <c r="E98" s="135"/>
      <c r="F98" s="135">
        <f t="shared" si="54"/>
        <v>56.501052998447065</v>
      </c>
      <c r="G98" s="135"/>
      <c r="H98" s="135"/>
      <c r="I98" s="135">
        <f t="shared" si="54"/>
        <v>37.473413437096966</v>
      </c>
      <c r="J98" s="135"/>
      <c r="K98" s="135">
        <f t="shared" si="54"/>
        <v>31.068577295416858</v>
      </c>
      <c r="L98" s="135"/>
      <c r="M98" s="135"/>
      <c r="N98" s="135">
        <f t="shared" si="54"/>
        <v>55.394237018480894</v>
      </c>
      <c r="O98" s="135"/>
      <c r="P98" s="135">
        <f t="shared" si="54"/>
        <v>41.743368542567907</v>
      </c>
      <c r="Q98" s="135">
        <f t="shared" si="54"/>
        <v>40.516771064017661</v>
      </c>
      <c r="R98" s="135"/>
      <c r="S98" s="135"/>
      <c r="T98" s="135">
        <f t="shared" si="54"/>
        <v>48.243502802290209</v>
      </c>
      <c r="U98" s="135"/>
      <c r="V98" s="135">
        <f t="shared" si="54"/>
        <v>40.189223305771122</v>
      </c>
      <c r="W98" s="135"/>
      <c r="X98" s="135"/>
      <c r="Y98" s="135"/>
      <c r="Z98" s="135">
        <f t="shared" si="54"/>
        <v>29.7</v>
      </c>
      <c r="AA98" s="135"/>
      <c r="AB98" s="135">
        <f t="shared" si="54"/>
        <v>44.44958277392341</v>
      </c>
      <c r="AC98" s="135">
        <f t="shared" si="54"/>
        <v>29.021906345944259</v>
      </c>
      <c r="AD98" s="135"/>
      <c r="AE98" s="135"/>
      <c r="AF98" s="135"/>
      <c r="AG98" s="135"/>
      <c r="AH98" s="135"/>
      <c r="AI98" s="135">
        <f t="shared" si="54"/>
        <v>59.570261740119363</v>
      </c>
      <c r="AJ98" s="135"/>
      <c r="AK98" s="135">
        <f t="shared" si="54"/>
        <v>51.258594383724493</v>
      </c>
      <c r="AL98" s="135">
        <f t="shared" si="54"/>
        <v>49.187528096765703</v>
      </c>
      <c r="AM98" s="135"/>
      <c r="AN98" s="135"/>
      <c r="AO98" s="135"/>
      <c r="AQ98" s="149">
        <f t="shared" ref="AQ98:AQ136" si="61">+AQ97+1</f>
        <v>4</v>
      </c>
      <c r="AR98" s="15">
        <f t="shared" si="59"/>
        <v>91.287878559999996</v>
      </c>
      <c r="AS98" s="15">
        <f t="shared" si="55"/>
        <v>104.19260000999999</v>
      </c>
      <c r="AT98" s="15">
        <f t="shared" si="55"/>
        <v>101.80711108</v>
      </c>
      <c r="AU98" s="15" t="e">
        <f t="shared" si="55"/>
        <v>#N/A</v>
      </c>
      <c r="AV98" s="15">
        <f t="shared" si="55"/>
        <v>100.31433994999999</v>
      </c>
      <c r="AW98" s="15">
        <f t="shared" si="55"/>
        <v>96.349182999999982</v>
      </c>
      <c r="AX98" s="15" t="e">
        <f t="shared" si="55"/>
        <v>#N/A</v>
      </c>
      <c r="AY98" s="15">
        <f t="shared" si="55"/>
        <v>96.169775999999985</v>
      </c>
      <c r="AZ98" s="15">
        <f t="shared" si="55"/>
        <v>100.20435938999999</v>
      </c>
      <c r="BA98" s="15">
        <f t="shared" si="55"/>
        <v>91.779913439999987</v>
      </c>
      <c r="BB98" s="15">
        <f t="shared" si="55"/>
        <v>103.24658595999999</v>
      </c>
      <c r="BC98" s="15">
        <f t="shared" si="55"/>
        <v>90.619641000000016</v>
      </c>
      <c r="BD98" s="15">
        <f t="shared" si="55"/>
        <v>102.99579876</v>
      </c>
      <c r="BE98" s="15">
        <f t="shared" si="55"/>
        <v>105.1468</v>
      </c>
      <c r="BF98" s="15">
        <f t="shared" si="55"/>
        <v>103.53048303000001</v>
      </c>
      <c r="BG98" s="15">
        <f t="shared" si="55"/>
        <v>99.32113320000002</v>
      </c>
      <c r="BH98" s="15">
        <f t="shared" si="55"/>
        <v>97.331582800000007</v>
      </c>
      <c r="BI98" s="15">
        <f t="shared" si="55"/>
        <v>101.10676597</v>
      </c>
      <c r="BJ98" s="15">
        <f t="shared" si="55"/>
        <v>100.71386892</v>
      </c>
      <c r="BK98" s="15">
        <f t="shared" si="55"/>
        <v>107.66040208000001</v>
      </c>
      <c r="BL98" s="15">
        <f t="shared" si="55"/>
        <v>116.18817147999999</v>
      </c>
      <c r="BM98" s="15">
        <f t="shared" si="55"/>
        <v>0</v>
      </c>
      <c r="BN98" s="15">
        <f t="shared" si="55"/>
        <v>0</v>
      </c>
      <c r="BO98" s="15">
        <f t="shared" si="55"/>
        <v>0</v>
      </c>
      <c r="BP98" s="15">
        <f t="shared" si="55"/>
        <v>107.96057953999998</v>
      </c>
      <c r="BQ98" s="15">
        <f t="shared" si="55"/>
        <v>105.92421757999999</v>
      </c>
      <c r="BR98" s="15">
        <f t="shared" si="55"/>
        <v>101.83675530000002</v>
      </c>
      <c r="BS98" s="15">
        <f t="shared" si="55"/>
        <v>105.11930636</v>
      </c>
      <c r="BT98" s="15">
        <f t="shared" si="55"/>
        <v>4750.8969999999999</v>
      </c>
      <c r="BU98" s="15">
        <f t="shared" si="55"/>
        <v>105.76220249000002</v>
      </c>
      <c r="BV98" s="15">
        <f t="shared" si="55"/>
        <v>0</v>
      </c>
      <c r="BW98" s="15">
        <f t="shared" si="55"/>
        <v>0</v>
      </c>
      <c r="BX98" s="15">
        <f t="shared" si="55"/>
        <v>100.82594487999999</v>
      </c>
      <c r="BY98" s="15">
        <f t="shared" si="55"/>
        <v>106.00042380000001</v>
      </c>
      <c r="BZ98" s="15">
        <f t="shared" si="55"/>
        <v>107.94367584999999</v>
      </c>
      <c r="CA98" s="15">
        <f t="shared" si="55"/>
        <v>101.26434096999999</v>
      </c>
      <c r="CB98" s="15">
        <f t="shared" si="55"/>
        <v>100.68923986</v>
      </c>
      <c r="CC98" s="15">
        <f t="shared" si="55"/>
        <v>92.382539999999992</v>
      </c>
      <c r="CD98" s="15" t="e">
        <f t="shared" si="55"/>
        <v>#N/A</v>
      </c>
      <c r="CE98" s="15">
        <f t="shared" si="55"/>
        <v>41.341000000000001</v>
      </c>
      <c r="EW98" s="87">
        <f t="shared" si="60"/>
        <v>108.76529999999998</v>
      </c>
      <c r="EX98" s="87">
        <f t="shared" si="56"/>
        <v>91.287878559999996</v>
      </c>
      <c r="EY98" s="87">
        <f t="shared" si="56"/>
        <v>104.19260000999999</v>
      </c>
      <c r="EZ98" s="87">
        <f t="shared" si="56"/>
        <v>101.80711108</v>
      </c>
      <c r="FA98" s="87"/>
      <c r="FB98" s="87">
        <f t="shared" si="56"/>
        <v>100.31433994999999</v>
      </c>
      <c r="FC98" s="87">
        <f t="shared" si="56"/>
        <v>96.349182999999982</v>
      </c>
      <c r="FD98" s="87"/>
      <c r="FE98" s="87">
        <f t="shared" si="56"/>
        <v>96.169775999999985</v>
      </c>
      <c r="FF98" s="87">
        <f t="shared" si="56"/>
        <v>109.7226</v>
      </c>
      <c r="FG98" s="87">
        <f t="shared" si="56"/>
        <v>100.20435938999999</v>
      </c>
      <c r="FH98" s="87">
        <f t="shared" si="56"/>
        <v>91.779913439999987</v>
      </c>
      <c r="FI98" s="87">
        <f t="shared" si="56"/>
        <v>103.24658595999999</v>
      </c>
      <c r="FJ98" s="87">
        <f t="shared" si="56"/>
        <v>90.619641000000016</v>
      </c>
      <c r="FK98" s="87"/>
      <c r="FL98" s="87"/>
      <c r="FM98" s="87">
        <f t="shared" si="56"/>
        <v>102.99579876</v>
      </c>
      <c r="FN98" s="87">
        <f t="shared" si="56"/>
        <v>105.1468</v>
      </c>
      <c r="FO98" s="87">
        <f t="shared" si="56"/>
        <v>88.330018499999994</v>
      </c>
      <c r="FP98" s="87"/>
      <c r="FQ98" s="87">
        <f t="shared" si="56"/>
        <v>104.42094578</v>
      </c>
      <c r="FR98" s="87">
        <f t="shared" si="56"/>
        <v>103.53048303000001</v>
      </c>
      <c r="FS98" s="87">
        <f t="shared" si="56"/>
        <v>99.32113320000002</v>
      </c>
      <c r="FT98" s="87">
        <f t="shared" si="56"/>
        <v>97.331582800000007</v>
      </c>
      <c r="FU98" s="87">
        <f t="shared" si="56"/>
        <v>97.07918952</v>
      </c>
      <c r="FV98" s="87">
        <f t="shared" si="56"/>
        <v>101.10676597</v>
      </c>
      <c r="FW98" s="87">
        <f t="shared" si="56"/>
        <v>105.78945146999999</v>
      </c>
      <c r="FX98" s="87">
        <f t="shared" si="56"/>
        <v>106.51086810000001</v>
      </c>
      <c r="FY98" s="87">
        <f t="shared" si="56"/>
        <v>109.69076856</v>
      </c>
      <c r="FZ98" s="87">
        <f t="shared" si="56"/>
        <v>110.02078583999997</v>
      </c>
      <c r="GA98" s="87">
        <f t="shared" si="56"/>
        <v>104.0445544</v>
      </c>
      <c r="GB98" s="87">
        <f t="shared" si="56"/>
        <v>106.21425552000002</v>
      </c>
      <c r="GC98" s="87">
        <f t="shared" si="56"/>
        <v>100.71386892</v>
      </c>
      <c r="GD98" s="87">
        <f t="shared" si="56"/>
        <v>107.66040208000001</v>
      </c>
      <c r="GE98" s="87">
        <f t="shared" si="56"/>
        <v>116.18817147999999</v>
      </c>
      <c r="GF98" s="87"/>
      <c r="GG98" s="87"/>
      <c r="GH98" s="87">
        <f t="shared" si="56"/>
        <v>101.84529122000001</v>
      </c>
      <c r="GI98" s="87">
        <f t="shared" si="56"/>
        <v>107.96057953999998</v>
      </c>
      <c r="GJ98" s="87"/>
      <c r="GK98" s="87">
        <f t="shared" si="56"/>
        <v>98.20959461999999</v>
      </c>
      <c r="GL98" s="87">
        <f t="shared" si="56"/>
        <v>105.92421757999999</v>
      </c>
      <c r="GM98" s="87">
        <f t="shared" si="56"/>
        <v>104.50020062999999</v>
      </c>
      <c r="GN98" s="87"/>
      <c r="GO98" s="87">
        <f t="shared" si="56"/>
        <v>101.83675530000002</v>
      </c>
      <c r="GP98" s="87">
        <f t="shared" si="56"/>
        <v>115.04739036000001</v>
      </c>
      <c r="GQ98" s="87">
        <f t="shared" si="56"/>
        <v>107.64380339999998</v>
      </c>
      <c r="GR98" s="87">
        <f t="shared" si="56"/>
        <v>105.11930636</v>
      </c>
      <c r="GS98" s="87">
        <f t="shared" si="56"/>
        <v>85.638600000000011</v>
      </c>
      <c r="GT98" s="87">
        <f t="shared" si="56"/>
        <v>105.76220249000002</v>
      </c>
      <c r="GU98" s="87">
        <f t="shared" si="56"/>
        <v>104.00389999999999</v>
      </c>
      <c r="GV98" s="87"/>
      <c r="GW98" s="87"/>
      <c r="GX98" s="87">
        <f t="shared" si="56"/>
        <v>118.68615232000001</v>
      </c>
      <c r="GY98" s="87"/>
      <c r="GZ98" s="87"/>
      <c r="HA98" s="87"/>
      <c r="HB98" s="87">
        <f t="shared" si="56"/>
        <v>100.82594487999999</v>
      </c>
      <c r="HC98" s="87">
        <f t="shared" si="56"/>
        <v>106.00042380000001</v>
      </c>
      <c r="HD98" s="87">
        <f t="shared" si="56"/>
        <v>100.14786257999999</v>
      </c>
      <c r="HE98" s="87">
        <f t="shared" si="56"/>
        <v>107.94367584999999</v>
      </c>
      <c r="HF98" s="87"/>
      <c r="HG98" s="87">
        <f t="shared" si="56"/>
        <v>101.26434096999999</v>
      </c>
      <c r="HH98" s="87">
        <f t="shared" si="56"/>
        <v>100.68923986</v>
      </c>
      <c r="HI98" s="87">
        <f t="shared" si="56"/>
        <v>92.382539999999992</v>
      </c>
      <c r="HL98" s="87">
        <f t="shared" si="57"/>
        <v>25.798999999999999</v>
      </c>
      <c r="HM98" s="87">
        <f t="shared" si="57"/>
        <v>0</v>
      </c>
      <c r="HN98" s="87">
        <f t="shared" si="57"/>
        <v>4750.8969999999999</v>
      </c>
      <c r="HO98" s="87">
        <f t="shared" si="57"/>
        <v>0</v>
      </c>
      <c r="HP98" s="87">
        <f t="shared" si="57"/>
        <v>333.17599999999999</v>
      </c>
      <c r="HQ98" s="87">
        <f t="shared" si="57"/>
        <v>41.341000000000001</v>
      </c>
    </row>
    <row r="99" spans="1:225" x14ac:dyDescent="0.25">
      <c r="A99" s="12">
        <v>1983</v>
      </c>
      <c r="B99" s="135">
        <f t="shared" si="58"/>
        <v>24.408313166820733</v>
      </c>
      <c r="C99" s="135"/>
      <c r="D99" s="135">
        <f t="shared" si="54"/>
        <v>42.356715611841238</v>
      </c>
      <c r="E99" s="135"/>
      <c r="F99" s="135">
        <f t="shared" si="54"/>
        <v>55.306826345945268</v>
      </c>
      <c r="G99" s="135"/>
      <c r="H99" s="135"/>
      <c r="I99" s="135">
        <f t="shared" si="54"/>
        <v>37.782590116734085</v>
      </c>
      <c r="J99" s="135"/>
      <c r="K99" s="135">
        <f t="shared" si="54"/>
        <v>27.791980808434232</v>
      </c>
      <c r="L99" s="135"/>
      <c r="M99" s="135"/>
      <c r="N99" s="135">
        <f t="shared" si="54"/>
        <v>44.865658651927163</v>
      </c>
      <c r="O99" s="135"/>
      <c r="P99" s="135">
        <f t="shared" si="54"/>
        <v>42.259693909682007</v>
      </c>
      <c r="Q99" s="135">
        <f t="shared" si="54"/>
        <v>40.516771064017661</v>
      </c>
      <c r="R99" s="135"/>
      <c r="S99" s="135"/>
      <c r="T99" s="135">
        <f t="shared" si="54"/>
        <v>48.295408459656393</v>
      </c>
      <c r="U99" s="135"/>
      <c r="V99" s="135">
        <f t="shared" si="54"/>
        <v>36.100094640493452</v>
      </c>
      <c r="W99" s="135"/>
      <c r="X99" s="135"/>
      <c r="Y99" s="135"/>
      <c r="Z99" s="135">
        <f t="shared" si="54"/>
        <v>32.099999999999994</v>
      </c>
      <c r="AA99" s="135"/>
      <c r="AB99" s="135">
        <f t="shared" si="54"/>
        <v>37.575813022141901</v>
      </c>
      <c r="AC99" s="135">
        <f t="shared" si="54"/>
        <v>29.021906345944259</v>
      </c>
      <c r="AD99" s="135"/>
      <c r="AE99" s="135"/>
      <c r="AF99" s="135"/>
      <c r="AG99" s="135"/>
      <c r="AH99" s="135"/>
      <c r="AI99" s="135">
        <f t="shared" si="54"/>
        <v>59.644030753934146</v>
      </c>
      <c r="AJ99" s="135"/>
      <c r="AK99" s="135">
        <f t="shared" si="54"/>
        <v>51.258594383724493</v>
      </c>
      <c r="AL99" s="135">
        <f t="shared" si="54"/>
        <v>49.187528096765703</v>
      </c>
      <c r="AM99" s="135"/>
      <c r="AN99" s="135"/>
      <c r="AO99" s="135"/>
      <c r="AQ99" s="149">
        <f t="shared" si="61"/>
        <v>5</v>
      </c>
      <c r="AR99" s="15">
        <f t="shared" si="59"/>
        <v>94.695655066644804</v>
      </c>
      <c r="AS99" s="15">
        <f t="shared" si="55"/>
        <v>103.6987270859526</v>
      </c>
      <c r="AT99" s="15">
        <f t="shared" si="55"/>
        <v>104.66178247468321</v>
      </c>
      <c r="AU99" s="15" t="e">
        <f t="shared" si="55"/>
        <v>#N/A</v>
      </c>
      <c r="AV99" s="15">
        <f t="shared" si="55"/>
        <v>100.627320690644</v>
      </c>
      <c r="AW99" s="15">
        <f t="shared" si="55"/>
        <v>92.454749023139982</v>
      </c>
      <c r="AX99" s="15" t="e">
        <f t="shared" si="55"/>
        <v>#N/A</v>
      </c>
      <c r="AY99" s="15">
        <f t="shared" si="55"/>
        <v>92.900003615999978</v>
      </c>
      <c r="AZ99" s="15">
        <f t="shared" si="55"/>
        <v>102.81067477773391</v>
      </c>
      <c r="BA99" s="15">
        <f t="shared" si="55"/>
        <v>89.208240265411177</v>
      </c>
      <c r="BB99" s="15">
        <f t="shared" si="55"/>
        <v>104.8716872230104</v>
      </c>
      <c r="BC99" s="15">
        <f t="shared" si="55"/>
        <v>93.210456536190009</v>
      </c>
      <c r="BD99" s="15">
        <f t="shared" si="55"/>
        <v>105.6675097798344</v>
      </c>
      <c r="BE99" s="15">
        <f t="shared" si="55"/>
        <v>102.2026896</v>
      </c>
      <c r="BF99" s="15">
        <f t="shared" si="55"/>
        <v>104.88466174803241</v>
      </c>
      <c r="BG99" s="15">
        <f t="shared" si="55"/>
        <v>100.86557682126002</v>
      </c>
      <c r="BH99" s="15">
        <f t="shared" si="55"/>
        <v>96.282348337416011</v>
      </c>
      <c r="BI99" s="15">
        <f t="shared" si="55"/>
        <v>100.17253945243719</v>
      </c>
      <c r="BJ99" s="15">
        <f t="shared" si="55"/>
        <v>101.64547220751</v>
      </c>
      <c r="BK99" s="15">
        <f t="shared" si="55"/>
        <v>111.45327804527842</v>
      </c>
      <c r="BL99" s="15">
        <f t="shared" si="55"/>
        <v>131.7295012971648</v>
      </c>
      <c r="BM99" s="15">
        <f t="shared" si="55"/>
        <v>0</v>
      </c>
      <c r="BN99" s="15">
        <f t="shared" si="55"/>
        <v>0</v>
      </c>
      <c r="BO99" s="15">
        <f t="shared" si="55"/>
        <v>0</v>
      </c>
      <c r="BP99" s="15">
        <f t="shared" si="55"/>
        <v>104.19707373723558</v>
      </c>
      <c r="BQ99" s="15">
        <f t="shared" si="55"/>
        <v>105.79287155020079</v>
      </c>
      <c r="BR99" s="15">
        <f t="shared" si="55"/>
        <v>105.88272958806903</v>
      </c>
      <c r="BS99" s="15">
        <f t="shared" si="55"/>
        <v>95.312726269675593</v>
      </c>
      <c r="BT99" s="15">
        <f t="shared" si="55"/>
        <v>4839.9579999999996</v>
      </c>
      <c r="BU99" s="15">
        <f t="shared" si="55"/>
        <v>106.79021109820282</v>
      </c>
      <c r="BV99" s="15">
        <f t="shared" si="55"/>
        <v>0</v>
      </c>
      <c r="BW99" s="15">
        <f t="shared" si="55"/>
        <v>0</v>
      </c>
      <c r="BX99" s="15">
        <f t="shared" si="55"/>
        <v>102.49158948941761</v>
      </c>
      <c r="BY99" s="15">
        <f t="shared" si="55"/>
        <v>108.18191252180401</v>
      </c>
      <c r="BZ99" s="15">
        <f t="shared" si="55"/>
        <v>113.07963594694299</v>
      </c>
      <c r="CA99" s="15">
        <f t="shared" si="55"/>
        <v>105.51541800392059</v>
      </c>
      <c r="CB99" s="15">
        <f t="shared" si="55"/>
        <v>105.30483461518241</v>
      </c>
      <c r="CC99" s="15">
        <f t="shared" si="55"/>
        <v>89.351468862599987</v>
      </c>
      <c r="CD99" s="15" t="e">
        <f t="shared" si="55"/>
        <v>#N/A</v>
      </c>
      <c r="CE99" s="15">
        <f t="shared" si="55"/>
        <v>40.868000000000002</v>
      </c>
      <c r="EW99" s="87">
        <f t="shared" si="60"/>
        <v>109.96171829999997</v>
      </c>
      <c r="EX99" s="87">
        <f t="shared" si="56"/>
        <v>94.695655066644804</v>
      </c>
      <c r="EY99" s="87">
        <f t="shared" si="56"/>
        <v>103.6987270859526</v>
      </c>
      <c r="EZ99" s="87">
        <f t="shared" si="56"/>
        <v>104.66178247468321</v>
      </c>
      <c r="FA99" s="87"/>
      <c r="FB99" s="87">
        <f t="shared" si="56"/>
        <v>100.627320690644</v>
      </c>
      <c r="FC99" s="87">
        <f t="shared" si="56"/>
        <v>92.454749023139982</v>
      </c>
      <c r="FD99" s="87"/>
      <c r="FE99" s="87">
        <f t="shared" si="56"/>
        <v>92.900003615999978</v>
      </c>
      <c r="FF99" s="87">
        <f t="shared" si="56"/>
        <v>113.014278</v>
      </c>
      <c r="FG99" s="87">
        <f t="shared" si="56"/>
        <v>102.81067477773391</v>
      </c>
      <c r="FH99" s="87">
        <f t="shared" si="56"/>
        <v>89.208240265411177</v>
      </c>
      <c r="FI99" s="87">
        <f t="shared" si="56"/>
        <v>104.8716872230104</v>
      </c>
      <c r="FJ99" s="87">
        <f t="shared" si="56"/>
        <v>93.210456536190009</v>
      </c>
      <c r="FK99" s="87"/>
      <c r="FL99" s="87"/>
      <c r="FM99" s="87">
        <f t="shared" si="56"/>
        <v>105.6675097798344</v>
      </c>
      <c r="FN99" s="87">
        <f t="shared" si="56"/>
        <v>102.2026896</v>
      </c>
      <c r="FO99" s="87">
        <f t="shared" si="56"/>
        <v>89.685884283974985</v>
      </c>
      <c r="FP99" s="87"/>
      <c r="FQ99" s="87">
        <f t="shared" si="56"/>
        <v>107.6809677072516</v>
      </c>
      <c r="FR99" s="87">
        <f t="shared" si="56"/>
        <v>104.88466174803241</v>
      </c>
      <c r="FS99" s="87">
        <f t="shared" si="56"/>
        <v>100.86557682126002</v>
      </c>
      <c r="FT99" s="87">
        <f t="shared" si="56"/>
        <v>96.282348337416011</v>
      </c>
      <c r="FU99" s="87">
        <f t="shared" si="56"/>
        <v>94.625027608934403</v>
      </c>
      <c r="FV99" s="87">
        <f t="shared" si="56"/>
        <v>100.17253945243719</v>
      </c>
      <c r="FW99" s="87">
        <f t="shared" si="56"/>
        <v>106.5543092041281</v>
      </c>
      <c r="FX99" s="87">
        <f t="shared" si="56"/>
        <v>104.21981932716901</v>
      </c>
      <c r="FY99" s="87">
        <f t="shared" si="56"/>
        <v>117.68612868033838</v>
      </c>
      <c r="FZ99" s="87">
        <f t="shared" si="56"/>
        <v>114.63395739027118</v>
      </c>
      <c r="GA99" s="87">
        <f t="shared" si="56"/>
        <v>103.28606959842399</v>
      </c>
      <c r="GB99" s="87">
        <f t="shared" si="56"/>
        <v>108.96095616774723</v>
      </c>
      <c r="GC99" s="87">
        <f t="shared" si="56"/>
        <v>101.64547220751</v>
      </c>
      <c r="GD99" s="87">
        <f t="shared" si="56"/>
        <v>111.45327804527842</v>
      </c>
      <c r="GE99" s="87">
        <f t="shared" si="56"/>
        <v>131.7295012971648</v>
      </c>
      <c r="GF99" s="87"/>
      <c r="GG99" s="87"/>
      <c r="GH99" s="87">
        <f t="shared" si="56"/>
        <v>103.7671118653214</v>
      </c>
      <c r="GI99" s="87">
        <f t="shared" si="56"/>
        <v>104.19707373723558</v>
      </c>
      <c r="GJ99" s="87"/>
      <c r="GK99" s="87">
        <f t="shared" si="56"/>
        <v>99.93611929341958</v>
      </c>
      <c r="GL99" s="87">
        <f t="shared" si="56"/>
        <v>105.79287155020079</v>
      </c>
      <c r="GM99" s="87">
        <f t="shared" si="56"/>
        <v>109.32288488907449</v>
      </c>
      <c r="GN99" s="87"/>
      <c r="GO99" s="87">
        <f t="shared" si="56"/>
        <v>105.88272958806903</v>
      </c>
      <c r="GP99" s="87">
        <f t="shared" si="56"/>
        <v>109.88061205893241</v>
      </c>
      <c r="GQ99" s="87">
        <f t="shared" si="56"/>
        <v>104.36820246253799</v>
      </c>
      <c r="GR99" s="87">
        <f t="shared" si="56"/>
        <v>95.312726269675593</v>
      </c>
      <c r="GS99" s="87">
        <f t="shared" si="56"/>
        <v>90.434361600000017</v>
      </c>
      <c r="GT99" s="87">
        <f t="shared" si="56"/>
        <v>106.79021109820282</v>
      </c>
      <c r="GU99" s="87">
        <f t="shared" si="56"/>
        <v>110.24413399999999</v>
      </c>
      <c r="GV99" s="87"/>
      <c r="GW99" s="87"/>
      <c r="GX99" s="87">
        <f t="shared" si="56"/>
        <v>128.83856578945279</v>
      </c>
      <c r="GY99" s="87"/>
      <c r="GZ99" s="87"/>
      <c r="HA99" s="87"/>
      <c r="HB99" s="87">
        <f t="shared" si="56"/>
        <v>102.49158948941761</v>
      </c>
      <c r="HC99" s="87">
        <f t="shared" si="56"/>
        <v>108.18191252180401</v>
      </c>
      <c r="HD99" s="87">
        <f t="shared" si="56"/>
        <v>100.7157009608286</v>
      </c>
      <c r="HE99" s="87">
        <f t="shared" si="56"/>
        <v>113.07963594694299</v>
      </c>
      <c r="HF99" s="87"/>
      <c r="HG99" s="87">
        <f t="shared" si="56"/>
        <v>105.51541800392059</v>
      </c>
      <c r="HH99" s="87">
        <f t="shared" si="56"/>
        <v>105.30483461518241</v>
      </c>
      <c r="HI99" s="87">
        <f t="shared" si="56"/>
        <v>89.351468862599987</v>
      </c>
      <c r="HL99" s="87">
        <f t="shared" si="57"/>
        <v>25.077000000000002</v>
      </c>
      <c r="HM99" s="87">
        <f t="shared" si="57"/>
        <v>0</v>
      </c>
      <c r="HN99" s="87">
        <f t="shared" si="57"/>
        <v>4839.9579999999996</v>
      </c>
      <c r="HO99" s="87">
        <f t="shared" si="57"/>
        <v>0</v>
      </c>
      <c r="HP99" s="87">
        <f t="shared" si="57"/>
        <v>349.02800000000002</v>
      </c>
      <c r="HQ99" s="87">
        <f t="shared" si="57"/>
        <v>40.868000000000002</v>
      </c>
    </row>
    <row r="100" spans="1:225" x14ac:dyDescent="0.25">
      <c r="A100" s="12">
        <v>1984</v>
      </c>
      <c r="B100" s="135">
        <f t="shared" si="58"/>
        <v>22.92717115230834</v>
      </c>
      <c r="C100" s="135"/>
      <c r="D100" s="135">
        <f t="shared" si="54"/>
        <v>43.225109391291184</v>
      </c>
      <c r="E100" s="135"/>
      <c r="F100" s="135">
        <f t="shared" si="54"/>
        <v>53.844871909983723</v>
      </c>
      <c r="G100" s="135"/>
      <c r="H100" s="135"/>
      <c r="I100" s="135">
        <f t="shared" si="54"/>
        <v>38.091766796371203</v>
      </c>
      <c r="J100" s="135"/>
      <c r="K100" s="135">
        <f t="shared" si="54"/>
        <v>24.034452495661984</v>
      </c>
      <c r="L100" s="135"/>
      <c r="M100" s="135"/>
      <c r="N100" s="135">
        <f t="shared" si="54"/>
        <v>34.337080285373432</v>
      </c>
      <c r="O100" s="135"/>
      <c r="P100" s="135">
        <f t="shared" si="54"/>
        <v>42.259693909682007</v>
      </c>
      <c r="Q100" s="135">
        <f t="shared" si="54"/>
        <v>40.882279981180709</v>
      </c>
      <c r="R100" s="135"/>
      <c r="S100" s="135"/>
      <c r="T100" s="135">
        <f t="shared" si="54"/>
        <v>46.418940182515527</v>
      </c>
      <c r="U100" s="135"/>
      <c r="V100" s="135">
        <f t="shared" si="54"/>
        <v>32.010965975215782</v>
      </c>
      <c r="W100" s="135"/>
      <c r="X100" s="135"/>
      <c r="Y100" s="135"/>
      <c r="Z100" s="135">
        <f t="shared" si="54"/>
        <v>32.099999999999994</v>
      </c>
      <c r="AA100" s="135"/>
      <c r="AB100" s="135">
        <f t="shared" si="54"/>
        <v>30.702043270360388</v>
      </c>
      <c r="AC100" s="135">
        <f t="shared" si="54"/>
        <v>27.496389584537809</v>
      </c>
      <c r="AD100" s="135"/>
      <c r="AE100" s="135"/>
      <c r="AF100" s="135"/>
      <c r="AG100" s="135"/>
      <c r="AH100" s="135"/>
      <c r="AI100" s="135">
        <f t="shared" si="54"/>
        <v>59.688466203504383</v>
      </c>
      <c r="AJ100" s="135"/>
      <c r="AK100" s="135">
        <f t="shared" si="54"/>
        <v>43.241019235103195</v>
      </c>
      <c r="AL100" s="135">
        <f t="shared" si="54"/>
        <v>49.187528096765703</v>
      </c>
      <c r="AM100" s="135"/>
      <c r="AN100" s="135"/>
      <c r="AO100" s="135"/>
      <c r="AQ100" s="149">
        <f t="shared" si="61"/>
        <v>6</v>
      </c>
      <c r="AR100" s="15">
        <f t="shared" si="59"/>
        <v>96.589568167977703</v>
      </c>
      <c r="AS100" s="15">
        <f t="shared" si="55"/>
        <v>110.27944830682716</v>
      </c>
      <c r="AT100" s="15">
        <f t="shared" si="55"/>
        <v>105.00925959249915</v>
      </c>
      <c r="AU100" s="15" t="e">
        <f t="shared" si="55"/>
        <v>#N/A</v>
      </c>
      <c r="AV100" s="15">
        <f t="shared" si="55"/>
        <v>103.10879041887527</v>
      </c>
      <c r="AW100" s="15">
        <f t="shared" si="55"/>
        <v>92.268914977603472</v>
      </c>
      <c r="AX100" s="15" t="e">
        <f t="shared" si="55"/>
        <v>#N/A</v>
      </c>
      <c r="AY100" s="15">
        <f t="shared" si="55"/>
        <v>97.830206807901092</v>
      </c>
      <c r="AZ100" s="15">
        <f t="shared" si="55"/>
        <v>108.88472944360242</v>
      </c>
      <c r="BA100" s="15">
        <f t="shared" si="55"/>
        <v>94.459037287433276</v>
      </c>
      <c r="BB100" s="15">
        <f t="shared" si="55"/>
        <v>108.38593746185347</v>
      </c>
      <c r="BC100" s="15">
        <f t="shared" si="55"/>
        <v>100.69339198691533</v>
      </c>
      <c r="BD100" s="15">
        <f t="shared" si="55"/>
        <v>110.07595828784909</v>
      </c>
      <c r="BE100" s="15">
        <f t="shared" si="55"/>
        <v>106.49520256320001</v>
      </c>
      <c r="BF100" s="15">
        <f t="shared" si="55"/>
        <v>106.63833329245952</v>
      </c>
      <c r="BG100" s="15">
        <f t="shared" si="55"/>
        <v>103.71603802222883</v>
      </c>
      <c r="BH100" s="15">
        <f t="shared" si="55"/>
        <v>98.214735068547952</v>
      </c>
      <c r="BI100" s="15">
        <f t="shared" si="55"/>
        <v>104.52603801704012</v>
      </c>
      <c r="BJ100" s="15">
        <f t="shared" si="55"/>
        <v>104.70805028512227</v>
      </c>
      <c r="BK100" s="15">
        <f t="shared" si="55"/>
        <v>116.47090462287686</v>
      </c>
      <c r="BL100" s="15">
        <f t="shared" si="55"/>
        <v>145.62959827404163</v>
      </c>
      <c r="BM100" s="15">
        <f t="shared" si="55"/>
        <v>0</v>
      </c>
      <c r="BN100" s="15">
        <f t="shared" si="55"/>
        <v>0</v>
      </c>
      <c r="BO100" s="15">
        <f t="shared" si="55"/>
        <v>0</v>
      </c>
      <c r="BP100" s="15">
        <f t="shared" si="55"/>
        <v>107.7512359224127</v>
      </c>
      <c r="BQ100" s="15">
        <f t="shared" si="55"/>
        <v>113.04814668111356</v>
      </c>
      <c r="BR100" s="15">
        <f t="shared" si="55"/>
        <v>112.29075238273896</v>
      </c>
      <c r="BS100" s="15">
        <f t="shared" si="55"/>
        <v>98.935562995185975</v>
      </c>
      <c r="BT100" s="15">
        <f t="shared" si="55"/>
        <v>4485.4949999999999</v>
      </c>
      <c r="BU100" s="15">
        <f t="shared" si="55"/>
        <v>105.67745709855954</v>
      </c>
      <c r="BV100" s="15">
        <f t="shared" si="55"/>
        <v>0</v>
      </c>
      <c r="BW100" s="15">
        <f t="shared" si="55"/>
        <v>0</v>
      </c>
      <c r="BX100" s="15">
        <f t="shared" si="55"/>
        <v>104.23189667894792</v>
      </c>
      <c r="BY100" s="15">
        <f t="shared" si="55"/>
        <v>112.88458025912682</v>
      </c>
      <c r="BZ100" s="15">
        <f t="shared" si="55"/>
        <v>120.7950595076029</v>
      </c>
      <c r="CA100" s="15">
        <f t="shared" si="55"/>
        <v>107.88001852138845</v>
      </c>
      <c r="CB100" s="15">
        <f t="shared" si="55"/>
        <v>112.92469244793702</v>
      </c>
      <c r="CC100" s="15">
        <f t="shared" si="55"/>
        <v>88.37575082262039</v>
      </c>
      <c r="CD100" s="15" t="e">
        <f t="shared" si="55"/>
        <v>#N/A</v>
      </c>
      <c r="CE100" s="15">
        <f t="shared" si="55"/>
        <v>40.165999999999997</v>
      </c>
      <c r="EW100" s="87">
        <f t="shared" si="60"/>
        <v>112.16095266599997</v>
      </c>
      <c r="EX100" s="87">
        <f t="shared" si="56"/>
        <v>96.589568167977703</v>
      </c>
      <c r="EY100" s="87">
        <f t="shared" si="56"/>
        <v>110.27944830682716</v>
      </c>
      <c r="EZ100" s="87">
        <f t="shared" si="56"/>
        <v>105.00925959249915</v>
      </c>
      <c r="FA100" s="87"/>
      <c r="FB100" s="87">
        <f t="shared" si="56"/>
        <v>103.10879041887527</v>
      </c>
      <c r="FC100" s="87">
        <f t="shared" si="56"/>
        <v>92.268914977603472</v>
      </c>
      <c r="FD100" s="87"/>
      <c r="FE100" s="87">
        <f t="shared" si="56"/>
        <v>97.830206807901092</v>
      </c>
      <c r="FF100" s="87">
        <f t="shared" si="56"/>
        <v>118.21293478800001</v>
      </c>
      <c r="FG100" s="87">
        <f t="shared" si="56"/>
        <v>108.88472944360242</v>
      </c>
      <c r="FH100" s="87">
        <f t="shared" si="56"/>
        <v>94.459037287433276</v>
      </c>
      <c r="FI100" s="87">
        <f t="shared" si="56"/>
        <v>108.38593746185347</v>
      </c>
      <c r="FJ100" s="87">
        <f t="shared" si="56"/>
        <v>100.69339198691533</v>
      </c>
      <c r="FK100" s="87"/>
      <c r="FL100" s="87"/>
      <c r="FM100" s="87">
        <f t="shared" si="56"/>
        <v>110.07595828784909</v>
      </c>
      <c r="FN100" s="87">
        <f t="shared" si="56"/>
        <v>106.49520256320001</v>
      </c>
      <c r="FO100" s="87">
        <f t="shared" si="56"/>
        <v>90.884984556851734</v>
      </c>
      <c r="FP100" s="87"/>
      <c r="FQ100" s="87">
        <f t="shared" si="56"/>
        <v>111.14075719968559</v>
      </c>
      <c r="FR100" s="87">
        <f t="shared" si="56"/>
        <v>106.63833329245952</v>
      </c>
      <c r="FS100" s="87">
        <f t="shared" si="56"/>
        <v>103.71603802222883</v>
      </c>
      <c r="FT100" s="87">
        <f t="shared" si="56"/>
        <v>98.214735068547952</v>
      </c>
      <c r="FU100" s="87">
        <f t="shared" si="56"/>
        <v>95.107615249739979</v>
      </c>
      <c r="FV100" s="87">
        <f t="shared" si="56"/>
        <v>104.52603801704012</v>
      </c>
      <c r="FW100" s="87">
        <f t="shared" si="56"/>
        <v>109.38652274277383</v>
      </c>
      <c r="FX100" s="87">
        <f t="shared" si="56"/>
        <v>108.52305566718782</v>
      </c>
      <c r="FY100" s="87">
        <f t="shared" si="56"/>
        <v>122.18291565721412</v>
      </c>
      <c r="FZ100" s="87">
        <f t="shared" si="56"/>
        <v>123.31633332301031</v>
      </c>
      <c r="GA100" s="87">
        <f t="shared" si="56"/>
        <v>106.59535526835751</v>
      </c>
      <c r="GB100" s="87">
        <f t="shared" si="56"/>
        <v>111.36899329905444</v>
      </c>
      <c r="GC100" s="87">
        <f t="shared" si="56"/>
        <v>104.70805028512227</v>
      </c>
      <c r="GD100" s="87">
        <f t="shared" si="56"/>
        <v>116.47090462287686</v>
      </c>
      <c r="GE100" s="87">
        <f t="shared" si="56"/>
        <v>145.62959827404163</v>
      </c>
      <c r="GF100" s="87"/>
      <c r="GG100" s="87"/>
      <c r="GH100" s="87">
        <f t="shared" si="56"/>
        <v>108.67529625655109</v>
      </c>
      <c r="GI100" s="87">
        <f t="shared" si="56"/>
        <v>107.7512359224127</v>
      </c>
      <c r="GJ100" s="87"/>
      <c r="GK100" s="87">
        <f t="shared" si="56"/>
        <v>103.0521274929884</v>
      </c>
      <c r="GL100" s="87">
        <f t="shared" si="56"/>
        <v>113.04814668111356</v>
      </c>
      <c r="GM100" s="87">
        <f t="shared" si="56"/>
        <v>107.61088851171158</v>
      </c>
      <c r="GN100" s="87"/>
      <c r="GO100" s="87">
        <f t="shared" si="56"/>
        <v>112.29075238273896</v>
      </c>
      <c r="GP100" s="87">
        <f t="shared" si="56"/>
        <v>112.8572778396089</v>
      </c>
      <c r="GQ100" s="87">
        <f t="shared" si="56"/>
        <v>107.30825472590769</v>
      </c>
      <c r="GR100" s="87">
        <f t="shared" si="56"/>
        <v>98.935562995185975</v>
      </c>
      <c r="GS100" s="87">
        <f t="shared" si="56"/>
        <v>90.103371836544014</v>
      </c>
      <c r="GT100" s="87">
        <f t="shared" si="56"/>
        <v>105.67745709855954</v>
      </c>
      <c r="GU100" s="87">
        <f t="shared" si="56"/>
        <v>116.85878203999999</v>
      </c>
      <c r="GV100" s="87"/>
      <c r="GW100" s="87"/>
      <c r="GX100" s="87">
        <f t="shared" si="56"/>
        <v>140.16605249366148</v>
      </c>
      <c r="GY100" s="87"/>
      <c r="GZ100" s="87"/>
      <c r="HA100" s="87"/>
      <c r="HB100" s="87">
        <f t="shared" si="56"/>
        <v>104.23189667894792</v>
      </c>
      <c r="HC100" s="87">
        <f t="shared" si="56"/>
        <v>112.88458025912682</v>
      </c>
      <c r="HD100" s="87">
        <f t="shared" si="56"/>
        <v>103.95169643270002</v>
      </c>
      <c r="HE100" s="87">
        <f t="shared" si="56"/>
        <v>120.7950595076029</v>
      </c>
      <c r="HF100" s="87"/>
      <c r="HG100" s="87">
        <f t="shared" si="56"/>
        <v>107.88001852138845</v>
      </c>
      <c r="HH100" s="87">
        <f t="shared" si="56"/>
        <v>112.92469244793702</v>
      </c>
      <c r="HI100" s="87">
        <f t="shared" si="56"/>
        <v>88.37575082262039</v>
      </c>
      <c r="HL100" s="87">
        <f t="shared" si="57"/>
        <v>26.13</v>
      </c>
      <c r="HM100" s="87">
        <f t="shared" si="57"/>
        <v>0</v>
      </c>
      <c r="HN100" s="87">
        <f t="shared" si="57"/>
        <v>4485.4949999999999</v>
      </c>
      <c r="HO100" s="87">
        <f t="shared" si="57"/>
        <v>0</v>
      </c>
      <c r="HP100" s="87">
        <f t="shared" si="57"/>
        <v>372.84100000000001</v>
      </c>
      <c r="HQ100" s="87">
        <f t="shared" si="57"/>
        <v>40.165999999999997</v>
      </c>
    </row>
    <row r="101" spans="1:225" x14ac:dyDescent="0.25">
      <c r="A101" s="12">
        <v>1985</v>
      </c>
      <c r="B101" s="135">
        <f t="shared" si="58"/>
        <v>22.92717115230834</v>
      </c>
      <c r="C101" s="135"/>
      <c r="D101" s="135">
        <f t="shared" si="54"/>
        <v>43.225109391291184</v>
      </c>
      <c r="E101" s="135"/>
      <c r="F101" s="135">
        <f t="shared" si="54"/>
        <v>53.844871909983723</v>
      </c>
      <c r="G101" s="135"/>
      <c r="H101" s="135"/>
      <c r="I101" s="135">
        <f t="shared" si="54"/>
        <v>38.091766796371203</v>
      </c>
      <c r="J101" s="135"/>
      <c r="K101" s="135">
        <f t="shared" si="54"/>
        <v>27.366504396521421</v>
      </c>
      <c r="L101" s="135"/>
      <c r="M101" s="135"/>
      <c r="N101" s="135">
        <f t="shared" si="54"/>
        <v>34.337080285373432</v>
      </c>
      <c r="O101" s="135"/>
      <c r="P101" s="135">
        <f t="shared" si="54"/>
        <v>42.259693909682007</v>
      </c>
      <c r="Q101" s="135">
        <f t="shared" si="54"/>
        <v>40.882279981180709</v>
      </c>
      <c r="R101" s="135"/>
      <c r="S101" s="135"/>
      <c r="T101" s="135">
        <f t="shared" si="54"/>
        <v>46.418940182515527</v>
      </c>
      <c r="U101" s="135"/>
      <c r="V101" s="135">
        <f t="shared" si="54"/>
        <v>32.010965975215782</v>
      </c>
      <c r="W101" s="135"/>
      <c r="X101" s="135"/>
      <c r="Y101" s="135"/>
      <c r="Z101" s="135">
        <f t="shared" si="54"/>
        <v>32.099999999999994</v>
      </c>
      <c r="AA101" s="135"/>
      <c r="AB101" s="135">
        <f t="shared" si="54"/>
        <v>30.472151305417864</v>
      </c>
      <c r="AC101" s="135">
        <f t="shared" si="54"/>
        <v>20.956073443246304</v>
      </c>
      <c r="AD101" s="135"/>
      <c r="AE101" s="135" t="e">
        <f t="shared" ca="1" si="54"/>
        <v>#NAME?</v>
      </c>
      <c r="AF101" s="135"/>
      <c r="AG101" s="135"/>
      <c r="AH101" s="135"/>
      <c r="AI101" s="135">
        <f t="shared" si="54"/>
        <v>58.547085913043283</v>
      </c>
      <c r="AJ101" s="135"/>
      <c r="AK101" s="135">
        <f t="shared" si="54"/>
        <v>42.518899616268833</v>
      </c>
      <c r="AL101" s="135">
        <f t="shared" si="54"/>
        <v>49.187528096765703</v>
      </c>
      <c r="AM101" s="135"/>
      <c r="AN101" s="135"/>
      <c r="AO101" s="135"/>
      <c r="AQ101" s="149">
        <f t="shared" si="61"/>
        <v>7</v>
      </c>
      <c r="AR101" s="15">
        <f t="shared" si="59"/>
        <v>89.875627284621572</v>
      </c>
      <c r="AS101" s="15">
        <f t="shared" si="55"/>
        <v>116.29629500644765</v>
      </c>
      <c r="AT101" s="15">
        <f t="shared" si="55"/>
        <v>107.3646172851589</v>
      </c>
      <c r="AU101" s="15" t="e">
        <f t="shared" si="55"/>
        <v>#N/A</v>
      </c>
      <c r="AV101" s="15">
        <f t="shared" si="55"/>
        <v>104.8121476365951</v>
      </c>
      <c r="AW101" s="15">
        <f t="shared" si="55"/>
        <v>90.722487962578839</v>
      </c>
      <c r="AX101" s="15" t="e">
        <f t="shared" si="55"/>
        <v>#N/A</v>
      </c>
      <c r="AY101" s="15">
        <f t="shared" si="55"/>
        <v>105.55977144779337</v>
      </c>
      <c r="AZ101" s="15">
        <f t="shared" si="55"/>
        <v>114.04259907734586</v>
      </c>
      <c r="BA101" s="15">
        <f t="shared" si="55"/>
        <v>96.317991141249962</v>
      </c>
      <c r="BB101" s="15">
        <f t="shared" si="55"/>
        <v>111.75348853879325</v>
      </c>
      <c r="BC101" s="15">
        <f t="shared" si="55"/>
        <v>101.42039827706085</v>
      </c>
      <c r="BD101" s="15">
        <f t="shared" si="55"/>
        <v>114.48450041727743</v>
      </c>
      <c r="BE101" s="15">
        <f t="shared" si="55"/>
        <v>111.18099147598082</v>
      </c>
      <c r="BF101" s="15">
        <f t="shared" si="55"/>
        <v>108.35094492513642</v>
      </c>
      <c r="BG101" s="15">
        <f t="shared" si="55"/>
        <v>105.98949357567608</v>
      </c>
      <c r="BH101" s="15">
        <f t="shared" si="55"/>
        <v>100.68287136082057</v>
      </c>
      <c r="BI101" s="15">
        <f t="shared" si="55"/>
        <v>108.90358848919375</v>
      </c>
      <c r="BJ101" s="15">
        <f t="shared" si="55"/>
        <v>107.45244828309534</v>
      </c>
      <c r="BK101" s="15">
        <f t="shared" si="55"/>
        <v>122.56582706179201</v>
      </c>
      <c r="BL101" s="15">
        <f t="shared" si="55"/>
        <v>157.04550248274376</v>
      </c>
      <c r="BM101" s="15">
        <f t="shared" si="55"/>
        <v>0</v>
      </c>
      <c r="BN101" s="15">
        <f t="shared" si="55"/>
        <v>0</v>
      </c>
      <c r="BO101" s="15">
        <f t="shared" si="55"/>
        <v>0</v>
      </c>
      <c r="BP101" s="15">
        <f t="shared" si="55"/>
        <v>110.10883296439508</v>
      </c>
      <c r="BQ101" s="15">
        <f t="shared" si="55"/>
        <v>114.41942070035547</v>
      </c>
      <c r="BR101" s="15">
        <f t="shared" si="55"/>
        <v>118.52625786255246</v>
      </c>
      <c r="BS101" s="15">
        <f t="shared" si="55"/>
        <v>101.00232690615542</v>
      </c>
      <c r="BT101" s="15">
        <f t="shared" si="55"/>
        <v>4157.7569999999996</v>
      </c>
      <c r="BU101" s="15">
        <f t="shared" si="55"/>
        <v>107.40634029669197</v>
      </c>
      <c r="BV101" s="15">
        <f t="shared" si="55"/>
        <v>0</v>
      </c>
      <c r="BW101" s="15">
        <f t="shared" si="55"/>
        <v>0</v>
      </c>
      <c r="BX101" s="15">
        <f t="shared" si="55"/>
        <v>106.69385407850467</v>
      </c>
      <c r="BY101" s="15">
        <f t="shared" si="55"/>
        <v>115.51027559595411</v>
      </c>
      <c r="BZ101" s="15">
        <f t="shared" si="55"/>
        <v>125.93851314143664</v>
      </c>
      <c r="CA101" s="15">
        <f t="shared" si="55"/>
        <v>112.33006928539572</v>
      </c>
      <c r="CB101" s="15">
        <f t="shared" si="55"/>
        <v>117.63365212301601</v>
      </c>
      <c r="CC101" s="15">
        <f t="shared" si="55"/>
        <v>89.679293147254043</v>
      </c>
      <c r="CD101" s="15" t="e">
        <f t="shared" si="55"/>
        <v>#N/A</v>
      </c>
      <c r="CE101" s="15">
        <f t="shared" si="55"/>
        <v>40.662999999999997</v>
      </c>
      <c r="EW101" s="87">
        <f t="shared" si="60"/>
        <v>110.47853837600996</v>
      </c>
      <c r="EX101" s="87">
        <f t="shared" si="56"/>
        <v>89.875627284621572</v>
      </c>
      <c r="EY101" s="87">
        <f t="shared" si="56"/>
        <v>116.29629500644765</v>
      </c>
      <c r="EZ101" s="87">
        <f t="shared" si="56"/>
        <v>107.3646172851589</v>
      </c>
      <c r="FA101" s="87"/>
      <c r="FB101" s="87">
        <f t="shared" si="56"/>
        <v>104.8121476365951</v>
      </c>
      <c r="FC101" s="87">
        <f t="shared" si="56"/>
        <v>90.722487962578839</v>
      </c>
      <c r="FD101" s="87"/>
      <c r="FE101" s="87">
        <f t="shared" si="56"/>
        <v>105.55977144779337</v>
      </c>
      <c r="FF101" s="87">
        <f t="shared" si="56"/>
        <v>120.34076761418402</v>
      </c>
      <c r="FG101" s="87">
        <f t="shared" si="56"/>
        <v>114.04259907734586</v>
      </c>
      <c r="FH101" s="87">
        <f t="shared" si="56"/>
        <v>96.317991141249962</v>
      </c>
      <c r="FI101" s="87">
        <f t="shared" si="56"/>
        <v>111.75348853879325</v>
      </c>
      <c r="FJ101" s="87">
        <f t="shared" si="56"/>
        <v>101.42039827706085</v>
      </c>
      <c r="FK101" s="87"/>
      <c r="FL101" s="87"/>
      <c r="FM101" s="87">
        <f t="shared" si="56"/>
        <v>114.48450041727743</v>
      </c>
      <c r="FN101" s="87">
        <f t="shared" si="56"/>
        <v>111.18099147598082</v>
      </c>
      <c r="FO101" s="87">
        <f t="shared" si="56"/>
        <v>91.444836061721929</v>
      </c>
      <c r="FP101" s="87"/>
      <c r="FQ101" s="87">
        <f t="shared" si="56"/>
        <v>115.07180578183846</v>
      </c>
      <c r="FR101" s="87">
        <f t="shared" si="56"/>
        <v>108.35094492513642</v>
      </c>
      <c r="FS101" s="87">
        <f t="shared" si="56"/>
        <v>105.98949357567608</v>
      </c>
      <c r="FT101" s="87">
        <f t="shared" si="56"/>
        <v>100.68287136082057</v>
      </c>
      <c r="FU101" s="87">
        <f t="shared" si="56"/>
        <v>94.536969558241537</v>
      </c>
      <c r="FV101" s="87">
        <f t="shared" si="56"/>
        <v>108.90358848919375</v>
      </c>
      <c r="FW101" s="87">
        <f t="shared" si="56"/>
        <v>109.10977484023461</v>
      </c>
      <c r="FX101" s="87">
        <f t="shared" ref="FX101:HI101" si="62">+FX12-FX57</f>
        <v>112.09671989030831</v>
      </c>
      <c r="FY101" s="87">
        <f t="shared" si="62"/>
        <v>128.60240604584416</v>
      </c>
      <c r="FZ101" s="87">
        <f t="shared" si="62"/>
        <v>128.13306930260711</v>
      </c>
      <c r="GA101" s="87">
        <f t="shared" si="62"/>
        <v>108.67076683543245</v>
      </c>
      <c r="GB101" s="87">
        <f t="shared" si="62"/>
        <v>116.32602719079536</v>
      </c>
      <c r="GC101" s="87">
        <f t="shared" si="62"/>
        <v>107.45244828309534</v>
      </c>
      <c r="GD101" s="87">
        <f t="shared" si="62"/>
        <v>122.56582706179201</v>
      </c>
      <c r="GE101" s="87">
        <f t="shared" si="62"/>
        <v>157.04550248274376</v>
      </c>
      <c r="GF101" s="87"/>
      <c r="GG101" s="87"/>
      <c r="GH101" s="87">
        <f t="shared" si="62"/>
        <v>114.7567658350677</v>
      </c>
      <c r="GI101" s="87">
        <f t="shared" si="62"/>
        <v>110.10883296439508</v>
      </c>
      <c r="GJ101" s="87"/>
      <c r="GK101" s="87">
        <f t="shared" si="62"/>
        <v>105.78919199920217</v>
      </c>
      <c r="GL101" s="87">
        <f t="shared" si="62"/>
        <v>114.41942070035547</v>
      </c>
      <c r="GM101" s="87">
        <f t="shared" si="62"/>
        <v>103.21605982489328</v>
      </c>
      <c r="GN101" s="87"/>
      <c r="GO101" s="87">
        <f t="shared" si="62"/>
        <v>118.52625786255246</v>
      </c>
      <c r="GP101" s="87">
        <f t="shared" si="62"/>
        <v>118.43468451044237</v>
      </c>
      <c r="GQ101" s="87">
        <f t="shared" si="62"/>
        <v>111.46323034889484</v>
      </c>
      <c r="GR101" s="87">
        <f t="shared" si="62"/>
        <v>101.00232690615542</v>
      </c>
      <c r="GS101" s="87">
        <f t="shared" si="62"/>
        <v>93.583164056871354</v>
      </c>
      <c r="GT101" s="87">
        <f t="shared" si="62"/>
        <v>107.40634029669197</v>
      </c>
      <c r="GU101" s="87">
        <f t="shared" si="62"/>
        <v>116.74192325796</v>
      </c>
      <c r="GV101" s="87"/>
      <c r="GW101" s="87"/>
      <c r="GX101" s="87">
        <f t="shared" si="62"/>
        <v>139.29281798662598</v>
      </c>
      <c r="GY101" s="87"/>
      <c r="GZ101" s="87"/>
      <c r="HA101" s="87"/>
      <c r="HB101" s="87">
        <f t="shared" si="62"/>
        <v>106.69385407850467</v>
      </c>
      <c r="HC101" s="87">
        <f t="shared" si="62"/>
        <v>115.51027559595411</v>
      </c>
      <c r="HD101" s="87">
        <f t="shared" si="62"/>
        <v>107.86547780339117</v>
      </c>
      <c r="HE101" s="87">
        <f t="shared" si="62"/>
        <v>125.93851314143664</v>
      </c>
      <c r="HF101" s="87"/>
      <c r="HG101" s="87">
        <f t="shared" si="62"/>
        <v>112.33006928539572</v>
      </c>
      <c r="HH101" s="87">
        <f t="shared" si="62"/>
        <v>117.63365212301601</v>
      </c>
      <c r="HI101" s="87">
        <f t="shared" si="62"/>
        <v>89.679293147254043</v>
      </c>
      <c r="HL101" s="87">
        <f t="shared" si="57"/>
        <v>27.28</v>
      </c>
      <c r="HM101" s="87">
        <f t="shared" si="57"/>
        <v>0</v>
      </c>
      <c r="HN101" s="87">
        <f t="shared" si="57"/>
        <v>4157.7569999999996</v>
      </c>
      <c r="HO101" s="87">
        <f t="shared" si="57"/>
        <v>0</v>
      </c>
      <c r="HP101" s="87">
        <f t="shared" si="57"/>
        <v>388.71800000000002</v>
      </c>
      <c r="HQ101" s="87">
        <f t="shared" si="57"/>
        <v>40.662999999999997</v>
      </c>
    </row>
    <row r="102" spans="1:225" x14ac:dyDescent="0.25">
      <c r="A102" s="12">
        <v>1986</v>
      </c>
      <c r="B102" s="135">
        <f t="shared" si="58"/>
        <v>22.92717115230834</v>
      </c>
      <c r="C102" s="135"/>
      <c r="D102" s="135">
        <f t="shared" si="54"/>
        <v>43.225109391291184</v>
      </c>
      <c r="E102" s="135"/>
      <c r="F102" s="135">
        <f t="shared" si="54"/>
        <v>53.587420814342707</v>
      </c>
      <c r="G102" s="135"/>
      <c r="H102" s="135"/>
      <c r="I102" s="135">
        <f t="shared" si="54"/>
        <v>38.091766796371203</v>
      </c>
      <c r="J102" s="135"/>
      <c r="K102" s="135">
        <f t="shared" si="54"/>
        <v>27.366504396521421</v>
      </c>
      <c r="L102" s="135"/>
      <c r="M102" s="135"/>
      <c r="N102" s="135">
        <f t="shared" si="54"/>
        <v>34.962269508463017</v>
      </c>
      <c r="O102" s="135"/>
      <c r="P102" s="135">
        <f t="shared" si="54"/>
        <v>36.498522812477972</v>
      </c>
      <c r="Q102" s="135">
        <f t="shared" si="54"/>
        <v>40.882279981180709</v>
      </c>
      <c r="R102" s="135"/>
      <c r="S102" s="135"/>
      <c r="T102" s="135">
        <f t="shared" si="54"/>
        <v>44.810538802109065</v>
      </c>
      <c r="U102" s="135"/>
      <c r="V102" s="135">
        <f t="shared" si="54"/>
        <v>32.010965975215782</v>
      </c>
      <c r="W102" s="135"/>
      <c r="X102" s="135"/>
      <c r="Y102" s="135"/>
      <c r="Z102" s="135">
        <f t="shared" si="54"/>
        <v>32.099999999999994</v>
      </c>
      <c r="AA102" s="135"/>
      <c r="AB102" s="135">
        <f t="shared" si="54"/>
        <v>30.472151305417864</v>
      </c>
      <c r="AC102" s="135">
        <f t="shared" si="54"/>
        <v>16.483645863792034</v>
      </c>
      <c r="AD102" s="135"/>
      <c r="AE102" s="135">
        <f t="shared" si="54"/>
        <v>36.225381331917283</v>
      </c>
      <c r="AF102" s="135"/>
      <c r="AG102" s="135"/>
      <c r="AH102" s="135" t="e">
        <f t="shared" ca="1" si="54"/>
        <v>#NAME?</v>
      </c>
      <c r="AI102" s="135">
        <f t="shared" si="54"/>
        <v>58.718292956612444</v>
      </c>
      <c r="AJ102" s="135"/>
      <c r="AK102" s="135">
        <f t="shared" si="54"/>
        <v>41.79677999743447</v>
      </c>
      <c r="AL102" s="135">
        <f t="shared" si="54"/>
        <v>49.187528096765703</v>
      </c>
      <c r="AM102" s="135"/>
      <c r="AN102" s="135"/>
      <c r="AO102" s="135"/>
      <c r="AQ102" s="149">
        <f t="shared" si="61"/>
        <v>8</v>
      </c>
      <c r="AR102" s="15">
        <f t="shared" si="59"/>
        <v>96.29813961038063</v>
      </c>
      <c r="AS102" s="15">
        <f t="shared" si="55"/>
        <v>119.14322830820549</v>
      </c>
      <c r="AT102" s="15">
        <f t="shared" si="55"/>
        <v>109.87802297580446</v>
      </c>
      <c r="AU102" s="15" t="e">
        <f t="shared" si="55"/>
        <v>#N/A</v>
      </c>
      <c r="AV102" s="15">
        <f t="shared" si="55"/>
        <v>106.72287308801023</v>
      </c>
      <c r="AW102" s="15">
        <f t="shared" si="55"/>
        <v>88.387291122422056</v>
      </c>
      <c r="AX102" s="15" t="e">
        <f t="shared" si="55"/>
        <v>#N/A</v>
      </c>
      <c r="AY102" s="15">
        <f t="shared" si="55"/>
        <v>113.52320060581489</v>
      </c>
      <c r="AZ102" s="15">
        <f t="shared" si="55"/>
        <v>116.48881282755492</v>
      </c>
      <c r="BA102" s="15">
        <f t="shared" si="55"/>
        <v>101.70794592551431</v>
      </c>
      <c r="BB102" s="15">
        <f t="shared" si="55"/>
        <v>118.26201171129257</v>
      </c>
      <c r="BC102" s="15">
        <f t="shared" si="55"/>
        <v>107.03503152567895</v>
      </c>
      <c r="BD102" s="15">
        <f t="shared" si="55"/>
        <v>120.09424093772402</v>
      </c>
      <c r="BE102" s="15">
        <f t="shared" si="55"/>
        <v>114.62093135224767</v>
      </c>
      <c r="BF102" s="15">
        <f t="shared" si="55"/>
        <v>110.79317522374899</v>
      </c>
      <c r="BG102" s="15">
        <f t="shared" si="55"/>
        <v>108.55125963540017</v>
      </c>
      <c r="BH102" s="15">
        <f t="shared" si="55"/>
        <v>101.20138814832879</v>
      </c>
      <c r="BI102" s="15">
        <f t="shared" si="55"/>
        <v>109.69096143397063</v>
      </c>
      <c r="BJ102" s="15">
        <f t="shared" si="55"/>
        <v>110.36440963156721</v>
      </c>
      <c r="BK102" s="15">
        <f t="shared" si="55"/>
        <v>126.64359212813781</v>
      </c>
      <c r="BL102" s="15">
        <f t="shared" si="55"/>
        <v>174.83404654896415</v>
      </c>
      <c r="BM102" s="15">
        <f t="shared" si="55"/>
        <v>0</v>
      </c>
      <c r="BN102" s="15">
        <f t="shared" si="55"/>
        <v>0</v>
      </c>
      <c r="BO102" s="15">
        <f t="shared" si="55"/>
        <v>0</v>
      </c>
      <c r="BP102" s="15">
        <f t="shared" si="55"/>
        <v>106.71858199742135</v>
      </c>
      <c r="BQ102" s="15">
        <f t="shared" si="55"/>
        <v>116.49041221503191</v>
      </c>
      <c r="BR102" s="15">
        <f t="shared" si="55"/>
        <v>123.31708920535681</v>
      </c>
      <c r="BS102" s="15">
        <f t="shared" si="55"/>
        <v>113.22966860141459</v>
      </c>
      <c r="BT102" s="15">
        <f t="shared" si="55"/>
        <v>4299.8190000000004</v>
      </c>
      <c r="BU102" s="15">
        <f t="shared" si="55"/>
        <v>110.97223079454213</v>
      </c>
      <c r="BV102" s="15">
        <f t="shared" si="55"/>
        <v>0</v>
      </c>
      <c r="BW102" s="15">
        <f t="shared" si="55"/>
        <v>0</v>
      </c>
      <c r="BX102" s="15">
        <f t="shared" si="55"/>
        <v>110.35558715047894</v>
      </c>
      <c r="BY102" s="15">
        <f t="shared" si="55"/>
        <v>118.9420858839099</v>
      </c>
      <c r="BZ102" s="15">
        <f t="shared" si="55"/>
        <v>134.67990533858375</v>
      </c>
      <c r="CA102" s="15">
        <f t="shared" si="55"/>
        <v>115.87408297134995</v>
      </c>
      <c r="CB102" s="15">
        <f t="shared" si="55"/>
        <v>121.70612915951483</v>
      </c>
      <c r="CC102" s="15">
        <f t="shared" si="55"/>
        <v>97.622188141306339</v>
      </c>
      <c r="CD102" s="15" t="e">
        <f t="shared" ref="CD102:CE102" si="63">+HLOOKUP(CD$5,$EW$95:$HQ$136,$AQ102,0)</f>
        <v>#N/A</v>
      </c>
      <c r="CE102" s="15">
        <f t="shared" si="63"/>
        <v>41.353000000000002</v>
      </c>
      <c r="EW102" s="87">
        <f t="shared" si="60"/>
        <v>116.66533652506652</v>
      </c>
      <c r="EX102" s="87">
        <f t="shared" si="60"/>
        <v>96.29813961038063</v>
      </c>
      <c r="EY102" s="87">
        <f t="shared" si="60"/>
        <v>119.14322830820549</v>
      </c>
      <c r="EZ102" s="87">
        <f t="shared" si="60"/>
        <v>109.87802297580446</v>
      </c>
      <c r="FA102" s="87"/>
      <c r="FB102" s="87">
        <f t="shared" si="60"/>
        <v>106.72287308801023</v>
      </c>
      <c r="FC102" s="87">
        <f t="shared" si="60"/>
        <v>88.387291122422056</v>
      </c>
      <c r="FD102" s="87"/>
      <c r="FE102" s="87">
        <f t="shared" si="60"/>
        <v>113.52320060581489</v>
      </c>
      <c r="FF102" s="87">
        <f t="shared" si="60"/>
        <v>126.71882829773577</v>
      </c>
      <c r="FG102" s="87">
        <f t="shared" si="60"/>
        <v>116.48881282755492</v>
      </c>
      <c r="FH102" s="87">
        <f t="shared" si="60"/>
        <v>101.70794592551431</v>
      </c>
      <c r="FI102" s="87">
        <f t="shared" si="60"/>
        <v>118.26201171129257</v>
      </c>
      <c r="FJ102" s="87">
        <f t="shared" si="60"/>
        <v>107.03503152567895</v>
      </c>
      <c r="FK102" s="87"/>
      <c r="FL102" s="87"/>
      <c r="FM102" s="87">
        <f t="shared" ref="FM102:HI108" si="64">+FM13-FM58</f>
        <v>120.09424093772402</v>
      </c>
      <c r="FN102" s="87">
        <f t="shared" si="64"/>
        <v>114.62093135224767</v>
      </c>
      <c r="FO102" s="87">
        <f t="shared" si="64"/>
        <v>91.618581250239203</v>
      </c>
      <c r="FP102" s="87"/>
      <c r="FQ102" s="87">
        <f t="shared" si="64"/>
        <v>118.20866320745139</v>
      </c>
      <c r="FR102" s="87">
        <f t="shared" si="64"/>
        <v>110.79317522374899</v>
      </c>
      <c r="FS102" s="87">
        <f t="shared" si="64"/>
        <v>108.55125963540017</v>
      </c>
      <c r="FT102" s="87">
        <f t="shared" si="64"/>
        <v>101.20138814832879</v>
      </c>
      <c r="FU102" s="87">
        <f t="shared" si="64"/>
        <v>94.631506527799772</v>
      </c>
      <c r="FV102" s="87">
        <f t="shared" si="64"/>
        <v>109.69096143397063</v>
      </c>
      <c r="FW102" s="87">
        <f t="shared" si="64"/>
        <v>110.78460988403221</v>
      </c>
      <c r="FX102" s="87">
        <f t="shared" si="64"/>
        <v>119.12518422743064</v>
      </c>
      <c r="FY102" s="87">
        <f t="shared" si="64"/>
        <v>134.74574298265415</v>
      </c>
      <c r="FZ102" s="87">
        <f t="shared" si="64"/>
        <v>137.34455565477154</v>
      </c>
      <c r="GA102" s="87">
        <f t="shared" si="64"/>
        <v>109.13153088681469</v>
      </c>
      <c r="GB102" s="87">
        <f t="shared" si="64"/>
        <v>120.45676441634049</v>
      </c>
      <c r="GC102" s="87">
        <f t="shared" si="64"/>
        <v>110.36440963156721</v>
      </c>
      <c r="GD102" s="87">
        <f t="shared" si="64"/>
        <v>126.64359212813781</v>
      </c>
      <c r="GE102" s="87">
        <f t="shared" si="64"/>
        <v>174.83404654896415</v>
      </c>
      <c r="GF102" s="87"/>
      <c r="GG102" s="87"/>
      <c r="GH102" s="87">
        <f t="shared" si="64"/>
        <v>126.21293376838251</v>
      </c>
      <c r="GI102" s="87">
        <f t="shared" si="64"/>
        <v>106.71858199742135</v>
      </c>
      <c r="GJ102" s="87"/>
      <c r="GK102" s="87">
        <f t="shared" si="64"/>
        <v>109.09616214109724</v>
      </c>
      <c r="GL102" s="87">
        <f t="shared" si="64"/>
        <v>116.49041221503191</v>
      </c>
      <c r="GM102" s="87">
        <f t="shared" si="64"/>
        <v>102.16841681767062</v>
      </c>
      <c r="GN102" s="87"/>
      <c r="GO102" s="87">
        <f t="shared" si="64"/>
        <v>123.31708920535681</v>
      </c>
      <c r="GP102" s="87">
        <f t="shared" si="64"/>
        <v>122.66043405377495</v>
      </c>
      <c r="GQ102" s="87">
        <f t="shared" si="64"/>
        <v>111.75637864471243</v>
      </c>
      <c r="GR102" s="87">
        <f t="shared" si="64"/>
        <v>113.22966860141459</v>
      </c>
      <c r="GS102" s="87">
        <f t="shared" si="64"/>
        <v>96.852959809018429</v>
      </c>
      <c r="GT102" s="87">
        <f t="shared" si="64"/>
        <v>110.97223079454213</v>
      </c>
      <c r="GU102" s="87">
        <f t="shared" si="64"/>
        <v>119.54372941615104</v>
      </c>
      <c r="GV102" s="87"/>
      <c r="GW102" s="87"/>
      <c r="GX102" s="87">
        <f t="shared" si="64"/>
        <v>141.16352053218637</v>
      </c>
      <c r="GY102" s="87"/>
      <c r="GZ102" s="87"/>
      <c r="HA102" s="87"/>
      <c r="HB102" s="87">
        <f t="shared" si="64"/>
        <v>110.35558715047894</v>
      </c>
      <c r="HC102" s="87">
        <f t="shared" si="64"/>
        <v>118.9420858839099</v>
      </c>
      <c r="HD102" s="87">
        <f t="shared" si="64"/>
        <v>109.80058447518402</v>
      </c>
      <c r="HE102" s="87">
        <f t="shared" si="64"/>
        <v>134.67990533858375</v>
      </c>
      <c r="HF102" s="87"/>
      <c r="HG102" s="87">
        <f t="shared" si="64"/>
        <v>115.87408297134995</v>
      </c>
      <c r="HH102" s="87">
        <f t="shared" si="64"/>
        <v>121.70612915951483</v>
      </c>
      <c r="HI102" s="87">
        <f t="shared" si="64"/>
        <v>97.622188141306339</v>
      </c>
      <c r="HL102" s="87">
        <f t="shared" si="57"/>
        <v>28.123999999999999</v>
      </c>
      <c r="HM102" s="87">
        <f t="shared" si="57"/>
        <v>0</v>
      </c>
      <c r="HN102" s="87">
        <f t="shared" si="57"/>
        <v>4299.8190000000004</v>
      </c>
      <c r="HO102" s="87">
        <f t="shared" si="57"/>
        <v>0</v>
      </c>
      <c r="HP102" s="87">
        <f t="shared" si="57"/>
        <v>415.7</v>
      </c>
      <c r="HQ102" s="87">
        <f t="shared" si="57"/>
        <v>41.353000000000002</v>
      </c>
    </row>
    <row r="103" spans="1:225" x14ac:dyDescent="0.25">
      <c r="A103" s="12">
        <v>1987</v>
      </c>
      <c r="B103" s="135">
        <f t="shared" si="58"/>
        <v>22.92717115230834</v>
      </c>
      <c r="C103" s="135"/>
      <c r="D103" s="135">
        <f t="shared" si="54"/>
        <v>43.225109391291184</v>
      </c>
      <c r="E103" s="135"/>
      <c r="F103" s="135">
        <f t="shared" si="54"/>
        <v>53.121314083410361</v>
      </c>
      <c r="G103" s="135"/>
      <c r="H103" s="135"/>
      <c r="I103" s="135">
        <f t="shared" si="54"/>
        <v>36.855060077822721</v>
      </c>
      <c r="J103" s="135"/>
      <c r="K103" s="135">
        <f t="shared" si="54"/>
        <v>26.227455335440752</v>
      </c>
      <c r="L103" s="135"/>
      <c r="M103" s="135"/>
      <c r="N103" s="135">
        <f t="shared" si="54"/>
        <v>22.771284031400803</v>
      </c>
      <c r="O103" s="135"/>
      <c r="P103" s="135">
        <f t="shared" si="54"/>
        <v>35.367940834482319</v>
      </c>
      <c r="Q103" s="135">
        <f t="shared" si="54"/>
        <v>40.882279981180709</v>
      </c>
      <c r="R103" s="135" t="e">
        <f t="shared" ca="1" si="54"/>
        <v>#NAME?</v>
      </c>
      <c r="S103" s="135"/>
      <c r="T103" s="135">
        <f t="shared" si="54"/>
        <v>44.810538802109065</v>
      </c>
      <c r="U103" s="135"/>
      <c r="V103" s="135">
        <f t="shared" si="54"/>
        <v>32.010965975215782</v>
      </c>
      <c r="W103" s="135"/>
      <c r="X103" s="135"/>
      <c r="Y103" s="135"/>
      <c r="Z103" s="135">
        <f t="shared" si="54"/>
        <v>30.7</v>
      </c>
      <c r="AA103" s="135" t="e">
        <f t="shared" ca="1" si="54"/>
        <v>#NAME?</v>
      </c>
      <c r="AB103" s="135">
        <f t="shared" si="54"/>
        <v>27.713447726107557</v>
      </c>
      <c r="AC103" s="135">
        <f t="shared" si="54"/>
        <v>15.956073443246304</v>
      </c>
      <c r="AD103" s="135"/>
      <c r="AE103" s="135">
        <f t="shared" si="54"/>
        <v>32.089180058736439</v>
      </c>
      <c r="AF103" s="135"/>
      <c r="AG103" s="135"/>
      <c r="AH103" s="135">
        <f t="shared" si="54"/>
        <v>43.30379221404921</v>
      </c>
      <c r="AI103" s="135">
        <f t="shared" si="54"/>
        <v>57.063291535443852</v>
      </c>
      <c r="AJ103" s="135"/>
      <c r="AK103" s="135">
        <f t="shared" si="54"/>
        <v>41.074660378600107</v>
      </c>
      <c r="AL103" s="135">
        <f t="shared" si="54"/>
        <v>38.804676963712858</v>
      </c>
      <c r="AM103" s="135"/>
      <c r="AN103" s="135"/>
      <c r="AO103" s="135"/>
      <c r="AQ103" s="149">
        <f t="shared" si="61"/>
        <v>9</v>
      </c>
      <c r="AR103" s="15">
        <f t="shared" si="59"/>
        <v>98.733519561127153</v>
      </c>
      <c r="AS103" s="15">
        <f t="shared" si="59"/>
        <v>124.97290646932598</v>
      </c>
      <c r="AT103" s="15">
        <f t="shared" si="59"/>
        <v>111.72507254202773</v>
      </c>
      <c r="AU103" s="15" t="e">
        <f t="shared" si="59"/>
        <v>#N/A</v>
      </c>
      <c r="AV103" s="15">
        <f t="shared" si="59"/>
        <v>109.18496977015062</v>
      </c>
      <c r="AW103" s="15">
        <f t="shared" si="59"/>
        <v>90.56427010276731</v>
      </c>
      <c r="AX103" s="15" t="e">
        <f t="shared" si="59"/>
        <v>#N/A</v>
      </c>
      <c r="AY103" s="15">
        <f t="shared" si="59"/>
        <v>117.61117105963029</v>
      </c>
      <c r="AZ103" s="15">
        <f t="shared" si="59"/>
        <v>121.23340217402122</v>
      </c>
      <c r="BA103" s="15">
        <f t="shared" si="59"/>
        <v>108.4013458468724</v>
      </c>
      <c r="BB103" s="15">
        <f t="shared" si="59"/>
        <v>124.61149912007187</v>
      </c>
      <c r="BC103" s="15">
        <f t="shared" si="59"/>
        <v>112.13525077787754</v>
      </c>
      <c r="BD103" s="15">
        <f t="shared" si="59"/>
        <v>120.39928030970584</v>
      </c>
      <c r="BE103" s="15">
        <f t="shared" si="59"/>
        <v>107.77576933189144</v>
      </c>
      <c r="BF103" s="15">
        <f t="shared" si="59"/>
        <v>113.69928020986792</v>
      </c>
      <c r="BG103" s="15">
        <f t="shared" si="59"/>
        <v>110.14587763944421</v>
      </c>
      <c r="BH103" s="15">
        <f t="shared" ref="BH103:CE113" si="65">+HLOOKUP(BH$5,$EW$95:$HQ$136,$AQ103,0)</f>
        <v>98.917272817821015</v>
      </c>
      <c r="BI103" s="15">
        <f t="shared" si="65"/>
        <v>116.3064233180534</v>
      </c>
      <c r="BJ103" s="15">
        <f t="shared" si="65"/>
        <v>113.74928607496737</v>
      </c>
      <c r="BK103" s="15">
        <f t="shared" si="65"/>
        <v>132.63510047171999</v>
      </c>
      <c r="BL103" s="15">
        <f t="shared" si="65"/>
        <v>197.07993063185435</v>
      </c>
      <c r="BM103" s="15">
        <f t="shared" si="65"/>
        <v>0</v>
      </c>
      <c r="BN103" s="15">
        <f t="shared" si="65"/>
        <v>0</v>
      </c>
      <c r="BO103" s="15">
        <f t="shared" si="65"/>
        <v>0</v>
      </c>
      <c r="BP103" s="15">
        <f t="shared" si="65"/>
        <v>108.55627597941695</v>
      </c>
      <c r="BQ103" s="15">
        <f t="shared" si="65"/>
        <v>119.32811865659008</v>
      </c>
      <c r="BR103" s="15">
        <f t="shared" si="65"/>
        <v>125.47883777912672</v>
      </c>
      <c r="BS103" s="15">
        <f t="shared" si="65"/>
        <v>121.99138035779205</v>
      </c>
      <c r="BT103" s="15">
        <f t="shared" si="65"/>
        <v>4485.2110000000002</v>
      </c>
      <c r="BU103" s="15">
        <f t="shared" si="65"/>
        <v>119.44163144878158</v>
      </c>
      <c r="BV103" s="15">
        <f t="shared" si="65"/>
        <v>0</v>
      </c>
      <c r="BW103" s="15">
        <f t="shared" si="65"/>
        <v>0</v>
      </c>
      <c r="BX103" s="15">
        <f t="shared" si="65"/>
        <v>116.65578762089979</v>
      </c>
      <c r="BY103" s="15">
        <f t="shared" si="65"/>
        <v>122.86955355979661</v>
      </c>
      <c r="BZ103" s="15">
        <f t="shared" si="65"/>
        <v>148.18425944688354</v>
      </c>
      <c r="CA103" s="15">
        <f t="shared" si="65"/>
        <v>122.12664848848399</v>
      </c>
      <c r="CB103" s="15">
        <f t="shared" si="65"/>
        <v>125.91716122843404</v>
      </c>
      <c r="CC103" s="15">
        <f t="shared" si="65"/>
        <v>105.36655632655616</v>
      </c>
      <c r="CD103" s="15" t="e">
        <f t="shared" si="65"/>
        <v>#N/A</v>
      </c>
      <c r="CE103" s="15">
        <f t="shared" si="65"/>
        <v>41.97</v>
      </c>
      <c r="EW103" s="87">
        <f t="shared" si="60"/>
        <v>115.73201383286599</v>
      </c>
      <c r="EX103" s="87">
        <f t="shared" si="60"/>
        <v>98.733519561127153</v>
      </c>
      <c r="EY103" s="87">
        <f t="shared" si="60"/>
        <v>124.97290646932598</v>
      </c>
      <c r="EZ103" s="87">
        <f t="shared" si="60"/>
        <v>111.72507254202773</v>
      </c>
      <c r="FA103" s="87"/>
      <c r="FB103" s="87">
        <f t="shared" si="60"/>
        <v>109.18496977015062</v>
      </c>
      <c r="FC103" s="87">
        <f t="shared" si="60"/>
        <v>90.56427010276731</v>
      </c>
      <c r="FD103" s="87"/>
      <c r="FE103" s="87">
        <f t="shared" si="60"/>
        <v>117.61117105963029</v>
      </c>
      <c r="FF103" s="87">
        <f t="shared" si="60"/>
        <v>132.67461322772934</v>
      </c>
      <c r="FG103" s="87">
        <f t="shared" si="60"/>
        <v>121.23340217402122</v>
      </c>
      <c r="FH103" s="87">
        <f t="shared" si="60"/>
        <v>108.4013458468724</v>
      </c>
      <c r="FI103" s="87">
        <f t="shared" si="60"/>
        <v>124.61149912007187</v>
      </c>
      <c r="FJ103" s="87">
        <f t="shared" si="60"/>
        <v>112.13525077787754</v>
      </c>
      <c r="FK103" s="87"/>
      <c r="FL103" s="87"/>
      <c r="FM103" s="87">
        <f t="shared" si="64"/>
        <v>120.39928030970584</v>
      </c>
      <c r="FN103" s="87">
        <f t="shared" si="64"/>
        <v>107.77576933189144</v>
      </c>
      <c r="FO103" s="87">
        <f t="shared" si="64"/>
        <v>93.92095619705772</v>
      </c>
      <c r="FP103" s="87"/>
      <c r="FQ103" s="87">
        <f t="shared" si="64"/>
        <v>122.41570953100459</v>
      </c>
      <c r="FR103" s="87">
        <f t="shared" si="64"/>
        <v>113.69928020986792</v>
      </c>
      <c r="FS103" s="87">
        <f t="shared" si="64"/>
        <v>110.14587763944421</v>
      </c>
      <c r="FT103" s="87">
        <f t="shared" si="64"/>
        <v>98.917272817821015</v>
      </c>
      <c r="FU103" s="87">
        <f t="shared" si="64"/>
        <v>98.018368146429722</v>
      </c>
      <c r="FV103" s="87">
        <f t="shared" si="64"/>
        <v>116.3064233180534</v>
      </c>
      <c r="FW103" s="87">
        <f t="shared" si="64"/>
        <v>115.27249443043436</v>
      </c>
      <c r="FX103" s="87">
        <f t="shared" si="64"/>
        <v>129.30562247150687</v>
      </c>
      <c r="FY103" s="87">
        <f t="shared" si="64"/>
        <v>140.08841169191638</v>
      </c>
      <c r="FZ103" s="87">
        <f t="shared" si="64"/>
        <v>146.37083985240312</v>
      </c>
      <c r="GA103" s="87">
        <f t="shared" si="64"/>
        <v>113.10500992640361</v>
      </c>
      <c r="GB103" s="87">
        <f t="shared" si="64"/>
        <v>129.47897607112438</v>
      </c>
      <c r="GC103" s="87">
        <f t="shared" si="64"/>
        <v>113.74928607496737</v>
      </c>
      <c r="GD103" s="87">
        <f t="shared" si="64"/>
        <v>132.63510047171999</v>
      </c>
      <c r="GE103" s="87">
        <f t="shared" si="64"/>
        <v>197.07993063185435</v>
      </c>
      <c r="GF103" s="87"/>
      <c r="GG103" s="87"/>
      <c r="GH103" s="87">
        <f t="shared" si="64"/>
        <v>131.1996067815713</v>
      </c>
      <c r="GI103" s="87">
        <f t="shared" si="64"/>
        <v>108.55627597941695</v>
      </c>
      <c r="GJ103" s="87"/>
      <c r="GK103" s="87">
        <f t="shared" si="64"/>
        <v>111.11444114070753</v>
      </c>
      <c r="GL103" s="87">
        <f t="shared" si="64"/>
        <v>119.32811865659008</v>
      </c>
      <c r="GM103" s="87">
        <f t="shared" si="64"/>
        <v>101.44710779493786</v>
      </c>
      <c r="GN103" s="87"/>
      <c r="GO103" s="87">
        <f t="shared" si="64"/>
        <v>125.47883777912672</v>
      </c>
      <c r="GP103" s="87">
        <f t="shared" si="64"/>
        <v>120.44150680174215</v>
      </c>
      <c r="GQ103" s="87">
        <f t="shared" si="64"/>
        <v>116.30709838312512</v>
      </c>
      <c r="GR103" s="87">
        <f t="shared" si="64"/>
        <v>121.99138035779205</v>
      </c>
      <c r="GS103" s="87">
        <f t="shared" si="64"/>
        <v>99.082514943822034</v>
      </c>
      <c r="GT103" s="87">
        <f t="shared" si="64"/>
        <v>119.44163144878158</v>
      </c>
      <c r="GU103" s="87">
        <f t="shared" si="64"/>
        <v>120.50007925148024</v>
      </c>
      <c r="GV103" s="87"/>
      <c r="GW103" s="87"/>
      <c r="GX103" s="87">
        <f t="shared" si="64"/>
        <v>156.40635747925185</v>
      </c>
      <c r="GY103" s="87"/>
      <c r="GZ103" s="87"/>
      <c r="HA103" s="87"/>
      <c r="HB103" s="87">
        <f t="shared" si="64"/>
        <v>116.65578762089979</v>
      </c>
      <c r="HC103" s="87">
        <f t="shared" si="64"/>
        <v>122.86955355979661</v>
      </c>
      <c r="HD103" s="87">
        <f t="shared" si="64"/>
        <v>111.50798356377314</v>
      </c>
      <c r="HE103" s="87">
        <f t="shared" si="64"/>
        <v>148.18425944688354</v>
      </c>
      <c r="HF103" s="87"/>
      <c r="HG103" s="87">
        <f t="shared" si="64"/>
        <v>122.12664848848399</v>
      </c>
      <c r="HH103" s="87">
        <f t="shared" si="64"/>
        <v>125.91716122843404</v>
      </c>
      <c r="HI103" s="87">
        <f t="shared" si="64"/>
        <v>105.36655632655616</v>
      </c>
      <c r="HL103" s="87">
        <f t="shared" si="57"/>
        <v>26.443999999999999</v>
      </c>
      <c r="HM103" s="87">
        <f t="shared" si="57"/>
        <v>0</v>
      </c>
      <c r="HN103" s="87">
        <f t="shared" si="57"/>
        <v>4485.2110000000002</v>
      </c>
      <c r="HO103" s="87">
        <f t="shared" si="57"/>
        <v>0</v>
      </c>
      <c r="HP103" s="87">
        <f t="shared" si="57"/>
        <v>457.38200000000001</v>
      </c>
      <c r="HQ103" s="87">
        <f t="shared" si="57"/>
        <v>41.97</v>
      </c>
    </row>
    <row r="104" spans="1:225" x14ac:dyDescent="0.25">
      <c r="A104" s="12">
        <v>1988</v>
      </c>
      <c r="B104" s="135">
        <f t="shared" si="58"/>
        <v>22.92717115230834</v>
      </c>
      <c r="C104" s="135"/>
      <c r="D104" s="135">
        <f t="shared" si="54"/>
        <v>43.225109391291184</v>
      </c>
      <c r="E104" s="135"/>
      <c r="F104" s="135">
        <f t="shared" si="54"/>
        <v>53.121314083410361</v>
      </c>
      <c r="G104" s="135"/>
      <c r="H104" s="135"/>
      <c r="I104" s="135">
        <f t="shared" si="54"/>
        <v>32.473413437096966</v>
      </c>
      <c r="J104" s="135"/>
      <c r="K104" s="135">
        <f t="shared" si="54"/>
        <v>23.069752824969555</v>
      </c>
      <c r="L104" s="135"/>
      <c r="M104" s="135"/>
      <c r="N104" s="135">
        <f t="shared" si="54"/>
        <v>55.184912741516548</v>
      </c>
      <c r="O104" s="135"/>
      <c r="P104" s="135">
        <f t="shared" si="54"/>
        <v>34.933594188272387</v>
      </c>
      <c r="Q104" s="135">
        <f t="shared" si="54"/>
        <v>40.882279981180709</v>
      </c>
      <c r="R104" s="135">
        <f t="shared" si="54"/>
        <v>32.253930467346869</v>
      </c>
      <c r="S104" s="135"/>
      <c r="T104" s="135">
        <f t="shared" si="54"/>
        <v>44.810538802109065</v>
      </c>
      <c r="U104" s="135"/>
      <c r="V104" s="135">
        <f t="shared" si="54"/>
        <v>32.010965975215782</v>
      </c>
      <c r="W104" s="135"/>
      <c r="X104" s="135"/>
      <c r="Y104" s="135"/>
      <c r="Z104" s="135">
        <f t="shared" si="54"/>
        <v>29.2</v>
      </c>
      <c r="AA104" s="135">
        <f t="shared" si="54"/>
        <v>34.164670999252117</v>
      </c>
      <c r="AB104" s="135">
        <f t="shared" si="54"/>
        <v>22.655824497372002</v>
      </c>
      <c r="AC104" s="135">
        <f t="shared" si="54"/>
        <v>19.215131978978263</v>
      </c>
      <c r="AD104" s="135" t="e">
        <f t="shared" ca="1" si="54"/>
        <v>#NAME?</v>
      </c>
      <c r="AE104" s="135">
        <f t="shared" si="54"/>
        <v>32.558669793153648</v>
      </c>
      <c r="AF104" s="135"/>
      <c r="AG104" s="135"/>
      <c r="AH104" s="135">
        <f t="shared" si="54"/>
        <v>38.003499311464601</v>
      </c>
      <c r="AI104" s="135">
        <f t="shared" si="54"/>
        <v>56.036049274028848</v>
      </c>
      <c r="AJ104" s="135"/>
      <c r="AK104" s="135">
        <f t="shared" si="54"/>
        <v>30.769690643816705</v>
      </c>
      <c r="AL104" s="135">
        <f t="shared" si="54"/>
        <v>29.218707854851438</v>
      </c>
      <c r="AM104" s="135"/>
      <c r="AN104" s="135"/>
      <c r="AO104" s="135"/>
      <c r="AQ104" s="149">
        <f t="shared" si="61"/>
        <v>10</v>
      </c>
      <c r="AR104" s="15">
        <f t="shared" si="59"/>
        <v>96.801304583315897</v>
      </c>
      <c r="AS104" s="15">
        <f t="shared" si="59"/>
        <v>130.28800418146642</v>
      </c>
      <c r="AT104" s="15">
        <f t="shared" si="59"/>
        <v>112.7987504891566</v>
      </c>
      <c r="AU104" s="15" t="e">
        <f t="shared" si="59"/>
        <v>#N/A</v>
      </c>
      <c r="AV104" s="15">
        <f t="shared" si="59"/>
        <v>114.34177589239484</v>
      </c>
      <c r="AW104" s="15">
        <f t="shared" si="59"/>
        <v>93.199690362757835</v>
      </c>
      <c r="AX104" s="15" t="e">
        <f t="shared" si="59"/>
        <v>#N/A</v>
      </c>
      <c r="AY104" s="15">
        <f t="shared" si="59"/>
        <v>117.92166455122772</v>
      </c>
      <c r="AZ104" s="15">
        <f t="shared" si="59"/>
        <v>126.57979520989556</v>
      </c>
      <c r="BA104" s="15">
        <f t="shared" si="59"/>
        <v>116.30163593219247</v>
      </c>
      <c r="BB104" s="15">
        <f t="shared" si="59"/>
        <v>129.67571044431159</v>
      </c>
      <c r="BC104" s="15">
        <f t="shared" si="59"/>
        <v>115.9837325845743</v>
      </c>
      <c r="BD104" s="15">
        <f t="shared" si="59"/>
        <v>120.38964836728107</v>
      </c>
      <c r="BE104" s="15">
        <f t="shared" si="59"/>
        <v>119.07713650403358</v>
      </c>
      <c r="BF104" s="15">
        <f t="shared" si="59"/>
        <v>118.8862413730421</v>
      </c>
      <c r="BG104" s="15">
        <f t="shared" si="59"/>
        <v>114.26092762805385</v>
      </c>
      <c r="BH104" s="15">
        <f t="shared" si="65"/>
        <v>103.15884547624918</v>
      </c>
      <c r="BI104" s="15">
        <f t="shared" si="65"/>
        <v>121.66814943301567</v>
      </c>
      <c r="BJ104" s="15">
        <f t="shared" si="65"/>
        <v>118.3322448109278</v>
      </c>
      <c r="BK104" s="15">
        <f t="shared" si="65"/>
        <v>141.63439203872619</v>
      </c>
      <c r="BL104" s="15">
        <f t="shared" si="65"/>
        <v>220.70587271600104</v>
      </c>
      <c r="BM104" s="15">
        <f t="shared" si="65"/>
        <v>0</v>
      </c>
      <c r="BN104" s="15">
        <f t="shared" si="65"/>
        <v>0</v>
      </c>
      <c r="BO104" s="15">
        <f t="shared" si="65"/>
        <v>0</v>
      </c>
      <c r="BP104" s="15">
        <f t="shared" si="65"/>
        <v>109.94905300023287</v>
      </c>
      <c r="BQ104" s="15">
        <f t="shared" si="65"/>
        <v>119.99038971513414</v>
      </c>
      <c r="BR104" s="15">
        <f t="shared" si="65"/>
        <v>125.15886674278994</v>
      </c>
      <c r="BS104" s="15">
        <f t="shared" si="65"/>
        <v>110.49735250048089</v>
      </c>
      <c r="BT104" s="15">
        <f t="shared" si="65"/>
        <v>4788.0770000000002</v>
      </c>
      <c r="BU104" s="15">
        <f t="shared" si="65"/>
        <v>125.8198145681465</v>
      </c>
      <c r="BV104" s="15">
        <f t="shared" si="65"/>
        <v>0</v>
      </c>
      <c r="BW104" s="15">
        <f t="shared" si="65"/>
        <v>0</v>
      </c>
      <c r="BX104" s="15">
        <f t="shared" si="65"/>
        <v>122.82104599666435</v>
      </c>
      <c r="BY104" s="15">
        <f t="shared" si="65"/>
        <v>125.9019741416524</v>
      </c>
      <c r="BZ104" s="15">
        <f t="shared" si="65"/>
        <v>151.32724758975195</v>
      </c>
      <c r="CA104" s="15">
        <f t="shared" si="65"/>
        <v>128.96818333680886</v>
      </c>
      <c r="CB104" s="15">
        <f t="shared" si="65"/>
        <v>131.17672105294574</v>
      </c>
      <c r="CC104" s="15">
        <f t="shared" si="65"/>
        <v>106.91228370786673</v>
      </c>
      <c r="CD104" s="15" t="e">
        <f t="shared" si="65"/>
        <v>#N/A</v>
      </c>
      <c r="CE104" s="15">
        <f t="shared" si="65"/>
        <v>45.860999999999997</v>
      </c>
      <c r="EW104" s="87">
        <f t="shared" si="60"/>
        <v>114.11176563920586</v>
      </c>
      <c r="EX104" s="87">
        <f t="shared" si="60"/>
        <v>96.801304583315897</v>
      </c>
      <c r="EY104" s="87">
        <f t="shared" si="60"/>
        <v>130.28800418146642</v>
      </c>
      <c r="EZ104" s="87">
        <f t="shared" si="60"/>
        <v>112.7987504891566</v>
      </c>
      <c r="FA104" s="87"/>
      <c r="FB104" s="87">
        <f t="shared" si="60"/>
        <v>114.34177589239484</v>
      </c>
      <c r="FC104" s="87">
        <f t="shared" si="60"/>
        <v>93.199690362757835</v>
      </c>
      <c r="FD104" s="87"/>
      <c r="FE104" s="87">
        <f t="shared" si="60"/>
        <v>117.92166455122772</v>
      </c>
      <c r="FF104" s="87">
        <f t="shared" si="60"/>
        <v>135.85880394519484</v>
      </c>
      <c r="FG104" s="87">
        <f t="shared" si="60"/>
        <v>126.57979520989556</v>
      </c>
      <c r="FH104" s="87">
        <f t="shared" si="60"/>
        <v>116.30163593219247</v>
      </c>
      <c r="FI104" s="87">
        <f t="shared" si="60"/>
        <v>129.67571044431159</v>
      </c>
      <c r="FJ104" s="87">
        <f t="shared" si="60"/>
        <v>115.9837325845743</v>
      </c>
      <c r="FK104" s="87"/>
      <c r="FL104" s="87"/>
      <c r="FM104" s="87">
        <f t="shared" si="64"/>
        <v>120.38964836728107</v>
      </c>
      <c r="FN104" s="87">
        <f t="shared" si="64"/>
        <v>119.07713650403358</v>
      </c>
      <c r="FO104" s="87">
        <f t="shared" si="64"/>
        <v>95.684791754438464</v>
      </c>
      <c r="FP104" s="87"/>
      <c r="FQ104" s="87">
        <f t="shared" si="64"/>
        <v>128.79479215466526</v>
      </c>
      <c r="FR104" s="87">
        <f t="shared" si="64"/>
        <v>118.8862413730421</v>
      </c>
      <c r="FS104" s="87">
        <f t="shared" si="64"/>
        <v>114.26092762805385</v>
      </c>
      <c r="FT104" s="87">
        <f t="shared" si="64"/>
        <v>103.15884547624918</v>
      </c>
      <c r="FU104" s="87">
        <f t="shared" si="64"/>
        <v>101.83324303468878</v>
      </c>
      <c r="FV104" s="87">
        <f t="shared" si="64"/>
        <v>121.66814943301567</v>
      </c>
      <c r="FW104" s="87">
        <f t="shared" si="64"/>
        <v>115.19756730905458</v>
      </c>
      <c r="FX104" s="87">
        <f t="shared" si="64"/>
        <v>129.18924741128251</v>
      </c>
      <c r="FY104" s="87">
        <f t="shared" si="64"/>
        <v>153.57612396961409</v>
      </c>
      <c r="FZ104" s="87">
        <f t="shared" si="64"/>
        <v>156.58606076570234</v>
      </c>
      <c r="GA104" s="87">
        <f t="shared" si="64"/>
        <v>116.49589812399718</v>
      </c>
      <c r="GB104" s="87">
        <f t="shared" si="64"/>
        <v>134.09360677829923</v>
      </c>
      <c r="GC104" s="87">
        <f t="shared" si="64"/>
        <v>118.3322448109278</v>
      </c>
      <c r="GD104" s="87">
        <f t="shared" si="64"/>
        <v>141.63439203872619</v>
      </c>
      <c r="GE104" s="87">
        <f t="shared" si="64"/>
        <v>220.70587271600104</v>
      </c>
      <c r="GF104" s="87"/>
      <c r="GG104" s="87"/>
      <c r="GH104" s="87">
        <f t="shared" si="64"/>
        <v>142.30434149956352</v>
      </c>
      <c r="GI104" s="87">
        <f t="shared" si="64"/>
        <v>109.94905300023287</v>
      </c>
      <c r="GJ104" s="87"/>
      <c r="GK104" s="87">
        <f t="shared" si="64"/>
        <v>116.20903826700896</v>
      </c>
      <c r="GL104" s="87">
        <f t="shared" si="64"/>
        <v>119.99038971513414</v>
      </c>
      <c r="GM104" s="87">
        <f t="shared" si="64"/>
        <v>88.867666428365567</v>
      </c>
      <c r="GN104" s="87"/>
      <c r="GO104" s="87">
        <f t="shared" si="64"/>
        <v>125.15886674278994</v>
      </c>
      <c r="GP104" s="87">
        <f t="shared" si="64"/>
        <v>104.32643319166905</v>
      </c>
      <c r="GQ104" s="87">
        <f t="shared" si="64"/>
        <v>123.14711883903671</v>
      </c>
      <c r="GR104" s="87">
        <f t="shared" si="64"/>
        <v>110.49735250048089</v>
      </c>
      <c r="GS104" s="87">
        <f t="shared" si="64"/>
        <v>102.3373755597266</v>
      </c>
      <c r="GT104" s="87">
        <f t="shared" si="64"/>
        <v>125.8198145681465</v>
      </c>
      <c r="GU104" s="87">
        <f t="shared" si="64"/>
        <v>119.89757885522285</v>
      </c>
      <c r="GV104" s="87"/>
      <c r="GW104" s="87"/>
      <c r="GX104" s="87">
        <f t="shared" si="64"/>
        <v>174.02396958571478</v>
      </c>
      <c r="GY104" s="87"/>
      <c r="GZ104" s="87"/>
      <c r="HA104" s="87"/>
      <c r="HB104" s="87">
        <f t="shared" si="64"/>
        <v>122.82104599666435</v>
      </c>
      <c r="HC104" s="87">
        <f t="shared" si="64"/>
        <v>125.9019741416524</v>
      </c>
      <c r="HD104" s="87">
        <f t="shared" si="64"/>
        <v>115.03944140323784</v>
      </c>
      <c r="HE104" s="87">
        <f t="shared" si="64"/>
        <v>151.32724758975195</v>
      </c>
      <c r="HF104" s="87"/>
      <c r="HG104" s="87">
        <f t="shared" si="64"/>
        <v>128.96818333680886</v>
      </c>
      <c r="HH104" s="87">
        <f t="shared" si="64"/>
        <v>131.17672105294574</v>
      </c>
      <c r="HI104" s="87">
        <f t="shared" si="64"/>
        <v>106.91228370786673</v>
      </c>
      <c r="HL104" s="87">
        <f t="shared" si="57"/>
        <v>29.216999999999999</v>
      </c>
      <c r="HM104" s="87">
        <f t="shared" si="57"/>
        <v>0</v>
      </c>
      <c r="HN104" s="87">
        <f t="shared" si="57"/>
        <v>4788.0770000000002</v>
      </c>
      <c r="HO104" s="87">
        <f t="shared" si="57"/>
        <v>0</v>
      </c>
      <c r="HP104" s="87">
        <f t="shared" si="57"/>
        <v>467.084</v>
      </c>
      <c r="HQ104" s="87">
        <f t="shared" si="57"/>
        <v>45.860999999999997</v>
      </c>
    </row>
    <row r="105" spans="1:225" x14ac:dyDescent="0.25">
      <c r="A105" s="12">
        <v>1989</v>
      </c>
      <c r="B105" s="135">
        <f t="shared" si="58"/>
        <v>17.591815290158124</v>
      </c>
      <c r="C105" s="135"/>
      <c r="D105" s="135">
        <f t="shared" si="54"/>
        <v>35.435175478936785</v>
      </c>
      <c r="E105" s="135"/>
      <c r="F105" s="135">
        <f t="shared" si="54"/>
        <v>43.49754693682916</v>
      </c>
      <c r="G105" s="135"/>
      <c r="H105" s="135"/>
      <c r="I105" s="135">
        <f t="shared" si="54"/>
        <v>29.381646640725755</v>
      </c>
      <c r="J105" s="135"/>
      <c r="K105" s="135">
        <f t="shared" si="54"/>
        <v>23.069752824969555</v>
      </c>
      <c r="L105" s="135" t="e">
        <f t="shared" ca="1" si="54"/>
        <v>#NAME?</v>
      </c>
      <c r="M105" s="135"/>
      <c r="N105" s="135">
        <f t="shared" si="54"/>
        <v>55.184912741516548</v>
      </c>
      <c r="O105" s="135"/>
      <c r="P105" s="135">
        <f t="shared" si="54"/>
        <v>34.499247542062456</v>
      </c>
      <c r="Q105" s="135">
        <f t="shared" si="54"/>
        <v>40.882279981180709</v>
      </c>
      <c r="R105" s="135">
        <f t="shared" si="54"/>
        <v>31.663077683765362</v>
      </c>
      <c r="S105" s="135"/>
      <c r="T105" s="135">
        <f t="shared" si="54"/>
        <v>38.661874382043251</v>
      </c>
      <c r="U105" s="135" t="e">
        <f t="shared" ca="1" si="54"/>
        <v>#NAME?</v>
      </c>
      <c r="V105" s="135">
        <f t="shared" si="54"/>
        <v>30.109045665784311</v>
      </c>
      <c r="W105" s="135"/>
      <c r="X105" s="135"/>
      <c r="Y105" s="135"/>
      <c r="Z105" s="135">
        <f t="shared" si="54"/>
        <v>26.599999999999998</v>
      </c>
      <c r="AA105" s="135">
        <f t="shared" si="54"/>
        <v>31.384672448361378</v>
      </c>
      <c r="AB105" s="135">
        <f t="shared" si="54"/>
        <v>20.8166887778318</v>
      </c>
      <c r="AC105" s="135">
        <f t="shared" si="54"/>
        <v>22.196823830818143</v>
      </c>
      <c r="AD105" s="135">
        <f t="shared" si="54"/>
        <v>26.369503370325177</v>
      </c>
      <c r="AE105" s="135">
        <f t="shared" si="54"/>
        <v>28.656248796502219</v>
      </c>
      <c r="AF105" s="135"/>
      <c r="AG105" s="135"/>
      <c r="AH105" s="135">
        <f t="shared" si="54"/>
        <v>38.003499311464601</v>
      </c>
      <c r="AI105" s="135">
        <f t="shared" si="54"/>
        <v>54.438116867383307</v>
      </c>
      <c r="AJ105" s="135"/>
      <c r="AK105" s="135">
        <f t="shared" si="54"/>
        <v>30.769690643816705</v>
      </c>
      <c r="AL105" s="135">
        <f t="shared" si="54"/>
        <v>29.218707854851438</v>
      </c>
      <c r="AM105" s="135"/>
      <c r="AN105" s="135"/>
      <c r="AO105" s="135"/>
      <c r="AQ105" s="149">
        <f t="shared" si="61"/>
        <v>11</v>
      </c>
      <c r="AR105" s="15">
        <f t="shared" si="59"/>
        <v>90.018437171162958</v>
      </c>
      <c r="AS105" s="15">
        <f t="shared" si="59"/>
        <v>136.32555029523559</v>
      </c>
      <c r="AT105" s="15">
        <f t="shared" si="59"/>
        <v>117.18323792067011</v>
      </c>
      <c r="AU105" s="15" t="e">
        <f t="shared" si="59"/>
        <v>#N/A</v>
      </c>
      <c r="AV105" s="15">
        <f t="shared" si="59"/>
        <v>118.308292098102</v>
      </c>
      <c r="AW105" s="15">
        <f t="shared" si="59"/>
        <v>96.731958627506359</v>
      </c>
      <c r="AX105" s="15" t="e">
        <f t="shared" si="59"/>
        <v>#N/A</v>
      </c>
      <c r="AY105" s="15">
        <f t="shared" si="59"/>
        <v>121.69515781686701</v>
      </c>
      <c r="AZ105" s="15">
        <f t="shared" si="59"/>
        <v>129.51264906490883</v>
      </c>
      <c r="BA105" s="15">
        <f t="shared" si="59"/>
        <v>128.63542442280146</v>
      </c>
      <c r="BB105" s="15">
        <f t="shared" si="59"/>
        <v>134.10283919888039</v>
      </c>
      <c r="BC105" s="15">
        <f t="shared" si="59"/>
        <v>122.55537087281627</v>
      </c>
      <c r="BD105" s="15">
        <f t="shared" si="59"/>
        <v>121.16254990979903</v>
      </c>
      <c r="BE105" s="15">
        <f t="shared" si="59"/>
        <v>119.41650634307007</v>
      </c>
      <c r="BF105" s="15">
        <f t="shared" si="59"/>
        <v>124.20164522483081</v>
      </c>
      <c r="BG105" s="15">
        <f t="shared" si="59"/>
        <v>118.73195772613961</v>
      </c>
      <c r="BH105" s="15">
        <f t="shared" si="65"/>
        <v>107.07785001589188</v>
      </c>
      <c r="BI105" s="15">
        <f t="shared" si="65"/>
        <v>126.93151357748793</v>
      </c>
      <c r="BJ105" s="15">
        <f t="shared" si="65"/>
        <v>122.18040941217919</v>
      </c>
      <c r="BK105" s="15">
        <f t="shared" si="65"/>
        <v>148.51499080396752</v>
      </c>
      <c r="BL105" s="15">
        <f t="shared" si="65"/>
        <v>236.31639909320378</v>
      </c>
      <c r="BM105" s="15">
        <f t="shared" si="65"/>
        <v>0</v>
      </c>
      <c r="BN105" s="15">
        <f t="shared" si="65"/>
        <v>0</v>
      </c>
      <c r="BO105" s="15">
        <f t="shared" si="65"/>
        <v>0</v>
      </c>
      <c r="BP105" s="15">
        <f t="shared" si="65"/>
        <v>114.46356111642244</v>
      </c>
      <c r="BQ105" s="15">
        <f t="shared" si="65"/>
        <v>120.50394858311492</v>
      </c>
      <c r="BR105" s="15">
        <f t="shared" si="65"/>
        <v>126.45801577958011</v>
      </c>
      <c r="BS105" s="15">
        <f t="shared" si="65"/>
        <v>95.666397847866335</v>
      </c>
      <c r="BT105" s="15">
        <f t="shared" si="65"/>
        <v>5085.192</v>
      </c>
      <c r="BU105" s="15">
        <f t="shared" si="65"/>
        <v>134.18557403878256</v>
      </c>
      <c r="BV105" s="15">
        <f t="shared" si="65"/>
        <v>0</v>
      </c>
      <c r="BW105" s="15">
        <f t="shared" si="65"/>
        <v>0</v>
      </c>
      <c r="BX105" s="15">
        <f t="shared" si="65"/>
        <v>128.96701113833745</v>
      </c>
      <c r="BY105" s="15">
        <f t="shared" si="65"/>
        <v>129.24844861433752</v>
      </c>
      <c r="BZ105" s="15">
        <f t="shared" si="65"/>
        <v>151.710105526154</v>
      </c>
      <c r="CA105" s="15">
        <f t="shared" si="65"/>
        <v>132.12016573756048</v>
      </c>
      <c r="CB105" s="15">
        <f t="shared" si="65"/>
        <v>135.99353025000991</v>
      </c>
      <c r="CC105" s="15">
        <f t="shared" si="65"/>
        <v>108.09259532000158</v>
      </c>
      <c r="CD105" s="15" t="e">
        <f t="shared" si="65"/>
        <v>#N/A</v>
      </c>
      <c r="CE105" s="15">
        <f t="shared" si="65"/>
        <v>44.183</v>
      </c>
      <c r="EW105" s="87">
        <f t="shared" si="60"/>
        <v>125.29471867184805</v>
      </c>
      <c r="EX105" s="87">
        <f t="shared" si="60"/>
        <v>90.018437171162958</v>
      </c>
      <c r="EY105" s="87">
        <f t="shared" si="60"/>
        <v>136.32555029523559</v>
      </c>
      <c r="EZ105" s="87">
        <f t="shared" si="60"/>
        <v>117.18323792067011</v>
      </c>
      <c r="FA105" s="87"/>
      <c r="FB105" s="87">
        <f t="shared" si="60"/>
        <v>118.308292098102</v>
      </c>
      <c r="FC105" s="87">
        <f t="shared" si="60"/>
        <v>96.731958627506359</v>
      </c>
      <c r="FD105" s="87"/>
      <c r="FE105" s="87">
        <f t="shared" si="60"/>
        <v>121.69515781686701</v>
      </c>
      <c r="FF105" s="87">
        <f t="shared" si="60"/>
        <v>135.17950992546886</v>
      </c>
      <c r="FG105" s="87">
        <f t="shared" si="60"/>
        <v>129.51264906490883</v>
      </c>
      <c r="FH105" s="87">
        <f t="shared" si="60"/>
        <v>128.63542442280146</v>
      </c>
      <c r="FI105" s="87">
        <f t="shared" si="60"/>
        <v>134.10283919888039</v>
      </c>
      <c r="FJ105" s="87">
        <f t="shared" si="60"/>
        <v>122.55537087281627</v>
      </c>
      <c r="FK105" s="87"/>
      <c r="FL105" s="87"/>
      <c r="FM105" s="87">
        <f t="shared" si="64"/>
        <v>121.16254990979903</v>
      </c>
      <c r="FN105" s="87">
        <f t="shared" si="64"/>
        <v>119.41650634307007</v>
      </c>
      <c r="FO105" s="87">
        <f t="shared" si="64"/>
        <v>96.605279451116161</v>
      </c>
      <c r="FP105" s="87"/>
      <c r="FQ105" s="87">
        <f t="shared" si="64"/>
        <v>135.34658323157308</v>
      </c>
      <c r="FR105" s="87">
        <f t="shared" si="64"/>
        <v>124.20164522483081</v>
      </c>
      <c r="FS105" s="87">
        <f t="shared" si="64"/>
        <v>118.73195772613961</v>
      </c>
      <c r="FT105" s="87">
        <f t="shared" si="64"/>
        <v>107.07785001589188</v>
      </c>
      <c r="FU105" s="87">
        <f t="shared" si="64"/>
        <v>105.84852780754656</v>
      </c>
      <c r="FV105" s="87">
        <f t="shared" si="64"/>
        <v>126.93151357748793</v>
      </c>
      <c r="FW105" s="87">
        <f t="shared" si="64"/>
        <v>116.04542140444923</v>
      </c>
      <c r="FX105" s="87">
        <f t="shared" si="64"/>
        <v>129.52255566960363</v>
      </c>
      <c r="FY105" s="87">
        <f t="shared" si="64"/>
        <v>162.70929606208702</v>
      </c>
      <c r="FZ105" s="87">
        <f t="shared" si="64"/>
        <v>170.81190438626641</v>
      </c>
      <c r="GA105" s="87">
        <f t="shared" si="64"/>
        <v>123.03597784467838</v>
      </c>
      <c r="GB105" s="87">
        <f t="shared" si="64"/>
        <v>135.9963950584833</v>
      </c>
      <c r="GC105" s="87">
        <f t="shared" si="64"/>
        <v>122.18040941217919</v>
      </c>
      <c r="GD105" s="87">
        <f t="shared" si="64"/>
        <v>148.51499080396752</v>
      </c>
      <c r="GE105" s="87">
        <f t="shared" si="64"/>
        <v>236.31639909320378</v>
      </c>
      <c r="GF105" s="87"/>
      <c r="GG105" s="87"/>
      <c r="GH105" s="87">
        <f t="shared" si="64"/>
        <v>156.24732087969076</v>
      </c>
      <c r="GI105" s="87">
        <f t="shared" si="64"/>
        <v>114.46356111642244</v>
      </c>
      <c r="GJ105" s="87"/>
      <c r="GK105" s="87">
        <f t="shared" si="64"/>
        <v>121.41636527175363</v>
      </c>
      <c r="GL105" s="87">
        <f t="shared" si="64"/>
        <v>120.50394858311492</v>
      </c>
      <c r="GM105" s="87">
        <f t="shared" si="64"/>
        <v>87.362248159069054</v>
      </c>
      <c r="GN105" s="87"/>
      <c r="GO105" s="87">
        <f t="shared" si="64"/>
        <v>126.45801577958011</v>
      </c>
      <c r="GP105" s="87">
        <f t="shared" si="64"/>
        <v>105.95601207812292</v>
      </c>
      <c r="GQ105" s="87">
        <f t="shared" si="64"/>
        <v>130.31058674190348</v>
      </c>
      <c r="GR105" s="87">
        <f t="shared" si="64"/>
        <v>95.666397847866335</v>
      </c>
      <c r="GS105" s="87">
        <f t="shared" si="64"/>
        <v>106.23847631606337</v>
      </c>
      <c r="GT105" s="87">
        <f t="shared" si="64"/>
        <v>134.18557403878256</v>
      </c>
      <c r="GU105" s="87">
        <f t="shared" si="64"/>
        <v>112.94351928161991</v>
      </c>
      <c r="GV105" s="87"/>
      <c r="GW105" s="87"/>
      <c r="GX105" s="87">
        <f t="shared" si="64"/>
        <v>191.70306465592756</v>
      </c>
      <c r="GY105" s="87"/>
      <c r="GZ105" s="87"/>
      <c r="HA105" s="87"/>
      <c r="HB105" s="87">
        <f t="shared" si="64"/>
        <v>128.96701113833745</v>
      </c>
      <c r="HC105" s="87">
        <f t="shared" si="64"/>
        <v>129.24844861433752</v>
      </c>
      <c r="HD105" s="87">
        <f t="shared" si="64"/>
        <v>120.17825325072047</v>
      </c>
      <c r="HE105" s="87">
        <f t="shared" si="64"/>
        <v>151.710105526154</v>
      </c>
      <c r="HF105" s="87"/>
      <c r="HG105" s="87">
        <f t="shared" si="64"/>
        <v>132.12016573756048</v>
      </c>
      <c r="HH105" s="87">
        <f t="shared" si="64"/>
        <v>135.99353025000991</v>
      </c>
      <c r="HI105" s="87">
        <f t="shared" si="64"/>
        <v>108.09259532000158</v>
      </c>
      <c r="HL105" s="87">
        <f t="shared" si="57"/>
        <v>29.3</v>
      </c>
      <c r="HM105" s="87">
        <f t="shared" si="57"/>
        <v>0</v>
      </c>
      <c r="HN105" s="87">
        <f t="shared" si="57"/>
        <v>5085.192</v>
      </c>
      <c r="HO105" s="87">
        <f t="shared" si="57"/>
        <v>0</v>
      </c>
      <c r="HP105" s="87">
        <f t="shared" si="57"/>
        <v>468.26600000000002</v>
      </c>
      <c r="HQ105" s="87">
        <f t="shared" si="57"/>
        <v>44.183</v>
      </c>
    </row>
    <row r="106" spans="1:225" x14ac:dyDescent="0.25">
      <c r="A106" s="12">
        <v>1990</v>
      </c>
      <c r="B106" s="135">
        <f t="shared" si="58"/>
        <v>15.679116500166032</v>
      </c>
      <c r="C106" s="135"/>
      <c r="D106" s="135">
        <f t="shared" si="54"/>
        <v>35.435175478936785</v>
      </c>
      <c r="E106" s="135"/>
      <c r="F106" s="135">
        <f t="shared" si="54"/>
        <v>43.295021089529293</v>
      </c>
      <c r="G106" s="135"/>
      <c r="H106" s="135"/>
      <c r="I106" s="135">
        <f t="shared" si="54"/>
        <v>29.381646640725755</v>
      </c>
      <c r="J106" s="135"/>
      <c r="K106" s="135">
        <f t="shared" si="54"/>
        <v>25.026123266991171</v>
      </c>
      <c r="L106" s="135">
        <f t="shared" si="54"/>
        <v>14.923974565137229</v>
      </c>
      <c r="M106" s="135"/>
      <c r="N106" s="135">
        <f t="shared" si="54"/>
        <v>54.559723518426964</v>
      </c>
      <c r="O106" s="135"/>
      <c r="P106" s="135">
        <f t="shared" si="54"/>
        <v>34.209683111255835</v>
      </c>
      <c r="Q106" s="135">
        <f t="shared" si="54"/>
        <v>38.832772668901903</v>
      </c>
      <c r="R106" s="135">
        <f t="shared" si="54"/>
        <v>32.69537877816493</v>
      </c>
      <c r="S106" s="135" t="e">
        <f t="shared" ca="1" si="54"/>
        <v>#NAME?</v>
      </c>
      <c r="T106" s="135">
        <f t="shared" si="54"/>
        <v>38.661874382043251</v>
      </c>
      <c r="U106" s="135">
        <f t="shared" si="54"/>
        <v>39.607872050857615</v>
      </c>
      <c r="V106" s="135">
        <f t="shared" si="54"/>
        <v>30.109045665784311</v>
      </c>
      <c r="W106" s="135"/>
      <c r="X106" s="135"/>
      <c r="Y106" s="135"/>
      <c r="Z106" s="135">
        <f t="shared" si="54"/>
        <v>24.9</v>
      </c>
      <c r="AA106" s="135">
        <f t="shared" si="54"/>
        <v>27.145081955247825</v>
      </c>
      <c r="AB106" s="135">
        <f t="shared" si="54"/>
        <v>19.897120918061695</v>
      </c>
      <c r="AC106" s="135">
        <f t="shared" si="54"/>
        <v>22.028586443856526</v>
      </c>
      <c r="AD106" s="135">
        <f t="shared" si="54"/>
        <v>26.369503370325177</v>
      </c>
      <c r="AE106" s="135">
        <f t="shared" si="54"/>
        <v>28.656248796502219</v>
      </c>
      <c r="AF106" s="135"/>
      <c r="AG106" s="135"/>
      <c r="AH106" s="135">
        <f t="shared" si="54"/>
        <v>38.003499311464601</v>
      </c>
      <c r="AI106" s="135">
        <f t="shared" si="54"/>
        <v>49.485746168830325</v>
      </c>
      <c r="AJ106" s="135"/>
      <c r="AK106" s="135">
        <f t="shared" si="54"/>
        <v>30.769690643816705</v>
      </c>
      <c r="AL106" s="135">
        <f t="shared" si="54"/>
        <v>29.218707854851438</v>
      </c>
      <c r="AM106" s="135"/>
      <c r="AN106" s="135"/>
      <c r="AO106" s="135"/>
      <c r="AQ106" s="149">
        <f t="shared" si="61"/>
        <v>12</v>
      </c>
      <c r="AR106" s="15">
        <f t="shared" si="59"/>
        <v>88.813990481812809</v>
      </c>
      <c r="AS106" s="15">
        <f t="shared" si="59"/>
        <v>138.3568009946346</v>
      </c>
      <c r="AT106" s="15">
        <f t="shared" si="59"/>
        <v>122.27602144070244</v>
      </c>
      <c r="AU106" s="15" t="e">
        <f t="shared" si="59"/>
        <v>#N/A</v>
      </c>
      <c r="AV106" s="15">
        <f t="shared" si="59"/>
        <v>122.01962322121945</v>
      </c>
      <c r="AW106" s="15">
        <f t="shared" si="59"/>
        <v>101.21645222947755</v>
      </c>
      <c r="AX106" s="15" t="e">
        <f t="shared" si="59"/>
        <v>#N/A</v>
      </c>
      <c r="AY106" s="15">
        <f t="shared" si="59"/>
        <v>116.62290363905998</v>
      </c>
      <c r="AZ106" s="15">
        <f t="shared" si="59"/>
        <v>129.72634493586591</v>
      </c>
      <c r="BA106" s="15">
        <f t="shared" si="59"/>
        <v>133.35763085336251</v>
      </c>
      <c r="BB106" s="15">
        <f t="shared" si="59"/>
        <v>139.84512277337646</v>
      </c>
      <c r="BC106" s="15">
        <f t="shared" si="59"/>
        <v>126.96736422423766</v>
      </c>
      <c r="BD106" s="15">
        <f t="shared" si="59"/>
        <v>122.94727426997035</v>
      </c>
      <c r="BE106" s="15">
        <f t="shared" si="59"/>
        <v>123.00855485386963</v>
      </c>
      <c r="BF106" s="15">
        <f t="shared" si="59"/>
        <v>127.96868112449992</v>
      </c>
      <c r="BG106" s="15">
        <f t="shared" si="59"/>
        <v>125.52698766680656</v>
      </c>
      <c r="BH106" s="15">
        <f t="shared" si="65"/>
        <v>110.29018551636864</v>
      </c>
      <c r="BI106" s="15">
        <f t="shared" si="65"/>
        <v>127.05463714565809</v>
      </c>
      <c r="BJ106" s="15">
        <f t="shared" si="65"/>
        <v>124.60202512672858</v>
      </c>
      <c r="BK106" s="15">
        <f t="shared" si="65"/>
        <v>155.78182930400564</v>
      </c>
      <c r="BL106" s="15">
        <f t="shared" si="65"/>
        <v>259.65973299563046</v>
      </c>
      <c r="BM106" s="15">
        <f t="shared" si="65"/>
        <v>0</v>
      </c>
      <c r="BN106" s="15">
        <f t="shared" si="65"/>
        <v>0</v>
      </c>
      <c r="BO106" s="15">
        <f t="shared" si="65"/>
        <v>0</v>
      </c>
      <c r="BP106" s="15">
        <f t="shared" si="65"/>
        <v>120.38819503980847</v>
      </c>
      <c r="BQ106" s="15">
        <f t="shared" si="65"/>
        <v>120.52804937283155</v>
      </c>
      <c r="BR106" s="15">
        <f t="shared" si="65"/>
        <v>128.9011846444416</v>
      </c>
      <c r="BS106" s="15">
        <f t="shared" si="65"/>
        <v>90.796978197409942</v>
      </c>
      <c r="BT106" s="15">
        <f t="shared" si="65"/>
        <v>5239.6279999999997</v>
      </c>
      <c r="BU106" s="15">
        <f t="shared" si="65"/>
        <v>144.73121830249048</v>
      </c>
      <c r="BV106" s="15">
        <f t="shared" si="65"/>
        <v>0</v>
      </c>
      <c r="BW106" s="15">
        <f t="shared" si="65"/>
        <v>0</v>
      </c>
      <c r="BX106" s="15">
        <f t="shared" si="65"/>
        <v>133.92837205682929</v>
      </c>
      <c r="BY106" s="15">
        <f t="shared" si="65"/>
        <v>130.21910446343119</v>
      </c>
      <c r="BZ106" s="15">
        <f t="shared" si="65"/>
        <v>165.75087579259954</v>
      </c>
      <c r="CA106" s="15">
        <f t="shared" si="65"/>
        <v>132.95780758833661</v>
      </c>
      <c r="CB106" s="15">
        <f t="shared" si="65"/>
        <v>138.5583682305251</v>
      </c>
      <c r="CC106" s="15">
        <f t="shared" si="65"/>
        <v>108.41363032810197</v>
      </c>
      <c r="CD106" s="15" t="e">
        <f t="shared" si="65"/>
        <v>#N/A</v>
      </c>
      <c r="CE106" s="15">
        <f t="shared" si="65"/>
        <v>43.927999999999997</v>
      </c>
      <c r="EW106" s="87">
        <f t="shared" si="60"/>
        <v>112.76524680466325</v>
      </c>
      <c r="EX106" s="87">
        <f t="shared" si="60"/>
        <v>88.813990481812809</v>
      </c>
      <c r="EY106" s="87">
        <f t="shared" si="60"/>
        <v>138.3568009946346</v>
      </c>
      <c r="EZ106" s="87">
        <f t="shared" si="60"/>
        <v>122.27602144070244</v>
      </c>
      <c r="FA106" s="87"/>
      <c r="FB106" s="87">
        <f t="shared" si="60"/>
        <v>122.01962322121945</v>
      </c>
      <c r="FC106" s="87">
        <f t="shared" si="60"/>
        <v>101.21645222947755</v>
      </c>
      <c r="FD106" s="87"/>
      <c r="FE106" s="87">
        <f t="shared" si="60"/>
        <v>116.62290363905998</v>
      </c>
      <c r="FF106" s="87">
        <f t="shared" si="60"/>
        <v>122.8781745222512</v>
      </c>
      <c r="FG106" s="87">
        <f t="shared" si="60"/>
        <v>129.72634493586591</v>
      </c>
      <c r="FH106" s="87">
        <f t="shared" si="60"/>
        <v>133.35763085336251</v>
      </c>
      <c r="FI106" s="87">
        <f t="shared" si="60"/>
        <v>139.84512277337646</v>
      </c>
      <c r="FJ106" s="87">
        <f t="shared" si="60"/>
        <v>126.96736422423766</v>
      </c>
      <c r="FK106" s="87"/>
      <c r="FL106" s="87"/>
      <c r="FM106" s="87">
        <f t="shared" si="64"/>
        <v>122.94727426997035</v>
      </c>
      <c r="FN106" s="87">
        <f t="shared" si="64"/>
        <v>123.00855485386963</v>
      </c>
      <c r="FO106" s="87">
        <f t="shared" si="64"/>
        <v>101.27228050139959</v>
      </c>
      <c r="FP106" s="87"/>
      <c r="FQ106" s="87">
        <f t="shared" si="64"/>
        <v>135.63216452219172</v>
      </c>
      <c r="FR106" s="87">
        <f t="shared" si="64"/>
        <v>127.96868112449992</v>
      </c>
      <c r="FS106" s="87">
        <f t="shared" si="64"/>
        <v>125.52698766680656</v>
      </c>
      <c r="FT106" s="87">
        <f t="shared" si="64"/>
        <v>110.29018551636864</v>
      </c>
      <c r="FU106" s="87">
        <f t="shared" si="64"/>
        <v>109.13089065485858</v>
      </c>
      <c r="FV106" s="87">
        <f t="shared" si="64"/>
        <v>127.05463714565809</v>
      </c>
      <c r="FW106" s="87">
        <f t="shared" si="64"/>
        <v>111.98731301793565</v>
      </c>
      <c r="FX106" s="87">
        <f t="shared" si="64"/>
        <v>131.0366743453813</v>
      </c>
      <c r="FY106" s="87">
        <f t="shared" si="64"/>
        <v>171.71362850616291</v>
      </c>
      <c r="FZ106" s="87">
        <f t="shared" si="64"/>
        <v>186.18839201911811</v>
      </c>
      <c r="GA106" s="87">
        <f t="shared" si="64"/>
        <v>132.52328209628155</v>
      </c>
      <c r="GB106" s="87">
        <f t="shared" si="64"/>
        <v>145.01703594271251</v>
      </c>
      <c r="GC106" s="87">
        <f t="shared" si="64"/>
        <v>124.60202512672858</v>
      </c>
      <c r="GD106" s="87">
        <f t="shared" si="64"/>
        <v>155.78182930400564</v>
      </c>
      <c r="GE106" s="87">
        <f t="shared" si="64"/>
        <v>259.65973299563046</v>
      </c>
      <c r="GF106" s="87"/>
      <c r="GG106" s="87"/>
      <c r="GH106" s="87">
        <f t="shared" si="64"/>
        <v>164.55967835049029</v>
      </c>
      <c r="GI106" s="87">
        <f t="shared" si="64"/>
        <v>120.38819503980847</v>
      </c>
      <c r="GJ106" s="87"/>
      <c r="GK106" s="87">
        <f t="shared" si="64"/>
        <v>126.48914101280749</v>
      </c>
      <c r="GL106" s="87">
        <f t="shared" si="64"/>
        <v>120.52804937283155</v>
      </c>
      <c r="GM106" s="87">
        <f t="shared" si="64"/>
        <v>87.246929991499087</v>
      </c>
      <c r="GN106" s="87"/>
      <c r="GO106" s="87">
        <f t="shared" si="64"/>
        <v>128.9011846444416</v>
      </c>
      <c r="GP106" s="87">
        <f t="shared" si="64"/>
        <v>114.53738949633009</v>
      </c>
      <c r="GQ106" s="87">
        <f t="shared" si="64"/>
        <v>135.67938291566989</v>
      </c>
      <c r="GR106" s="87">
        <f t="shared" si="64"/>
        <v>90.796978197409942</v>
      </c>
      <c r="GS106" s="87">
        <f t="shared" si="64"/>
        <v>98.620115179438471</v>
      </c>
      <c r="GT106" s="87">
        <f t="shared" si="64"/>
        <v>144.73121830249048</v>
      </c>
      <c r="GU106" s="87">
        <f t="shared" si="64"/>
        <v>106.60512897953541</v>
      </c>
      <c r="GV106" s="87"/>
      <c r="GW106" s="87"/>
      <c r="GX106" s="87">
        <f t="shared" si="64"/>
        <v>210.5302226357862</v>
      </c>
      <c r="GY106" s="87"/>
      <c r="GZ106" s="87"/>
      <c r="HA106" s="87"/>
      <c r="HB106" s="87">
        <f t="shared" si="64"/>
        <v>133.92837205682929</v>
      </c>
      <c r="HC106" s="87">
        <f t="shared" si="64"/>
        <v>130.21910446343119</v>
      </c>
      <c r="HD106" s="87">
        <f t="shared" si="64"/>
        <v>124.6188397083346</v>
      </c>
      <c r="HE106" s="87">
        <f t="shared" si="64"/>
        <v>165.75087579259954</v>
      </c>
      <c r="HF106" s="87"/>
      <c r="HG106" s="87">
        <f t="shared" si="64"/>
        <v>132.95780758833661</v>
      </c>
      <c r="HH106" s="87">
        <f t="shared" si="64"/>
        <v>138.5583682305251</v>
      </c>
      <c r="HI106" s="87">
        <f t="shared" si="64"/>
        <v>108.41363032810197</v>
      </c>
      <c r="HL106" s="87">
        <f t="shared" si="57"/>
        <v>30.181000000000001</v>
      </c>
      <c r="HM106" s="87">
        <f t="shared" si="57"/>
        <v>0</v>
      </c>
      <c r="HN106" s="87">
        <f t="shared" si="57"/>
        <v>5239.6279999999997</v>
      </c>
      <c r="HO106" s="87">
        <f t="shared" si="57"/>
        <v>0</v>
      </c>
      <c r="HP106" s="87">
        <f t="shared" si="57"/>
        <v>511.60399999999998</v>
      </c>
      <c r="HQ106" s="87">
        <f t="shared" si="57"/>
        <v>43.927999999999997</v>
      </c>
    </row>
    <row r="107" spans="1:225" x14ac:dyDescent="0.25">
      <c r="A107" s="12">
        <v>1991</v>
      </c>
      <c r="B107" s="135">
        <f t="shared" si="58"/>
        <v>17.900829521934618</v>
      </c>
      <c r="C107" s="135"/>
      <c r="D107" s="135">
        <f t="shared" si="54"/>
        <v>35.435175478936785</v>
      </c>
      <c r="E107" s="135"/>
      <c r="F107" s="135">
        <f t="shared" si="54"/>
        <v>43.092495242229425</v>
      </c>
      <c r="G107" s="135"/>
      <c r="H107" s="135"/>
      <c r="I107" s="135">
        <f t="shared" si="54"/>
        <v>29.381646640725755</v>
      </c>
      <c r="J107" s="135" t="e">
        <f t="shared" ca="1" si="54"/>
        <v>#NAME?</v>
      </c>
      <c r="K107" s="135">
        <f t="shared" si="54"/>
        <v>25.026123266991171</v>
      </c>
      <c r="L107" s="135">
        <f t="shared" si="54"/>
        <v>14.923974565137229</v>
      </c>
      <c r="M107" s="135"/>
      <c r="N107" s="135">
        <f t="shared" si="54"/>
        <v>54.863105708355938</v>
      </c>
      <c r="O107" s="135"/>
      <c r="P107" s="135">
        <f t="shared" si="54"/>
        <v>33.77533646504591</v>
      </c>
      <c r="Q107" s="135">
        <f t="shared" si="54"/>
        <v>38.937917194814823</v>
      </c>
      <c r="R107" s="135">
        <f t="shared" si="54"/>
        <v>32.69537877816493</v>
      </c>
      <c r="S107" s="135">
        <f t="shared" si="54"/>
        <v>35.667107963757203</v>
      </c>
      <c r="T107" s="135">
        <f t="shared" si="54"/>
        <v>38.661874382043251</v>
      </c>
      <c r="U107" s="135">
        <f t="shared" si="54"/>
        <v>39.607872050857615</v>
      </c>
      <c r="V107" s="135">
        <f t="shared" si="54"/>
        <v>31.087782303850812</v>
      </c>
      <c r="W107" s="135"/>
      <c r="X107" s="135"/>
      <c r="Y107" s="135"/>
      <c r="Z107" s="135">
        <f t="shared" si="54"/>
        <v>24.7</v>
      </c>
      <c r="AA107" s="135">
        <f t="shared" si="54"/>
        <v>27.145081955247825</v>
      </c>
      <c r="AB107" s="135">
        <f t="shared" si="54"/>
        <v>18.517769128406545</v>
      </c>
      <c r="AC107" s="135">
        <f t="shared" si="54"/>
        <v>20.136334958923435</v>
      </c>
      <c r="AD107" s="135">
        <f t="shared" si="54"/>
        <v>26.369503370325177</v>
      </c>
      <c r="AE107" s="135">
        <f t="shared" si="54"/>
        <v>28.578322037659078</v>
      </c>
      <c r="AF107" s="135"/>
      <c r="AG107" s="135"/>
      <c r="AH107" s="135">
        <f t="shared" si="54"/>
        <v>38.003499311464601</v>
      </c>
      <c r="AI107" s="135">
        <f t="shared" si="54"/>
        <v>40.446171696720185</v>
      </c>
      <c r="AJ107" s="135"/>
      <c r="AK107" s="135">
        <f t="shared" si="54"/>
        <v>31.620509617551598</v>
      </c>
      <c r="AL107" s="135">
        <f t="shared" si="54"/>
        <v>31.609353927425715</v>
      </c>
      <c r="AM107" s="135"/>
      <c r="AN107" s="135"/>
      <c r="AO107" s="135"/>
      <c r="AQ107" s="149">
        <f t="shared" si="61"/>
        <v>13</v>
      </c>
      <c r="AR107" s="15">
        <f t="shared" si="59"/>
        <v>98.137683202593522</v>
      </c>
      <c r="AS107" s="15">
        <f t="shared" si="59"/>
        <v>136.97738368871808</v>
      </c>
      <c r="AT107" s="15">
        <f t="shared" si="59"/>
        <v>126.48476209869141</v>
      </c>
      <c r="AU107" s="15" t="e">
        <f t="shared" si="59"/>
        <v>#N/A</v>
      </c>
      <c r="AV107" s="15">
        <f t="shared" si="59"/>
        <v>124.2562429148644</v>
      </c>
      <c r="AW107" s="15">
        <f t="shared" si="59"/>
        <v>106.54752276840414</v>
      </c>
      <c r="AX107" s="15" t="e">
        <f t="shared" si="59"/>
        <v>#N/A</v>
      </c>
      <c r="AY107" s="15">
        <f t="shared" si="59"/>
        <v>117.82528577557869</v>
      </c>
      <c r="AZ107" s="15">
        <f t="shared" si="59"/>
        <v>127.02025338050375</v>
      </c>
      <c r="BA107" s="15">
        <f t="shared" si="59"/>
        <v>143.71818519436025</v>
      </c>
      <c r="BB107" s="15">
        <f t="shared" si="59"/>
        <v>143.16224908556094</v>
      </c>
      <c r="BC107" s="15">
        <f t="shared" si="59"/>
        <v>129.84063567663213</v>
      </c>
      <c r="BD107" s="15">
        <f t="shared" si="59"/>
        <v>124.66484769152184</v>
      </c>
      <c r="BE107" s="15">
        <f t="shared" si="59"/>
        <v>129.29798226354796</v>
      </c>
      <c r="BF107" s="15">
        <f t="shared" si="59"/>
        <v>129.17798516112643</v>
      </c>
      <c r="BG107" s="15">
        <f t="shared" si="59"/>
        <v>131.81714501879026</v>
      </c>
      <c r="BH107" s="15">
        <f t="shared" si="65"/>
        <v>113.71138707108639</v>
      </c>
      <c r="BI107" s="15">
        <f t="shared" si="65"/>
        <v>131.1864539456349</v>
      </c>
      <c r="BJ107" s="15">
        <f t="shared" si="65"/>
        <v>126.39504826830219</v>
      </c>
      <c r="BK107" s="15">
        <f t="shared" si="65"/>
        <v>161.10489441132353</v>
      </c>
      <c r="BL107" s="15">
        <f t="shared" si="65"/>
        <v>287.64585901789951</v>
      </c>
      <c r="BM107" s="15">
        <f t="shared" si="65"/>
        <v>0</v>
      </c>
      <c r="BN107" s="15">
        <f t="shared" si="65"/>
        <v>0</v>
      </c>
      <c r="BO107" s="15">
        <f t="shared" si="65"/>
        <v>0</v>
      </c>
      <c r="BP107" s="15">
        <f t="shared" si="65"/>
        <v>125.46255746073638</v>
      </c>
      <c r="BQ107" s="15">
        <f t="shared" si="65"/>
        <v>118.93707912111017</v>
      </c>
      <c r="BR107" s="15">
        <f t="shared" si="65"/>
        <v>132.87778619072262</v>
      </c>
      <c r="BS107" s="15">
        <f t="shared" si="65"/>
        <v>92.811763143610463</v>
      </c>
      <c r="BT107" s="15">
        <f t="shared" si="65"/>
        <v>5216.7640000000001</v>
      </c>
      <c r="BU107" s="15">
        <f t="shared" si="65"/>
        <v>149.60866035928441</v>
      </c>
      <c r="BV107" s="15">
        <f t="shared" si="65"/>
        <v>0</v>
      </c>
      <c r="BW107" s="15">
        <f t="shared" si="65"/>
        <v>0</v>
      </c>
      <c r="BX107" s="15">
        <f t="shared" si="65"/>
        <v>137.31006345126423</v>
      </c>
      <c r="BY107" s="15">
        <f t="shared" si="65"/>
        <v>128.78278774119954</v>
      </c>
      <c r="BZ107" s="15">
        <f t="shared" si="65"/>
        <v>167.28572890243902</v>
      </c>
      <c r="CA107" s="15">
        <f t="shared" si="65"/>
        <v>131.38092799033893</v>
      </c>
      <c r="CB107" s="15">
        <f t="shared" si="65"/>
        <v>138.40872519283613</v>
      </c>
      <c r="CC107" s="15">
        <f t="shared" si="65"/>
        <v>112.2503887054135</v>
      </c>
      <c r="CD107" s="15" t="e">
        <f t="shared" si="65"/>
        <v>#N/A</v>
      </c>
      <c r="CE107" s="15">
        <f t="shared" si="65"/>
        <v>43.634999999999998</v>
      </c>
      <c r="EW107" s="87">
        <f t="shared" si="60"/>
        <v>81.190977699357532</v>
      </c>
      <c r="EX107" s="87">
        <f t="shared" si="60"/>
        <v>98.137683202593522</v>
      </c>
      <c r="EY107" s="87">
        <f t="shared" si="60"/>
        <v>136.97738368871808</v>
      </c>
      <c r="EZ107" s="87">
        <f t="shared" si="60"/>
        <v>126.48476209869141</v>
      </c>
      <c r="FA107" s="87"/>
      <c r="FB107" s="87">
        <f t="shared" si="60"/>
        <v>124.2562429148644</v>
      </c>
      <c r="FC107" s="87">
        <f t="shared" si="60"/>
        <v>106.54752276840414</v>
      </c>
      <c r="FD107" s="87"/>
      <c r="FE107" s="87">
        <f t="shared" si="60"/>
        <v>117.82528577557869</v>
      </c>
      <c r="FF107" s="87">
        <f t="shared" si="60"/>
        <v>109.66262685238308</v>
      </c>
      <c r="FG107" s="87">
        <f t="shared" si="60"/>
        <v>127.02025338050375</v>
      </c>
      <c r="FH107" s="87">
        <f t="shared" si="60"/>
        <v>143.71818519436025</v>
      </c>
      <c r="FI107" s="87">
        <f t="shared" si="60"/>
        <v>143.16224908556094</v>
      </c>
      <c r="FJ107" s="87">
        <f t="shared" si="60"/>
        <v>129.84063567663213</v>
      </c>
      <c r="FK107" s="87"/>
      <c r="FL107" s="87"/>
      <c r="FM107" s="87">
        <f t="shared" si="64"/>
        <v>124.66484769152184</v>
      </c>
      <c r="FN107" s="87">
        <f t="shared" si="64"/>
        <v>129.29798226354796</v>
      </c>
      <c r="FO107" s="87">
        <f t="shared" si="64"/>
        <v>102.78528837209049</v>
      </c>
      <c r="FP107" s="87"/>
      <c r="FQ107" s="87">
        <f t="shared" si="64"/>
        <v>127.64885531841551</v>
      </c>
      <c r="FR107" s="87">
        <f t="shared" si="64"/>
        <v>129.17798516112643</v>
      </c>
      <c r="FS107" s="87">
        <f t="shared" si="64"/>
        <v>131.81714501879026</v>
      </c>
      <c r="FT107" s="87">
        <f t="shared" si="64"/>
        <v>113.71138707108639</v>
      </c>
      <c r="FU107" s="87">
        <f t="shared" si="64"/>
        <v>112.40481737450433</v>
      </c>
      <c r="FV107" s="87">
        <f t="shared" si="64"/>
        <v>131.1864539456349</v>
      </c>
      <c r="FW107" s="87">
        <f t="shared" si="64"/>
        <v>98.669781753842742</v>
      </c>
      <c r="FX107" s="87">
        <f t="shared" si="64"/>
        <v>130.74315219484765</v>
      </c>
      <c r="FY107" s="87">
        <f t="shared" si="64"/>
        <v>173.52864155947304</v>
      </c>
      <c r="FZ107" s="87">
        <f t="shared" si="64"/>
        <v>202.81129165858499</v>
      </c>
      <c r="GA107" s="87">
        <f t="shared" si="64"/>
        <v>134.6993143883025</v>
      </c>
      <c r="GB107" s="87">
        <f t="shared" si="64"/>
        <v>151.71392266254699</v>
      </c>
      <c r="GC107" s="87">
        <f t="shared" si="64"/>
        <v>126.39504826830219</v>
      </c>
      <c r="GD107" s="87">
        <f t="shared" si="64"/>
        <v>161.10489441132353</v>
      </c>
      <c r="GE107" s="87">
        <f t="shared" si="64"/>
        <v>287.64585901789951</v>
      </c>
      <c r="GF107" s="87"/>
      <c r="GG107" s="87"/>
      <c r="GH107" s="87">
        <f t="shared" si="64"/>
        <v>178.78586254389015</v>
      </c>
      <c r="GI107" s="87">
        <f t="shared" si="64"/>
        <v>125.46255746073638</v>
      </c>
      <c r="GJ107" s="87"/>
      <c r="GK107" s="87">
        <f t="shared" si="64"/>
        <v>129.5893898590314</v>
      </c>
      <c r="GL107" s="87">
        <f t="shared" si="64"/>
        <v>118.93707912111017</v>
      </c>
      <c r="GM107" s="87">
        <f t="shared" si="64"/>
        <v>87.112569719312177</v>
      </c>
      <c r="GN107" s="87"/>
      <c r="GO107" s="87">
        <f t="shared" si="64"/>
        <v>132.87778619072262</v>
      </c>
      <c r="GP107" s="87">
        <f t="shared" si="64"/>
        <v>125.32452083909445</v>
      </c>
      <c r="GQ107" s="87">
        <f t="shared" si="64"/>
        <v>140.41459337942675</v>
      </c>
      <c r="GR107" s="87">
        <f t="shared" si="64"/>
        <v>92.811763143610463</v>
      </c>
      <c r="GS107" s="87">
        <f t="shared" si="64"/>
        <v>91.711776111118809</v>
      </c>
      <c r="GT107" s="87">
        <f t="shared" si="64"/>
        <v>149.60866035928441</v>
      </c>
      <c r="GU107" s="87">
        <f t="shared" si="64"/>
        <v>92.824283956350868</v>
      </c>
      <c r="GV107" s="87"/>
      <c r="GW107" s="87"/>
      <c r="GX107" s="87">
        <f t="shared" si="64"/>
        <v>224.61048392566758</v>
      </c>
      <c r="GY107" s="87"/>
      <c r="GZ107" s="87"/>
      <c r="HA107" s="87"/>
      <c r="HB107" s="87">
        <f t="shared" si="64"/>
        <v>137.31006345126423</v>
      </c>
      <c r="HC107" s="87">
        <f t="shared" si="64"/>
        <v>128.78278774119954</v>
      </c>
      <c r="HD107" s="87">
        <f t="shared" si="64"/>
        <v>123.56705670119626</v>
      </c>
      <c r="HE107" s="87">
        <f t="shared" si="64"/>
        <v>167.28572890243902</v>
      </c>
      <c r="HF107" s="87"/>
      <c r="HG107" s="87">
        <f t="shared" si="64"/>
        <v>131.38092799033893</v>
      </c>
      <c r="HH107" s="87">
        <f t="shared" si="64"/>
        <v>138.40872519283613</v>
      </c>
      <c r="HI107" s="87">
        <f t="shared" si="64"/>
        <v>112.2503887054135</v>
      </c>
      <c r="HL107" s="87">
        <f t="shared" si="57"/>
        <v>31.725000000000001</v>
      </c>
      <c r="HM107" s="87">
        <f t="shared" si="57"/>
        <v>0</v>
      </c>
      <c r="HN107" s="87">
        <f t="shared" si="57"/>
        <v>5216.7640000000001</v>
      </c>
      <c r="HO107" s="87">
        <f t="shared" si="57"/>
        <v>0</v>
      </c>
      <c r="HP107" s="87">
        <f t="shared" si="57"/>
        <v>516.34199999999998</v>
      </c>
      <c r="HQ107" s="87">
        <f t="shared" si="57"/>
        <v>43.634999999999998</v>
      </c>
    </row>
    <row r="108" spans="1:225" x14ac:dyDescent="0.25">
      <c r="A108" s="12">
        <v>1992</v>
      </c>
      <c r="B108" s="135">
        <f t="shared" si="58"/>
        <v>21.113147912925644</v>
      </c>
      <c r="C108" s="135"/>
      <c r="D108" s="135">
        <f t="shared" si="54"/>
        <v>35.435175478936785</v>
      </c>
      <c r="E108" s="135"/>
      <c r="F108" s="135">
        <f t="shared" si="54"/>
        <v>43.235374380831807</v>
      </c>
      <c r="G108" s="135"/>
      <c r="H108" s="135"/>
      <c r="I108" s="135">
        <f t="shared" si="54"/>
        <v>32.886963953306363</v>
      </c>
      <c r="J108" s="135">
        <f t="shared" si="54"/>
        <v>28.650426982250714</v>
      </c>
      <c r="K108" s="135">
        <f t="shared" si="54"/>
        <v>25.026123266991171</v>
      </c>
      <c r="L108" s="135">
        <f t="shared" si="54"/>
        <v>14.923974565137229</v>
      </c>
      <c r="M108" s="135"/>
      <c r="N108" s="135">
        <f t="shared" si="54"/>
        <v>55.597540053293457</v>
      </c>
      <c r="O108" s="135"/>
      <c r="P108" s="135">
        <f t="shared" si="54"/>
        <v>33.77533646504591</v>
      </c>
      <c r="Q108" s="135">
        <f t="shared" si="54"/>
        <v>39.048903083278468</v>
      </c>
      <c r="R108" s="135">
        <f t="shared" si="54"/>
        <v>32.69537877816493</v>
      </c>
      <c r="S108" s="135">
        <f t="shared" si="54"/>
        <v>33.806124049003543</v>
      </c>
      <c r="T108" s="135">
        <f t="shared" si="54"/>
        <v>39.198008175512072</v>
      </c>
      <c r="U108" s="135">
        <f t="shared" si="54"/>
        <v>39.607872050857615</v>
      </c>
      <c r="V108" s="135">
        <f t="shared" si="54"/>
        <v>31.087782303850812</v>
      </c>
      <c r="W108" s="135"/>
      <c r="X108" s="135"/>
      <c r="Y108" s="135"/>
      <c r="Z108" s="135">
        <f t="shared" si="54"/>
        <v>22.3</v>
      </c>
      <c r="AA108" s="135">
        <f t="shared" si="54"/>
        <v>27.145081955247825</v>
      </c>
      <c r="AB108" s="135">
        <f t="shared" si="54"/>
        <v>18.090715267950131</v>
      </c>
      <c r="AC108" s="135">
        <f t="shared" si="54"/>
        <v>22.216585088114044</v>
      </c>
      <c r="AD108" s="135">
        <f t="shared" si="54"/>
        <v>26.369503370325177</v>
      </c>
      <c r="AE108" s="135">
        <f t="shared" si="54"/>
        <v>28.108832303241869</v>
      </c>
      <c r="AF108" s="135"/>
      <c r="AG108" s="135" t="e">
        <f ca="1">+AG19-AG64</f>
        <v>#NAME?</v>
      </c>
      <c r="AH108" s="135">
        <f t="shared" si="54"/>
        <v>36.766764300861524</v>
      </c>
      <c r="AI108" s="135">
        <f t="shared" si="54"/>
        <v>40.332033667674082</v>
      </c>
      <c r="AJ108" s="135"/>
      <c r="AK108" s="135">
        <f t="shared" si="54"/>
        <v>31.331661770017853</v>
      </c>
      <c r="AL108" s="135">
        <f t="shared" si="54"/>
        <v>31.609353927425715</v>
      </c>
      <c r="AM108" s="135"/>
      <c r="AN108" s="135"/>
      <c r="AO108" s="135"/>
      <c r="AQ108" s="149">
        <f t="shared" si="61"/>
        <v>14</v>
      </c>
      <c r="AR108" s="15">
        <f t="shared" si="59"/>
        <v>108.24488319562862</v>
      </c>
      <c r="AS108" s="15">
        <f t="shared" si="59"/>
        <v>140.48948380649682</v>
      </c>
      <c r="AT108" s="15">
        <f t="shared" si="59"/>
        <v>129.13335301703799</v>
      </c>
      <c r="AU108" s="15" t="e">
        <f t="shared" si="59"/>
        <v>#N/A</v>
      </c>
      <c r="AV108" s="15">
        <f t="shared" si="59"/>
        <v>126.15860599389097</v>
      </c>
      <c r="AW108" s="15">
        <f t="shared" si="59"/>
        <v>108.30236046839975</v>
      </c>
      <c r="AX108" s="15" t="e">
        <f t="shared" si="59"/>
        <v>#N/A</v>
      </c>
      <c r="AY108" s="15">
        <f t="shared" si="59"/>
        <v>117.27504169100675</v>
      </c>
      <c r="AZ108" s="15">
        <f t="shared" si="59"/>
        <v>128.16343566092826</v>
      </c>
      <c r="BA108" s="15">
        <f t="shared" si="59"/>
        <v>159.71833075204836</v>
      </c>
      <c r="BB108" s="15">
        <f t="shared" si="59"/>
        <v>149.39410178825543</v>
      </c>
      <c r="BC108" s="15">
        <f t="shared" si="59"/>
        <v>141.78727256523905</v>
      </c>
      <c r="BD108" s="15">
        <f t="shared" si="59"/>
        <v>127.10703205779876</v>
      </c>
      <c r="BE108" s="15">
        <f t="shared" si="59"/>
        <v>133.97081134255259</v>
      </c>
      <c r="BF108" s="15">
        <f t="shared" si="59"/>
        <v>131.0911111213627</v>
      </c>
      <c r="BG108" s="15">
        <f t="shared" si="59"/>
        <v>134.34803420315103</v>
      </c>
      <c r="BH108" s="15">
        <f t="shared" si="65"/>
        <v>114.50395543897186</v>
      </c>
      <c r="BI108" s="15">
        <f t="shared" si="65"/>
        <v>138.5643801155374</v>
      </c>
      <c r="BJ108" s="15">
        <f t="shared" si="65"/>
        <v>127.30888446728203</v>
      </c>
      <c r="BK108" s="15">
        <f t="shared" si="65"/>
        <v>162.47106391593155</v>
      </c>
      <c r="BL108" s="15">
        <f t="shared" si="65"/>
        <v>305.47702581841912</v>
      </c>
      <c r="BM108" s="15">
        <f t="shared" si="65"/>
        <v>0</v>
      </c>
      <c r="BN108" s="15">
        <f t="shared" si="65"/>
        <v>0</v>
      </c>
      <c r="BO108" s="15">
        <f t="shared" si="65"/>
        <v>0</v>
      </c>
      <c r="BP108" s="15">
        <f t="shared" si="65"/>
        <v>129.90518662042103</v>
      </c>
      <c r="BQ108" s="15">
        <f t="shared" si="65"/>
        <v>119.77320678733159</v>
      </c>
      <c r="BR108" s="15">
        <f t="shared" si="65"/>
        <v>137.62683826917905</v>
      </c>
      <c r="BS108" s="15">
        <f t="shared" si="65"/>
        <v>92.309651505003529</v>
      </c>
      <c r="BT108" s="15">
        <f t="shared" si="65"/>
        <v>5238.5510000000004</v>
      </c>
      <c r="BU108" s="15">
        <f t="shared" si="65"/>
        <v>154.29141142853004</v>
      </c>
      <c r="BV108" s="15">
        <f t="shared" si="65"/>
        <v>0</v>
      </c>
      <c r="BW108" s="15">
        <f t="shared" si="65"/>
        <v>0</v>
      </c>
      <c r="BX108" s="15">
        <f t="shared" si="65"/>
        <v>138.4785720912345</v>
      </c>
      <c r="BY108" s="15">
        <f t="shared" si="65"/>
        <v>127.57866867581933</v>
      </c>
      <c r="BZ108" s="15">
        <f t="shared" si="65"/>
        <v>177.29610691996095</v>
      </c>
      <c r="CA108" s="15">
        <f t="shared" si="65"/>
        <v>131.7921502949487</v>
      </c>
      <c r="CB108" s="15">
        <f t="shared" si="65"/>
        <v>143.28348049412782</v>
      </c>
      <c r="CC108" s="15">
        <f t="shared" si="65"/>
        <v>121.1540895375269</v>
      </c>
      <c r="CD108" s="15" t="e">
        <f t="shared" si="65"/>
        <v>#N/A</v>
      </c>
      <c r="CE108" s="15">
        <f t="shared" si="65"/>
        <v>44.53</v>
      </c>
      <c r="EW108" s="87">
        <f t="shared" si="60"/>
        <v>75.345227305003789</v>
      </c>
      <c r="EX108" s="87">
        <f t="shared" si="60"/>
        <v>108.24488319562862</v>
      </c>
      <c r="EY108" s="87">
        <f t="shared" si="60"/>
        <v>140.48948380649682</v>
      </c>
      <c r="EZ108" s="87">
        <f t="shared" si="60"/>
        <v>129.13335301703799</v>
      </c>
      <c r="FA108" s="87"/>
      <c r="FB108" s="87">
        <f t="shared" si="60"/>
        <v>126.15860599389097</v>
      </c>
      <c r="FC108" s="87">
        <f t="shared" si="60"/>
        <v>108.30236046839975</v>
      </c>
      <c r="FD108" s="87"/>
      <c r="FE108" s="87">
        <f t="shared" si="60"/>
        <v>117.27504169100675</v>
      </c>
      <c r="FF108" s="87">
        <f t="shared" si="60"/>
        <v>100.42245391380129</v>
      </c>
      <c r="FG108" s="87">
        <f t="shared" si="60"/>
        <v>128.16343566092826</v>
      </c>
      <c r="FH108" s="87">
        <f t="shared" si="60"/>
        <v>159.71833075204836</v>
      </c>
      <c r="FI108" s="87">
        <f t="shared" si="60"/>
        <v>149.39410178825543</v>
      </c>
      <c r="FJ108" s="87">
        <f t="shared" si="60"/>
        <v>141.78727256523905</v>
      </c>
      <c r="FK108" s="87"/>
      <c r="FL108" s="87"/>
      <c r="FM108" s="87">
        <f t="shared" si="64"/>
        <v>127.10703205779876</v>
      </c>
      <c r="FN108" s="87">
        <f t="shared" si="64"/>
        <v>133.97081134255259</v>
      </c>
      <c r="FO108" s="87">
        <f t="shared" si="64"/>
        <v>109.99875991004379</v>
      </c>
      <c r="FP108" s="87"/>
      <c r="FQ108" s="87">
        <f t="shared" si="64"/>
        <v>123.44282553567372</v>
      </c>
      <c r="FR108" s="87">
        <f t="shared" si="64"/>
        <v>131.0911111213627</v>
      </c>
      <c r="FS108" s="87">
        <f t="shared" si="64"/>
        <v>134.34803420315103</v>
      </c>
      <c r="FT108" s="87">
        <f t="shared" si="64"/>
        <v>114.50395543897186</v>
      </c>
      <c r="FU108" s="87">
        <f t="shared" si="64"/>
        <v>117.57543897373154</v>
      </c>
      <c r="FV108" s="87">
        <f t="shared" si="64"/>
        <v>138.5643801155374</v>
      </c>
      <c r="FW108" s="87">
        <f t="shared" si="64"/>
        <v>95.646539640905004</v>
      </c>
      <c r="FX108" s="87">
        <f t="shared" si="64"/>
        <v>126.3318782397935</v>
      </c>
      <c r="FY108" s="87">
        <f t="shared" si="64"/>
        <v>183.04148168976337</v>
      </c>
      <c r="FZ108" s="87">
        <f t="shared" si="64"/>
        <v>216.04067221347447</v>
      </c>
      <c r="GA108" s="87">
        <f t="shared" si="64"/>
        <v>139.52020285025984</v>
      </c>
      <c r="GB108" s="87">
        <f t="shared" si="64"/>
        <v>162.56905382905222</v>
      </c>
      <c r="GC108" s="87">
        <f t="shared" si="64"/>
        <v>127.30888446728203</v>
      </c>
      <c r="GD108" s="87">
        <f t="shared" si="64"/>
        <v>162.47106391593155</v>
      </c>
      <c r="GE108" s="87">
        <f t="shared" si="64"/>
        <v>305.47702581841912</v>
      </c>
      <c r="GF108" s="87"/>
      <c r="GG108" s="87"/>
      <c r="GH108" s="87">
        <f t="shared" si="64"/>
        <v>182.03797738356349</v>
      </c>
      <c r="GI108" s="87">
        <f t="shared" si="64"/>
        <v>129.90518662042103</v>
      </c>
      <c r="GJ108" s="87"/>
      <c r="GK108" s="87">
        <f t="shared" si="64"/>
        <v>131.64856526389141</v>
      </c>
      <c r="GL108" s="87">
        <f t="shared" si="64"/>
        <v>119.77320678733159</v>
      </c>
      <c r="GM108" s="87">
        <f t="shared" si="64"/>
        <v>87.461019998189428</v>
      </c>
      <c r="GN108" s="87"/>
      <c r="GO108" s="87">
        <f t="shared" si="64"/>
        <v>137.62683826917905</v>
      </c>
      <c r="GP108" s="87">
        <f t="shared" si="64"/>
        <v>135.60489128352538</v>
      </c>
      <c r="GQ108" s="87">
        <f t="shared" si="64"/>
        <v>142.79602488314183</v>
      </c>
      <c r="GR108" s="87">
        <f t="shared" si="64"/>
        <v>92.309651505003529</v>
      </c>
      <c r="GS108" s="87">
        <f t="shared" ref="GS108:HI108" si="66">+GS19-GS64</f>
        <v>93.576276519457849</v>
      </c>
      <c r="GT108" s="87">
        <f t="shared" si="66"/>
        <v>154.29141142853004</v>
      </c>
      <c r="GU108" s="87">
        <f t="shared" si="66"/>
        <v>84.687307224737154</v>
      </c>
      <c r="GV108" s="87"/>
      <c r="GW108" s="87"/>
      <c r="GX108" s="87">
        <f t="shared" si="66"/>
        <v>239.52462005833192</v>
      </c>
      <c r="GY108" s="87"/>
      <c r="GZ108" s="87"/>
      <c r="HA108" s="87"/>
      <c r="HB108" s="87">
        <f t="shared" si="66"/>
        <v>138.4785720912345</v>
      </c>
      <c r="HC108" s="87">
        <f t="shared" si="66"/>
        <v>127.57866867581933</v>
      </c>
      <c r="HD108" s="87">
        <f t="shared" si="66"/>
        <v>123.2915021647526</v>
      </c>
      <c r="HE108" s="87">
        <f t="shared" si="66"/>
        <v>177.29610691996095</v>
      </c>
      <c r="HF108" s="87"/>
      <c r="HG108" s="87">
        <f t="shared" si="66"/>
        <v>131.7921502949487</v>
      </c>
      <c r="HH108" s="87">
        <f t="shared" si="66"/>
        <v>143.28348049412782</v>
      </c>
      <c r="HI108" s="87">
        <f t="shared" si="66"/>
        <v>121.1540895375269</v>
      </c>
      <c r="HL108" s="87">
        <f t="shared" si="57"/>
        <v>32.871000000000002</v>
      </c>
      <c r="HM108" s="87">
        <f t="shared" si="57"/>
        <v>0</v>
      </c>
      <c r="HN108" s="87">
        <f t="shared" si="57"/>
        <v>5238.5510000000004</v>
      </c>
      <c r="HO108" s="87" t="e">
        <f t="shared" ca="1" si="57"/>
        <v>#NAME?</v>
      </c>
      <c r="HP108" s="87">
        <f t="shared" si="57"/>
        <v>547.24199999999996</v>
      </c>
      <c r="HQ108" s="87">
        <f t="shared" si="57"/>
        <v>44.53</v>
      </c>
    </row>
    <row r="109" spans="1:225" x14ac:dyDescent="0.25">
      <c r="A109" s="12">
        <v>1993</v>
      </c>
      <c r="B109" s="135">
        <f t="shared" si="58"/>
        <v>21.113147912925644</v>
      </c>
      <c r="C109" s="135"/>
      <c r="D109" s="135">
        <f t="shared" si="54"/>
        <v>35.435175478936785</v>
      </c>
      <c r="E109" s="135"/>
      <c r="F109" s="135">
        <f t="shared" si="54"/>
        <v>43.235374380831807</v>
      </c>
      <c r="G109" s="135"/>
      <c r="H109" s="135"/>
      <c r="I109" s="135">
        <f t="shared" si="54"/>
        <v>32.886963953306363</v>
      </c>
      <c r="J109" s="135">
        <f t="shared" si="54"/>
        <v>28.665517570996624</v>
      </c>
      <c r="K109" s="135">
        <f t="shared" si="54"/>
        <v>25.026123266991171</v>
      </c>
      <c r="L109" s="135">
        <f t="shared" si="54"/>
        <v>14.923974565137229</v>
      </c>
      <c r="M109" s="135"/>
      <c r="N109" s="135">
        <f t="shared" si="54"/>
        <v>55.347464364057622</v>
      </c>
      <c r="O109" s="135"/>
      <c r="P109" s="135">
        <f t="shared" si="54"/>
        <v>33.673988914263589</v>
      </c>
      <c r="Q109" s="135">
        <f t="shared" si="54"/>
        <v>39.315108837079308</v>
      </c>
      <c r="R109" s="135">
        <f t="shared" si="54"/>
        <v>27.659933322302258</v>
      </c>
      <c r="S109" s="135">
        <f t="shared" si="54"/>
        <v>33.806124049003543</v>
      </c>
      <c r="T109" s="135">
        <f t="shared" si="54"/>
        <v>39.198008175512072</v>
      </c>
      <c r="U109" s="135">
        <f t="shared" si="54"/>
        <v>39.607872050857615</v>
      </c>
      <c r="V109" s="135">
        <f t="shared" si="54"/>
        <v>31.087782303850812</v>
      </c>
      <c r="W109" s="135"/>
      <c r="X109" s="135"/>
      <c r="Y109" s="135"/>
      <c r="Z109" s="135">
        <f t="shared" si="54"/>
        <v>22.3</v>
      </c>
      <c r="AA109" s="135">
        <f t="shared" si="54"/>
        <v>27.145081955247825</v>
      </c>
      <c r="AB109" s="135">
        <f t="shared" si="54"/>
        <v>19.165695464813194</v>
      </c>
      <c r="AC109" s="135">
        <f t="shared" si="54"/>
        <v>22.42461010103311</v>
      </c>
      <c r="AD109" s="135">
        <f t="shared" si="54"/>
        <v>26.369503370325177</v>
      </c>
      <c r="AE109" s="135">
        <f t="shared" si="54"/>
        <v>28.108832303241869</v>
      </c>
      <c r="AF109" s="135"/>
      <c r="AG109" s="135">
        <f t="shared" si="54"/>
        <v>33.382662366580774</v>
      </c>
      <c r="AH109" s="135">
        <f t="shared" si="54"/>
        <v>39.063557891981525</v>
      </c>
      <c r="AI109" s="135">
        <f t="shared" ref="AI109:AL109" si="67">+AI20-AI65</f>
        <v>40.332033667674082</v>
      </c>
      <c r="AJ109" s="135"/>
      <c r="AK109" s="135">
        <f t="shared" si="67"/>
        <v>31.331661770017853</v>
      </c>
      <c r="AL109" s="135">
        <f t="shared" si="67"/>
        <v>38.665657311280562</v>
      </c>
      <c r="AM109" s="135"/>
      <c r="AN109" s="135"/>
      <c r="AO109" s="135"/>
      <c r="AQ109" s="149">
        <f t="shared" si="61"/>
        <v>15</v>
      </c>
      <c r="AR109" s="15">
        <f t="shared" si="59"/>
        <v>115.01127084418737</v>
      </c>
      <c r="AS109" s="15">
        <f t="shared" si="59"/>
        <v>146.01914988912054</v>
      </c>
      <c r="AT109" s="15">
        <f t="shared" si="59"/>
        <v>129.81388578743778</v>
      </c>
      <c r="AU109" s="15" t="e">
        <f t="shared" si="59"/>
        <v>#N/A</v>
      </c>
      <c r="AV109" s="15">
        <f t="shared" si="59"/>
        <v>124.94496020422974</v>
      </c>
      <c r="AW109" s="15">
        <f t="shared" si="59"/>
        <v>112.92578823679573</v>
      </c>
      <c r="AX109" s="15" t="e">
        <f t="shared" si="59"/>
        <v>#N/A</v>
      </c>
      <c r="AY109" s="15">
        <f t="shared" si="59"/>
        <v>122.74592238589223</v>
      </c>
      <c r="AZ109" s="15">
        <f t="shared" si="59"/>
        <v>131.57386468386557</v>
      </c>
      <c r="BA109" s="15">
        <f t="shared" si="59"/>
        <v>170.40987581259049</v>
      </c>
      <c r="BB109" s="15">
        <f t="shared" si="59"/>
        <v>157.9245050003648</v>
      </c>
      <c r="BC109" s="15">
        <f t="shared" si="59"/>
        <v>151.84991529919407</v>
      </c>
      <c r="BD109" s="15">
        <f t="shared" si="59"/>
        <v>127.11720062036339</v>
      </c>
      <c r="BE109" s="15">
        <f t="shared" si="59"/>
        <v>136.65022756940365</v>
      </c>
      <c r="BF109" s="15">
        <f t="shared" si="59"/>
        <v>130.35568998797186</v>
      </c>
      <c r="BG109" s="15">
        <f t="shared" si="59"/>
        <v>133.03545390898626</v>
      </c>
      <c r="BH109" s="15">
        <f t="shared" si="65"/>
        <v>112.6730371915027</v>
      </c>
      <c r="BI109" s="15">
        <f t="shared" si="65"/>
        <v>147.19694099673538</v>
      </c>
      <c r="BJ109" s="15">
        <f t="shared" si="65"/>
        <v>126.24585528198023</v>
      </c>
      <c r="BK109" s="15">
        <f t="shared" si="65"/>
        <v>161.62946380484703</v>
      </c>
      <c r="BL109" s="15">
        <f t="shared" si="65"/>
        <v>326.4846808839518</v>
      </c>
      <c r="BM109" s="15" t="e">
        <f t="shared" ca="1" si="65"/>
        <v>#NAME?</v>
      </c>
      <c r="BN109" s="15">
        <f t="shared" si="65"/>
        <v>0</v>
      </c>
      <c r="BO109" s="15">
        <f t="shared" si="65"/>
        <v>0</v>
      </c>
      <c r="BP109" s="15">
        <f t="shared" si="65"/>
        <v>133.46199063008817</v>
      </c>
      <c r="BQ109" s="15">
        <f t="shared" si="65"/>
        <v>126.03614777024116</v>
      </c>
      <c r="BR109" s="15">
        <f t="shared" si="65"/>
        <v>141.54232181793719</v>
      </c>
      <c r="BS109" s="15">
        <f t="shared" si="65"/>
        <v>97.150369629925919</v>
      </c>
      <c r="BT109" s="15">
        <f t="shared" si="65"/>
        <v>5352.8509999999997</v>
      </c>
      <c r="BU109" s="15">
        <f t="shared" si="65"/>
        <v>153.23142943201603</v>
      </c>
      <c r="BV109" s="15" t="e">
        <f t="shared" ca="1" si="65"/>
        <v>#NAME?</v>
      </c>
      <c r="BW109" s="15" t="e">
        <f t="shared" ca="1" si="65"/>
        <v>#NAME?</v>
      </c>
      <c r="BX109" s="15">
        <f t="shared" si="65"/>
        <v>136.65896365395568</v>
      </c>
      <c r="BY109" s="15">
        <f t="shared" si="65"/>
        <v>125.24525482573858</v>
      </c>
      <c r="BZ109" s="15">
        <f t="shared" si="65"/>
        <v>191.55425983846419</v>
      </c>
      <c r="CA109" s="15">
        <f t="shared" si="65"/>
        <v>134.95647982353043</v>
      </c>
      <c r="CB109" s="15">
        <f t="shared" si="65"/>
        <v>147.22664187732622</v>
      </c>
      <c r="CC109" s="15">
        <f t="shared" si="65"/>
        <v>124.37436523743438</v>
      </c>
      <c r="CD109" s="15" t="e">
        <f t="shared" si="65"/>
        <v>#N/A</v>
      </c>
      <c r="CE109" s="15">
        <f t="shared" si="65"/>
        <v>44.496000000000002</v>
      </c>
      <c r="EW109" s="87">
        <f t="shared" si="60"/>
        <v>82.578369126284159</v>
      </c>
      <c r="EX109" s="87">
        <f t="shared" si="60"/>
        <v>115.01127084418737</v>
      </c>
      <c r="EY109" s="87">
        <f t="shared" si="60"/>
        <v>146.01914988912054</v>
      </c>
      <c r="EZ109" s="87">
        <f t="shared" si="60"/>
        <v>129.81388578743778</v>
      </c>
      <c r="FA109" s="87" t="e">
        <f t="shared" ca="1" si="60"/>
        <v>#NAME?</v>
      </c>
      <c r="FB109" s="87">
        <f t="shared" si="60"/>
        <v>124.94496020422974</v>
      </c>
      <c r="FC109" s="87">
        <f t="shared" si="60"/>
        <v>112.92578823679573</v>
      </c>
      <c r="FD109" s="87"/>
      <c r="FE109" s="87">
        <f t="shared" si="60"/>
        <v>122.74592238589223</v>
      </c>
      <c r="FF109" s="87">
        <f t="shared" si="60"/>
        <v>88.748343646321899</v>
      </c>
      <c r="FG109" s="87">
        <f t="shared" si="60"/>
        <v>131.57386468386557</v>
      </c>
      <c r="FH109" s="87">
        <f t="shared" si="60"/>
        <v>170.40987581259049</v>
      </c>
      <c r="FI109" s="87">
        <f t="shared" si="60"/>
        <v>157.9245050003648</v>
      </c>
      <c r="FJ109" s="87">
        <f t="shared" si="60"/>
        <v>151.84991529919407</v>
      </c>
      <c r="FK109" s="87" t="e">
        <f t="shared" ca="1" si="60"/>
        <v>#NAME?</v>
      </c>
      <c r="FL109" s="87"/>
      <c r="FM109" s="87">
        <f t="shared" ref="FM109:HI116" si="68">+FM20-FM65</f>
        <v>127.11720062036339</v>
      </c>
      <c r="FN109" s="87">
        <f t="shared" si="68"/>
        <v>136.65022756940365</v>
      </c>
      <c r="FO109" s="87">
        <f t="shared" si="68"/>
        <v>116.39958774920923</v>
      </c>
      <c r="FP109" s="87"/>
      <c r="FQ109" s="87">
        <f t="shared" si="68"/>
        <v>122.62563403062757</v>
      </c>
      <c r="FR109" s="87">
        <f t="shared" si="68"/>
        <v>130.35568998797186</v>
      </c>
      <c r="FS109" s="87">
        <f t="shared" si="68"/>
        <v>133.03545390898626</v>
      </c>
      <c r="FT109" s="87">
        <f t="shared" si="68"/>
        <v>112.6730371915027</v>
      </c>
      <c r="FU109" s="87">
        <f t="shared" si="68"/>
        <v>121.57300389883841</v>
      </c>
      <c r="FV109" s="87">
        <f t="shared" si="68"/>
        <v>147.19694099673538</v>
      </c>
      <c r="FW109" s="87">
        <f t="shared" si="68"/>
        <v>95.095615572573394</v>
      </c>
      <c r="FX109" s="87">
        <f t="shared" si="68"/>
        <v>127.990615801082</v>
      </c>
      <c r="FY109" s="87">
        <f t="shared" si="68"/>
        <v>191.73595207002714</v>
      </c>
      <c r="FZ109" s="87">
        <f t="shared" si="68"/>
        <v>233.22886809477851</v>
      </c>
      <c r="GA109" s="87">
        <f t="shared" si="68"/>
        <v>142.74870034421485</v>
      </c>
      <c r="GB109" s="87">
        <f t="shared" si="68"/>
        <v>168.69953284894578</v>
      </c>
      <c r="GC109" s="87">
        <f t="shared" si="68"/>
        <v>126.24585528198023</v>
      </c>
      <c r="GD109" s="87">
        <f t="shared" si="68"/>
        <v>161.62946380484703</v>
      </c>
      <c r="GE109" s="87">
        <f t="shared" si="68"/>
        <v>326.4846808839518</v>
      </c>
      <c r="GF109" s="87" t="e">
        <f t="shared" ca="1" si="68"/>
        <v>#NAME?</v>
      </c>
      <c r="GG109" s="87"/>
      <c r="GH109" s="87">
        <f t="shared" si="68"/>
        <v>189.68539281344701</v>
      </c>
      <c r="GI109" s="87">
        <f t="shared" si="68"/>
        <v>133.46199063008817</v>
      </c>
      <c r="GJ109" s="87" t="e">
        <f t="shared" ca="1" si="68"/>
        <v>#NAME?</v>
      </c>
      <c r="GK109" s="87">
        <f t="shared" si="68"/>
        <v>133.31260312882699</v>
      </c>
      <c r="GL109" s="87">
        <f t="shared" si="68"/>
        <v>126.03614777024116</v>
      </c>
      <c r="GM109" s="87">
        <f t="shared" si="68"/>
        <v>87.111175918196665</v>
      </c>
      <c r="GN109" s="87" t="e">
        <f t="shared" ca="1" si="68"/>
        <v>#NAME?</v>
      </c>
      <c r="GO109" s="87">
        <f t="shared" si="68"/>
        <v>141.54232181793719</v>
      </c>
      <c r="GP109" s="87">
        <f t="shared" si="68"/>
        <v>143.0034941519545</v>
      </c>
      <c r="GQ109" s="87">
        <f t="shared" si="68"/>
        <v>149.84443667137373</v>
      </c>
      <c r="GR109" s="87">
        <f t="shared" si="68"/>
        <v>97.150369629925919</v>
      </c>
      <c r="GS109" s="87">
        <f t="shared" si="68"/>
        <v>97.58789149384701</v>
      </c>
      <c r="GT109" s="87">
        <f t="shared" si="68"/>
        <v>153.23142943201603</v>
      </c>
      <c r="GU109" s="87">
        <f t="shared" si="68"/>
        <v>85.981329279131131</v>
      </c>
      <c r="GV109" s="87" t="e">
        <f t="shared" ca="1" si="68"/>
        <v>#NAME?</v>
      </c>
      <c r="GW109" s="87"/>
      <c r="GX109" s="87">
        <f t="shared" si="68"/>
        <v>266.97414151701679</v>
      </c>
      <c r="GY109" s="87"/>
      <c r="GZ109" s="87" t="e">
        <f t="shared" ca="1" si="68"/>
        <v>#NAME?</v>
      </c>
      <c r="HA109" s="87" t="e">
        <f t="shared" ca="1" si="68"/>
        <v>#NAME?</v>
      </c>
      <c r="HB109" s="87">
        <f t="shared" si="68"/>
        <v>136.65896365395568</v>
      </c>
      <c r="HC109" s="87">
        <f t="shared" si="68"/>
        <v>125.24525482573858</v>
      </c>
      <c r="HD109" s="87">
        <f t="shared" si="68"/>
        <v>123.05231665055297</v>
      </c>
      <c r="HE109" s="87">
        <f t="shared" si="68"/>
        <v>191.55425983846419</v>
      </c>
      <c r="HF109" s="87" t="e">
        <f t="shared" ca="1" si="68"/>
        <v>#NAME?</v>
      </c>
      <c r="HG109" s="87">
        <f t="shared" si="68"/>
        <v>134.95647982353043</v>
      </c>
      <c r="HH109" s="87">
        <f t="shared" si="68"/>
        <v>147.22664187732622</v>
      </c>
      <c r="HI109" s="87">
        <f t="shared" si="68"/>
        <v>124.37436523743438</v>
      </c>
      <c r="HL109" s="87">
        <f t="shared" si="57"/>
        <v>33.529000000000003</v>
      </c>
      <c r="HM109" s="87">
        <f t="shared" si="57"/>
        <v>0</v>
      </c>
      <c r="HN109" s="87">
        <f t="shared" si="57"/>
        <v>5352.8509999999997</v>
      </c>
      <c r="HO109" s="87">
        <f t="shared" si="57"/>
        <v>53544.703000000001</v>
      </c>
      <c r="HP109" s="87">
        <f t="shared" si="57"/>
        <v>591.25300000000004</v>
      </c>
      <c r="HQ109" s="87">
        <f t="shared" si="57"/>
        <v>44.496000000000002</v>
      </c>
    </row>
    <row r="110" spans="1:225" x14ac:dyDescent="0.25">
      <c r="A110" s="12">
        <v>1994</v>
      </c>
      <c r="B110" s="135">
        <f t="shared" si="58"/>
        <v>21.113147912925644</v>
      </c>
      <c r="C110" s="135"/>
      <c r="D110" s="135">
        <f t="shared" ref="D110:AL120" si="69">+D21-D66</f>
        <v>35.742959044799591</v>
      </c>
      <c r="E110" s="135"/>
      <c r="F110" s="135">
        <f t="shared" si="69"/>
        <v>43.521132658036578</v>
      </c>
      <c r="G110" s="135" t="e">
        <f t="shared" ca="1" si="69"/>
        <v>#NAME?</v>
      </c>
      <c r="H110" s="135"/>
      <c r="I110" s="135">
        <f t="shared" si="69"/>
        <v>34.123670671854846</v>
      </c>
      <c r="J110" s="135">
        <f t="shared" si="69"/>
        <v>28.665517570996624</v>
      </c>
      <c r="K110" s="135">
        <f t="shared" si="69"/>
        <v>25.026123266991171</v>
      </c>
      <c r="L110" s="135">
        <f t="shared" si="69"/>
        <v>14.923974565137229</v>
      </c>
      <c r="M110" s="135"/>
      <c r="N110" s="135">
        <f t="shared" si="69"/>
        <v>52.923120661232751</v>
      </c>
      <c r="O110" s="135"/>
      <c r="P110" s="135">
        <f t="shared" si="69"/>
        <v>33.673988914263589</v>
      </c>
      <c r="Q110" s="135">
        <f t="shared" si="69"/>
        <v>39.063930247398439</v>
      </c>
      <c r="R110" s="135">
        <f t="shared" si="69"/>
        <v>27.659933322302258</v>
      </c>
      <c r="S110" s="135">
        <f t="shared" si="69"/>
        <v>32.946611434405526</v>
      </c>
      <c r="T110" s="135">
        <f t="shared" si="69"/>
        <v>39.376933280483243</v>
      </c>
      <c r="U110" s="135">
        <f t="shared" si="69"/>
        <v>39.607872050857615</v>
      </c>
      <c r="V110" s="135">
        <f t="shared" si="69"/>
        <v>28.696493675386087</v>
      </c>
      <c r="W110" s="135"/>
      <c r="X110" s="135" t="e">
        <f t="shared" ca="1" si="69"/>
        <v>#NAME?</v>
      </c>
      <c r="Y110" s="135"/>
      <c r="Z110" s="135">
        <f t="shared" si="69"/>
        <v>22.1</v>
      </c>
      <c r="AA110" s="135">
        <f t="shared" si="69"/>
        <v>27.145081955247825</v>
      </c>
      <c r="AB110" s="135">
        <f t="shared" si="69"/>
        <v>19.165695464813194</v>
      </c>
      <c r="AC110" s="135">
        <f t="shared" si="69"/>
        <v>21.678999483237547</v>
      </c>
      <c r="AD110" s="135">
        <f t="shared" si="69"/>
        <v>26.369503370325177</v>
      </c>
      <c r="AE110" s="135">
        <f t="shared" si="69"/>
        <v>28.108832303241869</v>
      </c>
      <c r="AF110" s="135"/>
      <c r="AG110" s="135">
        <f t="shared" si="69"/>
        <v>32.930286475023934</v>
      </c>
      <c r="AH110" s="135">
        <f t="shared" si="69"/>
        <v>39.063557891981525</v>
      </c>
      <c r="AI110" s="135">
        <f t="shared" si="69"/>
        <v>40.191466725525245</v>
      </c>
      <c r="AJ110" s="135"/>
      <c r="AK110" s="135">
        <f t="shared" si="69"/>
        <v>31.331661770017853</v>
      </c>
      <c r="AL110" s="135">
        <f t="shared" si="69"/>
        <v>38.665657311280562</v>
      </c>
      <c r="AM110" s="135"/>
      <c r="AN110" s="135"/>
      <c r="AO110" s="135"/>
      <c r="AQ110" s="149">
        <f t="shared" si="61"/>
        <v>16</v>
      </c>
      <c r="AR110" s="15">
        <f t="shared" si="59"/>
        <v>121.71642793440348</v>
      </c>
      <c r="AS110" s="15">
        <f t="shared" si="59"/>
        <v>153.09377770124846</v>
      </c>
      <c r="AT110" s="15">
        <f t="shared" si="59"/>
        <v>132.93201532405203</v>
      </c>
      <c r="AU110" s="15" t="e">
        <f t="shared" si="59"/>
        <v>#N/A</v>
      </c>
      <c r="AV110" s="15">
        <f t="shared" si="59"/>
        <v>128.97693407002023</v>
      </c>
      <c r="AW110" s="15">
        <f t="shared" si="59"/>
        <v>118.19603477380699</v>
      </c>
      <c r="AX110" s="15" t="e">
        <f t="shared" si="59"/>
        <v>#N/A</v>
      </c>
      <c r="AY110" s="15">
        <f t="shared" si="59"/>
        <v>129.29318988595571</v>
      </c>
      <c r="AZ110" s="15">
        <f t="shared" si="59"/>
        <v>137.48679416275849</v>
      </c>
      <c r="BA110" s="15">
        <f t="shared" si="59"/>
        <v>179.04284012125632</v>
      </c>
      <c r="BB110" s="15">
        <f t="shared" si="59"/>
        <v>166.05287927273358</v>
      </c>
      <c r="BC110" s="15">
        <f t="shared" si="59"/>
        <v>158.71201297156466</v>
      </c>
      <c r="BD110" s="15">
        <f t="shared" si="59"/>
        <v>133.89127624142256</v>
      </c>
      <c r="BE110" s="15">
        <f t="shared" si="59"/>
        <v>142.46879425930888</v>
      </c>
      <c r="BF110" s="15">
        <f t="shared" si="59"/>
        <v>133.40470957679051</v>
      </c>
      <c r="BG110" s="15">
        <f t="shared" si="59"/>
        <v>136.22697444826284</v>
      </c>
      <c r="BH110" s="15">
        <f t="shared" si="65"/>
        <v>114.92649793533276</v>
      </c>
      <c r="BI110" s="15">
        <f t="shared" si="65"/>
        <v>145.27896485554791</v>
      </c>
      <c r="BJ110" s="15">
        <f t="shared" si="65"/>
        <v>128.8641943205285</v>
      </c>
      <c r="BK110" s="15">
        <f t="shared" si="65"/>
        <v>163.04533790777751</v>
      </c>
      <c r="BL110" s="15">
        <f t="shared" si="65"/>
        <v>356.74654595508525</v>
      </c>
      <c r="BM110" s="15">
        <f t="shared" si="65"/>
        <v>102.2</v>
      </c>
      <c r="BN110" s="15">
        <f t="shared" si="65"/>
        <v>0</v>
      </c>
      <c r="BO110" s="15">
        <f t="shared" si="65"/>
        <v>0</v>
      </c>
      <c r="BP110" s="15">
        <f t="shared" si="65"/>
        <v>140.05634758712083</v>
      </c>
      <c r="BQ110" s="15">
        <f t="shared" si="65"/>
        <v>133.06140264695438</v>
      </c>
      <c r="BR110" s="15">
        <f t="shared" si="65"/>
        <v>148.69728618583395</v>
      </c>
      <c r="BS110" s="15">
        <f t="shared" si="65"/>
        <v>109.10763712397721</v>
      </c>
      <c r="BT110" s="15">
        <f t="shared" si="65"/>
        <v>5586.9650000000001</v>
      </c>
      <c r="BU110" s="15">
        <f t="shared" si="65"/>
        <v>155.51304541625876</v>
      </c>
      <c r="BV110" s="15">
        <f t="shared" si="65"/>
        <v>87.3</v>
      </c>
      <c r="BW110" s="15">
        <f t="shared" si="65"/>
        <v>103.2</v>
      </c>
      <c r="BX110" s="15">
        <f t="shared" si="65"/>
        <v>139.84995045527555</v>
      </c>
      <c r="BY110" s="15">
        <f t="shared" si="65"/>
        <v>130.16739334039011</v>
      </c>
      <c r="BZ110" s="15">
        <f t="shared" si="65"/>
        <v>181.10305942167759</v>
      </c>
      <c r="CA110" s="15">
        <f t="shared" si="65"/>
        <v>140.04163998328104</v>
      </c>
      <c r="CB110" s="15">
        <f t="shared" si="65"/>
        <v>153.15840327856367</v>
      </c>
      <c r="CC110" s="15">
        <f t="shared" si="65"/>
        <v>133.43006277037199</v>
      </c>
      <c r="CD110" s="15" t="e">
        <f t="shared" si="65"/>
        <v>#N/A</v>
      </c>
      <c r="CE110" s="15">
        <f t="shared" si="65"/>
        <v>38.573999999999998</v>
      </c>
      <c r="EW110" s="87">
        <f t="shared" si="60"/>
        <v>90.340735824154876</v>
      </c>
      <c r="EX110" s="87">
        <f t="shared" si="60"/>
        <v>121.71642793440348</v>
      </c>
      <c r="EY110" s="87">
        <f t="shared" si="60"/>
        <v>153.09377770124846</v>
      </c>
      <c r="EZ110" s="87">
        <f t="shared" si="60"/>
        <v>132.93201532405203</v>
      </c>
      <c r="FA110" s="87">
        <f t="shared" si="60"/>
        <v>88.3</v>
      </c>
      <c r="FB110" s="87">
        <f t="shared" si="60"/>
        <v>128.97693407002023</v>
      </c>
      <c r="FC110" s="87">
        <f t="shared" si="60"/>
        <v>118.19603477380699</v>
      </c>
      <c r="FD110" s="87"/>
      <c r="FE110" s="87">
        <f t="shared" si="60"/>
        <v>129.29318988595571</v>
      </c>
      <c r="FF110" s="87">
        <f t="shared" si="60"/>
        <v>85.495716851684207</v>
      </c>
      <c r="FG110" s="87">
        <f t="shared" si="60"/>
        <v>137.48679416275849</v>
      </c>
      <c r="FH110" s="87">
        <f t="shared" si="60"/>
        <v>179.04284012125632</v>
      </c>
      <c r="FI110" s="87">
        <f t="shared" si="60"/>
        <v>166.05287927273358</v>
      </c>
      <c r="FJ110" s="87">
        <f t="shared" si="60"/>
        <v>158.71201297156466</v>
      </c>
      <c r="FK110" s="87">
        <f t="shared" si="60"/>
        <v>105.89999999999999</v>
      </c>
      <c r="FL110" s="87"/>
      <c r="FM110" s="87">
        <f t="shared" si="68"/>
        <v>133.89127624142256</v>
      </c>
      <c r="FN110" s="87">
        <f t="shared" si="68"/>
        <v>142.46879425930888</v>
      </c>
      <c r="FO110" s="87">
        <f t="shared" si="68"/>
        <v>121.85872841464713</v>
      </c>
      <c r="FP110" s="87" t="e">
        <f t="shared" ca="1" si="68"/>
        <v>#NAME?</v>
      </c>
      <c r="FQ110" s="87">
        <f t="shared" si="68"/>
        <v>127.48651416360163</v>
      </c>
      <c r="FR110" s="87">
        <f t="shared" si="68"/>
        <v>133.40470957679051</v>
      </c>
      <c r="FS110" s="87">
        <f t="shared" si="68"/>
        <v>136.22697444826284</v>
      </c>
      <c r="FT110" s="87">
        <f t="shared" si="68"/>
        <v>114.92649793533276</v>
      </c>
      <c r="FU110" s="87">
        <f t="shared" si="68"/>
        <v>125.82805903529774</v>
      </c>
      <c r="FV110" s="87">
        <f t="shared" si="68"/>
        <v>145.27896485554791</v>
      </c>
      <c r="FW110" s="87">
        <f t="shared" si="68"/>
        <v>97.898083363497136</v>
      </c>
      <c r="FX110" s="87">
        <f t="shared" si="68"/>
        <v>132.60979712534305</v>
      </c>
      <c r="FY110" s="87">
        <f t="shared" si="68"/>
        <v>204.50364911837022</v>
      </c>
      <c r="FZ110" s="87">
        <f t="shared" si="68"/>
        <v>250.81432474912478</v>
      </c>
      <c r="GA110" s="87">
        <f t="shared" si="68"/>
        <v>151.16230874250289</v>
      </c>
      <c r="GB110" s="87">
        <f t="shared" si="68"/>
        <v>180.52705709698537</v>
      </c>
      <c r="GC110" s="87">
        <f t="shared" si="68"/>
        <v>128.8641943205285</v>
      </c>
      <c r="GD110" s="87">
        <f t="shared" si="68"/>
        <v>163.04533790777751</v>
      </c>
      <c r="GE110" s="87">
        <f t="shared" si="68"/>
        <v>356.74654595508525</v>
      </c>
      <c r="GF110" s="87">
        <f t="shared" si="68"/>
        <v>102.2</v>
      </c>
      <c r="GG110" s="87"/>
      <c r="GH110" s="87">
        <f t="shared" si="68"/>
        <v>196.93327167284883</v>
      </c>
      <c r="GI110" s="87">
        <f t="shared" si="68"/>
        <v>140.05634758712083</v>
      </c>
      <c r="GJ110" s="87">
        <f t="shared" si="68"/>
        <v>69.100000000000009</v>
      </c>
      <c r="GK110" s="87">
        <f t="shared" si="68"/>
        <v>137.32397935697338</v>
      </c>
      <c r="GL110" s="87">
        <f t="shared" si="68"/>
        <v>133.06140264695438</v>
      </c>
      <c r="GM110" s="87">
        <f t="shared" si="68"/>
        <v>91.466734714106508</v>
      </c>
      <c r="GN110" s="87">
        <f t="shared" si="68"/>
        <v>98.2</v>
      </c>
      <c r="GO110" s="87">
        <f t="shared" si="68"/>
        <v>148.69728618583395</v>
      </c>
      <c r="GP110" s="87">
        <f t="shared" si="68"/>
        <v>147.07766370034366</v>
      </c>
      <c r="GQ110" s="87">
        <f t="shared" si="68"/>
        <v>157.8131638135574</v>
      </c>
      <c r="GR110" s="87">
        <f t="shared" si="68"/>
        <v>109.10763712397721</v>
      </c>
      <c r="GS110" s="87">
        <f t="shared" si="68"/>
        <v>102.70052112920965</v>
      </c>
      <c r="GT110" s="87">
        <f t="shared" si="68"/>
        <v>155.51304541625876</v>
      </c>
      <c r="GU110" s="87">
        <f t="shared" si="68"/>
        <v>89.362115146386571</v>
      </c>
      <c r="GV110" s="87">
        <f t="shared" si="68"/>
        <v>87.3</v>
      </c>
      <c r="GW110" s="87"/>
      <c r="GX110" s="87">
        <f t="shared" si="68"/>
        <v>296.59759225974494</v>
      </c>
      <c r="GY110" s="87" t="e">
        <f t="shared" ca="1" si="68"/>
        <v>#NAME?</v>
      </c>
      <c r="GZ110" s="87">
        <f t="shared" si="68"/>
        <v>105.3</v>
      </c>
      <c r="HA110" s="87">
        <f t="shared" si="68"/>
        <v>103.2</v>
      </c>
      <c r="HB110" s="87">
        <f t="shared" si="68"/>
        <v>139.84995045527555</v>
      </c>
      <c r="HC110" s="87">
        <f t="shared" si="68"/>
        <v>130.16739334039011</v>
      </c>
      <c r="HD110" s="87">
        <f t="shared" si="68"/>
        <v>124.62246421101403</v>
      </c>
      <c r="HE110" s="87">
        <f t="shared" si="68"/>
        <v>181.10305942167759</v>
      </c>
      <c r="HF110" s="87">
        <f t="shared" si="68"/>
        <v>77.100000000000009</v>
      </c>
      <c r="HG110" s="87">
        <f t="shared" si="68"/>
        <v>140.04163998328104</v>
      </c>
      <c r="HH110" s="87">
        <f t="shared" si="68"/>
        <v>153.15840327856367</v>
      </c>
      <c r="HI110" s="87">
        <f t="shared" si="68"/>
        <v>133.43006277037199</v>
      </c>
      <c r="HL110" s="87">
        <f t="shared" si="57"/>
        <v>34.956000000000003</v>
      </c>
      <c r="HM110" s="87">
        <f t="shared" si="57"/>
        <v>0</v>
      </c>
      <c r="HN110" s="87">
        <f t="shared" si="57"/>
        <v>5586.9650000000001</v>
      </c>
      <c r="HO110" s="87">
        <f t="shared" si="57"/>
        <v>46744.525999999998</v>
      </c>
      <c r="HP110" s="87">
        <f t="shared" si="57"/>
        <v>558.99400000000003</v>
      </c>
      <c r="HQ110" s="87">
        <f t="shared" si="57"/>
        <v>38.573999999999998</v>
      </c>
    </row>
    <row r="111" spans="1:225" x14ac:dyDescent="0.25">
      <c r="A111" s="12">
        <v>1995</v>
      </c>
      <c r="B111" s="135">
        <f t="shared" si="58"/>
        <v>23.334860934694234</v>
      </c>
      <c r="C111" s="135"/>
      <c r="D111" s="135">
        <f t="shared" si="69"/>
        <v>35.742959044799591</v>
      </c>
      <c r="E111" s="135"/>
      <c r="F111" s="135">
        <f t="shared" si="69"/>
        <v>43.521132658036578</v>
      </c>
      <c r="G111" s="135">
        <f t="shared" si="69"/>
        <v>13.39253182370024</v>
      </c>
      <c r="H111" s="135"/>
      <c r="I111" s="135">
        <f t="shared" si="69"/>
        <v>34.123670671854846</v>
      </c>
      <c r="J111" s="135">
        <f t="shared" si="69"/>
        <v>28.710789337234342</v>
      </c>
      <c r="K111" s="135">
        <f t="shared" si="69"/>
        <v>19.79349243075642</v>
      </c>
      <c r="L111" s="135">
        <f t="shared" si="69"/>
        <v>16.01047434031873</v>
      </c>
      <c r="M111" s="135"/>
      <c r="N111" s="135">
        <f t="shared" si="69"/>
        <v>52.230451031854223</v>
      </c>
      <c r="O111" s="135"/>
      <c r="P111" s="135">
        <f t="shared" si="69"/>
        <v>33.673988914263589</v>
      </c>
      <c r="Q111" s="135">
        <f t="shared" si="69"/>
        <v>39.233329761369262</v>
      </c>
      <c r="R111" s="135">
        <f t="shared" si="69"/>
        <v>29.094425947000836</v>
      </c>
      <c r="S111" s="135">
        <f t="shared" si="69"/>
        <v>25.729033622157871</v>
      </c>
      <c r="T111" s="135">
        <f t="shared" si="69"/>
        <v>39.376933280483243</v>
      </c>
      <c r="U111" s="135">
        <f t="shared" si="69"/>
        <v>39.607872050857615</v>
      </c>
      <c r="V111" s="135">
        <f t="shared" si="69"/>
        <v>28.207125356352837</v>
      </c>
      <c r="W111" s="135" t="e">
        <f t="shared" ca="1" si="69"/>
        <v>#NAME?</v>
      </c>
      <c r="X111" s="135">
        <f t="shared" si="69"/>
        <v>26.193924897905354</v>
      </c>
      <c r="Y111" s="135" t="e">
        <f t="shared" ca="1" si="69"/>
        <v>#NAME?</v>
      </c>
      <c r="Z111" s="135">
        <f t="shared" si="69"/>
        <v>24.5</v>
      </c>
      <c r="AA111" s="135">
        <f t="shared" si="69"/>
        <v>27.145081955247825</v>
      </c>
      <c r="AB111" s="135">
        <f t="shared" si="69"/>
        <v>19.542261187784959</v>
      </c>
      <c r="AC111" s="135">
        <f t="shared" si="69"/>
        <v>21.678999483237547</v>
      </c>
      <c r="AD111" s="135">
        <f t="shared" si="69"/>
        <v>26.369503370325177</v>
      </c>
      <c r="AE111" s="135">
        <f t="shared" si="69"/>
        <v>28.578322037659078</v>
      </c>
      <c r="AF111" s="135"/>
      <c r="AG111" s="135">
        <f t="shared" si="69"/>
        <v>32.176326655762551</v>
      </c>
      <c r="AH111" s="135">
        <f t="shared" si="69"/>
        <v>39.416910752153832</v>
      </c>
      <c r="AI111" s="135">
        <f t="shared" si="69"/>
        <v>43.273193509770223</v>
      </c>
      <c r="AJ111" s="135"/>
      <c r="AK111" s="135">
        <f t="shared" si="69"/>
        <v>31.331661770017853</v>
      </c>
      <c r="AL111" s="135">
        <f t="shared" si="69"/>
        <v>38.665657311280562</v>
      </c>
      <c r="AM111" s="135"/>
      <c r="AN111" s="135"/>
      <c r="AO111" s="135"/>
      <c r="AQ111" s="149">
        <f t="shared" si="61"/>
        <v>17</v>
      </c>
      <c r="AR111" s="15">
        <f t="shared" si="59"/>
        <v>118.25359555966971</v>
      </c>
      <c r="AS111" s="15">
        <f t="shared" si="59"/>
        <v>157.61922977009738</v>
      </c>
      <c r="AT111" s="15">
        <f t="shared" si="59"/>
        <v>136.47864149289774</v>
      </c>
      <c r="AU111" s="15" t="e">
        <f t="shared" si="59"/>
        <v>#N/A</v>
      </c>
      <c r="AV111" s="15">
        <f t="shared" si="59"/>
        <v>132.05303394759019</v>
      </c>
      <c r="AW111" s="15">
        <f t="shared" si="59"/>
        <v>123.72524528052568</v>
      </c>
      <c r="AX111" s="15" t="e">
        <f t="shared" si="59"/>
        <v>#N/A</v>
      </c>
      <c r="AY111" s="15">
        <f t="shared" si="59"/>
        <v>135.00407008321838</v>
      </c>
      <c r="AZ111" s="15">
        <f t="shared" si="59"/>
        <v>141.19068839750318</v>
      </c>
      <c r="BA111" s="15">
        <f t="shared" si="59"/>
        <v>194.93468261041903</v>
      </c>
      <c r="BB111" s="15">
        <f t="shared" si="59"/>
        <v>174.69095005250117</v>
      </c>
      <c r="BC111" s="15">
        <f t="shared" si="59"/>
        <v>165.30490999040344</v>
      </c>
      <c r="BD111" s="15">
        <f t="shared" si="59"/>
        <v>137.94684299877525</v>
      </c>
      <c r="BE111" s="15">
        <f t="shared" si="59"/>
        <v>145.6786161939711</v>
      </c>
      <c r="BF111" s="15">
        <f t="shared" si="59"/>
        <v>136.38230269454445</v>
      </c>
      <c r="BG111" s="15">
        <f t="shared" si="59"/>
        <v>138.32623212451057</v>
      </c>
      <c r="BH111" s="15">
        <f t="shared" si="65"/>
        <v>117.33995439197474</v>
      </c>
      <c r="BI111" s="15">
        <f t="shared" si="65"/>
        <v>151.20634662165426</v>
      </c>
      <c r="BJ111" s="15">
        <f t="shared" si="65"/>
        <v>132.32162065414826</v>
      </c>
      <c r="BK111" s="15">
        <f t="shared" si="65"/>
        <v>167.33506074813116</v>
      </c>
      <c r="BL111" s="15">
        <f t="shared" si="65"/>
        <v>391.04772634866669</v>
      </c>
      <c r="BM111" s="15">
        <f t="shared" si="65"/>
        <v>100.07015200000001</v>
      </c>
      <c r="BN111" s="15">
        <f t="shared" si="65"/>
        <v>0</v>
      </c>
      <c r="BO111" s="15">
        <f t="shared" si="65"/>
        <v>0</v>
      </c>
      <c r="BP111" s="15">
        <f t="shared" si="65"/>
        <v>131.24540276041506</v>
      </c>
      <c r="BQ111" s="15">
        <f t="shared" si="65"/>
        <v>139.5840726047081</v>
      </c>
      <c r="BR111" s="15">
        <f t="shared" si="65"/>
        <v>154.87714539971722</v>
      </c>
      <c r="BS111" s="15">
        <f t="shared" si="65"/>
        <v>117.19360411123515</v>
      </c>
      <c r="BT111" s="15">
        <f t="shared" si="65"/>
        <v>5845.375</v>
      </c>
      <c r="BU111" s="15">
        <f t="shared" si="65"/>
        <v>159.10073137401184</v>
      </c>
      <c r="BV111" s="15">
        <f t="shared" si="65"/>
        <v>83.720699999999994</v>
      </c>
      <c r="BW111" s="15">
        <f t="shared" si="65"/>
        <v>106.39919999999999</v>
      </c>
      <c r="BX111" s="15">
        <f t="shared" si="65"/>
        <v>145.61456541304202</v>
      </c>
      <c r="BY111" s="15">
        <f t="shared" si="65"/>
        <v>135.28948026833444</v>
      </c>
      <c r="BZ111" s="15">
        <f t="shared" si="65"/>
        <v>194.12436939409622</v>
      </c>
      <c r="CA111" s="15">
        <f t="shared" si="65"/>
        <v>143.46425766447243</v>
      </c>
      <c r="CB111" s="15">
        <f t="shared" si="65"/>
        <v>157.2691748225603</v>
      </c>
      <c r="CC111" s="15">
        <f t="shared" si="65"/>
        <v>131.49799546145701</v>
      </c>
      <c r="CD111" s="15" t="e">
        <f t="shared" si="65"/>
        <v>#N/A</v>
      </c>
      <c r="CE111" s="15">
        <f t="shared" si="65"/>
        <v>39.692</v>
      </c>
      <c r="EW111" s="87">
        <f t="shared" si="60"/>
        <v>98.381061312504656</v>
      </c>
      <c r="EX111" s="87">
        <f t="shared" si="60"/>
        <v>118.25359555966971</v>
      </c>
      <c r="EY111" s="87">
        <f t="shared" si="60"/>
        <v>157.61922977009738</v>
      </c>
      <c r="EZ111" s="87">
        <f t="shared" si="60"/>
        <v>136.47864149289774</v>
      </c>
      <c r="FA111" s="87">
        <f t="shared" si="60"/>
        <v>78.512827999999999</v>
      </c>
      <c r="FB111" s="87">
        <f t="shared" si="60"/>
        <v>132.05303394759019</v>
      </c>
      <c r="FC111" s="87">
        <f t="shared" si="60"/>
        <v>123.72524528052568</v>
      </c>
      <c r="FD111" s="87"/>
      <c r="FE111" s="87">
        <f t="shared" si="60"/>
        <v>135.00407008321838</v>
      </c>
      <c r="FF111" s="87">
        <f t="shared" si="60"/>
        <v>84.126930424888741</v>
      </c>
      <c r="FG111" s="87">
        <f t="shared" si="60"/>
        <v>141.19068839750318</v>
      </c>
      <c r="FH111" s="87">
        <f t="shared" si="60"/>
        <v>194.93468261041903</v>
      </c>
      <c r="FI111" s="87">
        <f t="shared" si="60"/>
        <v>174.69095005250117</v>
      </c>
      <c r="FJ111" s="87">
        <f t="shared" si="60"/>
        <v>165.30490999040344</v>
      </c>
      <c r="FK111" s="87">
        <f t="shared" si="60"/>
        <v>112.925406</v>
      </c>
      <c r="FL111" s="87"/>
      <c r="FM111" s="87">
        <f t="shared" si="68"/>
        <v>137.94684299877525</v>
      </c>
      <c r="FN111" s="87">
        <f t="shared" si="68"/>
        <v>145.6786161939711</v>
      </c>
      <c r="FO111" s="87">
        <f t="shared" si="68"/>
        <v>127.62873920508068</v>
      </c>
      <c r="FP111" s="87">
        <f t="shared" si="68"/>
        <v>102.155</v>
      </c>
      <c r="FQ111" s="87">
        <f t="shared" si="68"/>
        <v>132.86262046588072</v>
      </c>
      <c r="FR111" s="87">
        <f t="shared" si="68"/>
        <v>136.38230269454445</v>
      </c>
      <c r="FS111" s="87">
        <f t="shared" si="68"/>
        <v>138.32623212451057</v>
      </c>
      <c r="FT111" s="87">
        <f t="shared" si="68"/>
        <v>117.33995439197474</v>
      </c>
      <c r="FU111" s="87">
        <f t="shared" si="68"/>
        <v>131.36449363285084</v>
      </c>
      <c r="FV111" s="87">
        <f t="shared" si="68"/>
        <v>151.20634662165426</v>
      </c>
      <c r="FW111" s="87">
        <f t="shared" si="68"/>
        <v>100.38567366176359</v>
      </c>
      <c r="FX111" s="87">
        <f t="shared" si="68"/>
        <v>132.76495058797968</v>
      </c>
      <c r="FY111" s="87">
        <f t="shared" si="68"/>
        <v>219.99480053908675</v>
      </c>
      <c r="FZ111" s="87">
        <f t="shared" si="68"/>
        <v>271.43126224350283</v>
      </c>
      <c r="GA111" s="87">
        <f t="shared" si="68"/>
        <v>165.6633090201712</v>
      </c>
      <c r="GB111" s="87">
        <f t="shared" si="68"/>
        <v>197.95513918912835</v>
      </c>
      <c r="GC111" s="87">
        <f t="shared" si="68"/>
        <v>132.32162065414826</v>
      </c>
      <c r="GD111" s="87">
        <f t="shared" si="68"/>
        <v>167.33506074813116</v>
      </c>
      <c r="GE111" s="87">
        <f t="shared" si="68"/>
        <v>391.04772634866669</v>
      </c>
      <c r="GF111" s="87">
        <f t="shared" si="68"/>
        <v>100.07015200000001</v>
      </c>
      <c r="GG111" s="87"/>
      <c r="GH111" s="87">
        <f t="shared" si="68"/>
        <v>199.75335612320404</v>
      </c>
      <c r="GI111" s="87">
        <f t="shared" si="68"/>
        <v>131.24540276041506</v>
      </c>
      <c r="GJ111" s="87">
        <f t="shared" si="68"/>
        <v>68.113252000000017</v>
      </c>
      <c r="GK111" s="87">
        <f t="shared" si="68"/>
        <v>141.13197330454227</v>
      </c>
      <c r="GL111" s="87">
        <f t="shared" si="68"/>
        <v>139.5840726047081</v>
      </c>
      <c r="GM111" s="87">
        <f t="shared" si="68"/>
        <v>96.874248070404491</v>
      </c>
      <c r="GN111" s="87">
        <f t="shared" si="68"/>
        <v>97.119799999999998</v>
      </c>
      <c r="GO111" s="87">
        <f t="shared" si="68"/>
        <v>154.87714539971722</v>
      </c>
      <c r="GP111" s="87">
        <f t="shared" si="68"/>
        <v>149.65446436837368</v>
      </c>
      <c r="GQ111" s="87">
        <f t="shared" si="68"/>
        <v>168.5807559805564</v>
      </c>
      <c r="GR111" s="87">
        <f t="shared" si="68"/>
        <v>117.19360411123515</v>
      </c>
      <c r="GS111" s="87">
        <f t="shared" si="68"/>
        <v>109.61021219078287</v>
      </c>
      <c r="GT111" s="87">
        <f t="shared" si="68"/>
        <v>159.10073137401184</v>
      </c>
      <c r="GU111" s="87">
        <f t="shared" si="68"/>
        <v>95.74078292553564</v>
      </c>
      <c r="GV111" s="87">
        <f t="shared" si="68"/>
        <v>83.720699999999994</v>
      </c>
      <c r="GW111" s="87"/>
      <c r="GX111" s="87">
        <f t="shared" si="68"/>
        <v>317.87846950438166</v>
      </c>
      <c r="GY111" s="87">
        <f t="shared" si="68"/>
        <v>107.87199999999999</v>
      </c>
      <c r="GZ111" s="87">
        <f t="shared" si="68"/>
        <v>109.61729999999999</v>
      </c>
      <c r="HA111" s="87">
        <f t="shared" si="68"/>
        <v>106.39919999999999</v>
      </c>
      <c r="HB111" s="87">
        <f t="shared" si="68"/>
        <v>145.61456541304202</v>
      </c>
      <c r="HC111" s="87">
        <f t="shared" si="68"/>
        <v>135.28948026833444</v>
      </c>
      <c r="HD111" s="87">
        <f t="shared" si="68"/>
        <v>125.33405848165894</v>
      </c>
      <c r="HE111" s="87">
        <f t="shared" si="68"/>
        <v>194.12436939409622</v>
      </c>
      <c r="HF111" s="87">
        <f t="shared" si="68"/>
        <v>67.69380000000001</v>
      </c>
      <c r="HG111" s="87">
        <f t="shared" si="68"/>
        <v>143.46425766447243</v>
      </c>
      <c r="HH111" s="87">
        <f t="shared" si="68"/>
        <v>157.2691748225603</v>
      </c>
      <c r="HI111" s="87">
        <f t="shared" si="68"/>
        <v>131.49799546145701</v>
      </c>
      <c r="HL111" s="87">
        <f t="shared" si="57"/>
        <v>35.744</v>
      </c>
      <c r="HM111" s="87">
        <f t="shared" si="57"/>
        <v>0</v>
      </c>
      <c r="HN111" s="87">
        <f t="shared" si="57"/>
        <v>5845.375</v>
      </c>
      <c r="HO111" s="87">
        <f t="shared" si="57"/>
        <v>44828</v>
      </c>
      <c r="HP111" s="87">
        <f t="shared" si="57"/>
        <v>599.18600000000004</v>
      </c>
      <c r="HQ111" s="87">
        <f t="shared" si="57"/>
        <v>39.692</v>
      </c>
    </row>
    <row r="112" spans="1:225" x14ac:dyDescent="0.25">
      <c r="A112" s="12">
        <v>1996</v>
      </c>
      <c r="B112" s="135">
        <f t="shared" si="58"/>
        <v>23.854213847637823</v>
      </c>
      <c r="C112" s="135"/>
      <c r="D112" s="135">
        <f t="shared" si="69"/>
        <v>35.742959044799591</v>
      </c>
      <c r="E112" s="135"/>
      <c r="F112" s="135">
        <f t="shared" si="69"/>
        <v>43.66401179663896</v>
      </c>
      <c r="G112" s="135">
        <f t="shared" si="69"/>
        <v>13.39253182370024</v>
      </c>
      <c r="H112" s="135"/>
      <c r="I112" s="135">
        <f t="shared" si="69"/>
        <v>32.268610594032126</v>
      </c>
      <c r="J112" s="135">
        <f t="shared" si="69"/>
        <v>28.710789337234342</v>
      </c>
      <c r="K112" s="135">
        <f t="shared" si="69"/>
        <v>19.538206583608734</v>
      </c>
      <c r="L112" s="135">
        <f t="shared" si="69"/>
        <v>16.154968206421536</v>
      </c>
      <c r="M112" s="135"/>
      <c r="N112" s="135">
        <f t="shared" si="69"/>
        <v>53.519531165157851</v>
      </c>
      <c r="O112" s="135"/>
      <c r="P112" s="135">
        <f t="shared" si="69"/>
        <v>33.757740879540542</v>
      </c>
      <c r="Q112" s="135">
        <f t="shared" si="69"/>
        <v>39.280060661775003</v>
      </c>
      <c r="R112" s="135">
        <f t="shared" si="69"/>
        <v>29.094425947000836</v>
      </c>
      <c r="S112" s="135">
        <f t="shared" si="69"/>
        <v>26.47342718805934</v>
      </c>
      <c r="T112" s="135">
        <f t="shared" si="69"/>
        <v>39.376933280483243</v>
      </c>
      <c r="U112" s="135">
        <f t="shared" si="69"/>
        <v>39.607872050857615</v>
      </c>
      <c r="V112" s="135">
        <f t="shared" si="69"/>
        <v>25.815836727888112</v>
      </c>
      <c r="W112" s="135">
        <f t="shared" si="69"/>
        <v>21.05256491483259</v>
      </c>
      <c r="X112" s="135">
        <f t="shared" si="69"/>
        <v>25.398603175347908</v>
      </c>
      <c r="Y112" s="135">
        <f t="shared" si="69"/>
        <v>26.135712075383054</v>
      </c>
      <c r="Z112" s="135">
        <f t="shared" si="69"/>
        <v>24.5</v>
      </c>
      <c r="AA112" s="135">
        <f t="shared" si="69"/>
        <v>27.145081955247825</v>
      </c>
      <c r="AB112" s="135">
        <f t="shared" si="69"/>
        <v>19.542261187784959</v>
      </c>
      <c r="AC112" s="135">
        <f t="shared" si="69"/>
        <v>21.678999483237547</v>
      </c>
      <c r="AD112" s="135">
        <f t="shared" si="69"/>
        <v>26.369503370325177</v>
      </c>
      <c r="AE112" s="135">
        <f t="shared" si="69"/>
        <v>28.578322037659078</v>
      </c>
      <c r="AF112" s="135"/>
      <c r="AG112" s="135">
        <f t="shared" si="69"/>
        <v>33.211478063684254</v>
      </c>
      <c r="AH112" s="135">
        <f t="shared" si="69"/>
        <v>39.416910752153832</v>
      </c>
      <c r="AI112" s="135">
        <f t="shared" si="69"/>
        <v>43.387331538816326</v>
      </c>
      <c r="AJ112" s="135"/>
      <c r="AK112" s="135">
        <f t="shared" si="69"/>
        <v>31.331661770017853</v>
      </c>
      <c r="AL112" s="135">
        <f t="shared" si="69"/>
        <v>38.665657311280562</v>
      </c>
      <c r="AM112" s="135"/>
      <c r="AN112" s="135"/>
      <c r="AO112" s="135"/>
      <c r="AQ112" s="149">
        <f t="shared" si="61"/>
        <v>18</v>
      </c>
      <c r="AR112" s="15">
        <f t="shared" si="59"/>
        <v>124.78947178625265</v>
      </c>
      <c r="AS112" s="15">
        <f t="shared" si="59"/>
        <v>163.97286092213002</v>
      </c>
      <c r="AT112" s="15">
        <f t="shared" si="59"/>
        <v>139.7513993158974</v>
      </c>
      <c r="AU112" s="15" t="e">
        <f t="shared" si="59"/>
        <v>#N/A</v>
      </c>
      <c r="AV112" s="15">
        <f t="shared" si="59"/>
        <v>133.79745452603785</v>
      </c>
      <c r="AW112" s="15">
        <f t="shared" si="59"/>
        <v>129.1209032272094</v>
      </c>
      <c r="AX112" s="15" t="e">
        <f t="shared" si="59"/>
        <v>#N/A</v>
      </c>
      <c r="AY112" s="15">
        <f t="shared" si="59"/>
        <v>137.98630999135668</v>
      </c>
      <c r="AZ112" s="15">
        <f t="shared" si="59"/>
        <v>143.47656564265876</v>
      </c>
      <c r="BA112" s="15">
        <f t="shared" si="59"/>
        <v>208.3656822422769</v>
      </c>
      <c r="BB112" s="15">
        <f t="shared" si="59"/>
        <v>178.28259598558057</v>
      </c>
      <c r="BC112" s="15">
        <f t="shared" si="59"/>
        <v>167.5365262752739</v>
      </c>
      <c r="BD112" s="15">
        <f t="shared" si="59"/>
        <v>141.95419878788968</v>
      </c>
      <c r="BE112" s="15">
        <f t="shared" si="59"/>
        <v>148.20176982645069</v>
      </c>
      <c r="BF112" s="15">
        <f t="shared" si="59"/>
        <v>138.27528905594471</v>
      </c>
      <c r="BG112" s="15">
        <f t="shared" si="59"/>
        <v>139.45497417864658</v>
      </c>
      <c r="BH112" s="15">
        <f t="shared" si="65"/>
        <v>120.69822388667308</v>
      </c>
      <c r="BI112" s="15">
        <f t="shared" si="65"/>
        <v>156.61650970377704</v>
      </c>
      <c r="BJ112" s="15">
        <f t="shared" si="65"/>
        <v>133.99813558783632</v>
      </c>
      <c r="BK112" s="15">
        <f t="shared" si="65"/>
        <v>172.57934155197756</v>
      </c>
      <c r="BL112" s="15">
        <f t="shared" si="65"/>
        <v>421.90530243484</v>
      </c>
      <c r="BM112" s="15">
        <f t="shared" si="65"/>
        <v>102.65996753376</v>
      </c>
      <c r="BN112" s="15" t="e">
        <f t="shared" ca="1" si="65"/>
        <v>#NAME?</v>
      </c>
      <c r="BO112" s="15">
        <f t="shared" si="65"/>
        <v>0</v>
      </c>
      <c r="BP112" s="15">
        <f t="shared" si="65"/>
        <v>140.13465388937797</v>
      </c>
      <c r="BQ112" s="15">
        <f t="shared" si="65"/>
        <v>145.26933188189784</v>
      </c>
      <c r="BR112" s="15">
        <f t="shared" si="65"/>
        <v>162.66436827041503</v>
      </c>
      <c r="BS112" s="15">
        <f t="shared" si="65"/>
        <v>120.47385309030861</v>
      </c>
      <c r="BT112" s="15">
        <f t="shared" si="65"/>
        <v>6187.9359999999997</v>
      </c>
      <c r="BU112" s="15">
        <f t="shared" si="65"/>
        <v>164.6756210013572</v>
      </c>
      <c r="BV112" s="15">
        <f t="shared" si="65"/>
        <v>80.700057143999999</v>
      </c>
      <c r="BW112" s="15">
        <f t="shared" si="65"/>
        <v>110.97436559999998</v>
      </c>
      <c r="BX112" s="15">
        <f t="shared" si="65"/>
        <v>149.13989404169178</v>
      </c>
      <c r="BY112" s="15">
        <f t="shared" si="65"/>
        <v>137.42570116177143</v>
      </c>
      <c r="BZ112" s="15">
        <f t="shared" si="65"/>
        <v>207.72666395754055</v>
      </c>
      <c r="CA112" s="15">
        <f t="shared" si="65"/>
        <v>146.94756984056582</v>
      </c>
      <c r="CB112" s="15">
        <f t="shared" si="65"/>
        <v>163.20136809686727</v>
      </c>
      <c r="CC112" s="15">
        <f t="shared" si="65"/>
        <v>138.83295364829706</v>
      </c>
      <c r="CD112" s="15" t="e">
        <f t="shared" si="65"/>
        <v>#N/A</v>
      </c>
      <c r="CE112" s="15">
        <f t="shared" si="65"/>
        <v>42.16</v>
      </c>
      <c r="EW112" s="87">
        <f t="shared" si="60"/>
        <v>107.33373789194258</v>
      </c>
      <c r="EX112" s="87">
        <f t="shared" si="60"/>
        <v>124.78947178625265</v>
      </c>
      <c r="EY112" s="87">
        <f t="shared" si="60"/>
        <v>163.97286092213002</v>
      </c>
      <c r="EZ112" s="87">
        <f t="shared" si="60"/>
        <v>139.7513993158974</v>
      </c>
      <c r="FA112" s="87">
        <f t="shared" si="60"/>
        <v>80.69234410528</v>
      </c>
      <c r="FB112" s="87">
        <f t="shared" si="60"/>
        <v>133.79745452603785</v>
      </c>
      <c r="FC112" s="87">
        <f t="shared" si="60"/>
        <v>129.1209032272094</v>
      </c>
      <c r="FD112" s="87"/>
      <c r="FE112" s="87">
        <f t="shared" si="60"/>
        <v>137.98630999135668</v>
      </c>
      <c r="FF112" s="87">
        <f t="shared" si="60"/>
        <v>77.360601410814937</v>
      </c>
      <c r="FG112" s="87">
        <f t="shared" si="60"/>
        <v>143.47656564265876</v>
      </c>
      <c r="FH112" s="87">
        <f t="shared" si="60"/>
        <v>208.3656822422769</v>
      </c>
      <c r="FI112" s="87">
        <f t="shared" si="60"/>
        <v>178.28259598558057</v>
      </c>
      <c r="FJ112" s="87">
        <f t="shared" si="60"/>
        <v>167.5365262752739</v>
      </c>
      <c r="FK112" s="87">
        <f t="shared" si="60"/>
        <v>119.55864434844</v>
      </c>
      <c r="FL112" s="87" t="e">
        <f t="shared" ca="1" si="60"/>
        <v>#NAME?</v>
      </c>
      <c r="FM112" s="87">
        <f t="shared" si="68"/>
        <v>141.95419878788968</v>
      </c>
      <c r="FN112" s="87">
        <f t="shared" si="68"/>
        <v>148.20176982645069</v>
      </c>
      <c r="FO112" s="87">
        <f t="shared" si="68"/>
        <v>128.67274229177823</v>
      </c>
      <c r="FP112" s="87">
        <f t="shared" si="68"/>
        <v>107.20452165</v>
      </c>
      <c r="FQ112" s="87">
        <f t="shared" si="68"/>
        <v>137.73469275836456</v>
      </c>
      <c r="FR112" s="87">
        <f t="shared" si="68"/>
        <v>138.27528905594471</v>
      </c>
      <c r="FS112" s="87">
        <f t="shared" si="68"/>
        <v>139.45497417864658</v>
      </c>
      <c r="FT112" s="87">
        <f t="shared" si="68"/>
        <v>120.69822388667308</v>
      </c>
      <c r="FU112" s="87">
        <f t="shared" si="68"/>
        <v>135.04269945457065</v>
      </c>
      <c r="FV112" s="87">
        <f t="shared" si="68"/>
        <v>156.61650970377704</v>
      </c>
      <c r="FW112" s="87">
        <f t="shared" si="68"/>
        <v>100.46798991416624</v>
      </c>
      <c r="FX112" s="87">
        <f t="shared" si="68"/>
        <v>138.82832588133272</v>
      </c>
      <c r="FY112" s="87">
        <f t="shared" si="68"/>
        <v>236.60440797978779</v>
      </c>
      <c r="FZ112" s="87">
        <f t="shared" si="68"/>
        <v>292.65175832569986</v>
      </c>
      <c r="GA112" s="87">
        <f t="shared" si="68"/>
        <v>180.72541707628517</v>
      </c>
      <c r="GB112" s="87">
        <f t="shared" si="68"/>
        <v>209.88391587666521</v>
      </c>
      <c r="GC112" s="87">
        <f t="shared" si="68"/>
        <v>133.99813558783632</v>
      </c>
      <c r="GD112" s="87">
        <f t="shared" si="68"/>
        <v>172.57934155197756</v>
      </c>
      <c r="GE112" s="87">
        <f t="shared" si="68"/>
        <v>421.90530243484</v>
      </c>
      <c r="GF112" s="87">
        <f t="shared" si="68"/>
        <v>102.65996753376</v>
      </c>
      <c r="GG112" s="87" t="e">
        <f t="shared" ca="1" si="68"/>
        <v>#NAME?</v>
      </c>
      <c r="GH112" s="87">
        <f t="shared" si="68"/>
        <v>202.77961946847057</v>
      </c>
      <c r="GI112" s="87">
        <f t="shared" si="68"/>
        <v>140.13465388937797</v>
      </c>
      <c r="GJ112" s="87">
        <f t="shared" si="68"/>
        <v>64.094570132000015</v>
      </c>
      <c r="GK112" s="87">
        <f t="shared" si="68"/>
        <v>146.06312445180296</v>
      </c>
      <c r="GL112" s="87">
        <f t="shared" si="68"/>
        <v>145.26933188189784</v>
      </c>
      <c r="GM112" s="87">
        <f t="shared" si="68"/>
        <v>103.01995036799094</v>
      </c>
      <c r="GN112" s="87">
        <f t="shared" si="68"/>
        <v>98.285237600000002</v>
      </c>
      <c r="GO112" s="87">
        <f t="shared" si="68"/>
        <v>162.66436827041503</v>
      </c>
      <c r="GP112" s="87">
        <f t="shared" si="68"/>
        <v>160.68549493696651</v>
      </c>
      <c r="GQ112" s="87">
        <f t="shared" si="68"/>
        <v>171.23421707969038</v>
      </c>
      <c r="GR112" s="87">
        <f t="shared" si="68"/>
        <v>120.47385309030861</v>
      </c>
      <c r="GS112" s="87">
        <f t="shared" si="68"/>
        <v>116.44879332936581</v>
      </c>
      <c r="GT112" s="87">
        <f t="shared" si="68"/>
        <v>164.6756210013572</v>
      </c>
      <c r="GU112" s="87">
        <f t="shared" si="68"/>
        <v>99.520629035435789</v>
      </c>
      <c r="GV112" s="87">
        <f t="shared" si="68"/>
        <v>80.700057143999999</v>
      </c>
      <c r="GW112" s="87"/>
      <c r="GX112" s="87">
        <f t="shared" si="68"/>
        <v>341.62716996105405</v>
      </c>
      <c r="GY112" s="87">
        <f t="shared" si="68"/>
        <v>115.35939551999998</v>
      </c>
      <c r="GZ112" s="87">
        <f t="shared" si="68"/>
        <v>113.56571514599997</v>
      </c>
      <c r="HA112" s="87">
        <f t="shared" si="68"/>
        <v>110.97436559999998</v>
      </c>
      <c r="HB112" s="87">
        <f t="shared" si="68"/>
        <v>149.13989404169178</v>
      </c>
      <c r="HC112" s="87">
        <f t="shared" si="68"/>
        <v>137.42570116177143</v>
      </c>
      <c r="HD112" s="87">
        <f t="shared" si="68"/>
        <v>126.03592920915624</v>
      </c>
      <c r="HE112" s="87">
        <f t="shared" si="68"/>
        <v>207.72666395754055</v>
      </c>
      <c r="HF112" s="87">
        <f t="shared" si="68"/>
        <v>60.924420000000012</v>
      </c>
      <c r="HG112" s="87">
        <f t="shared" si="68"/>
        <v>146.94756984056582</v>
      </c>
      <c r="HH112" s="87">
        <f t="shared" si="68"/>
        <v>163.20136809686727</v>
      </c>
      <c r="HI112" s="87">
        <f t="shared" si="68"/>
        <v>138.83295364829706</v>
      </c>
      <c r="HL112" s="87">
        <f t="shared" ref="HL112:HQ127" si="70">+HL23-HL68</f>
        <v>36.363</v>
      </c>
      <c r="HM112" s="87">
        <f t="shared" si="70"/>
        <v>0</v>
      </c>
      <c r="HN112" s="87">
        <f t="shared" si="70"/>
        <v>6187.9359999999997</v>
      </c>
      <c r="HO112" s="87">
        <f t="shared" si="70"/>
        <v>43210.6</v>
      </c>
      <c r="HP112" s="87">
        <f t="shared" si="70"/>
        <v>641.17200000000003</v>
      </c>
      <c r="HQ112" s="87">
        <f t="shared" si="70"/>
        <v>42.16</v>
      </c>
    </row>
    <row r="113" spans="1:225" x14ac:dyDescent="0.25">
      <c r="A113" s="12">
        <v>1997</v>
      </c>
      <c r="B113" s="135">
        <f t="shared" ref="B113:Q128" si="71">+B24-B69</f>
        <v>24.113147912925644</v>
      </c>
      <c r="C113" s="135"/>
      <c r="D113" s="135">
        <f t="shared" si="69"/>
        <v>35.742959044799591</v>
      </c>
      <c r="E113" s="135"/>
      <c r="F113" s="135">
        <f t="shared" si="69"/>
        <v>43.66401179663896</v>
      </c>
      <c r="G113" s="135">
        <f t="shared" si="69"/>
        <v>13.39253182370024</v>
      </c>
      <c r="H113" s="135"/>
      <c r="I113" s="135">
        <f t="shared" si="69"/>
        <v>32.886963953306363</v>
      </c>
      <c r="J113" s="135">
        <f t="shared" si="69"/>
        <v>28.710789337234342</v>
      </c>
      <c r="K113" s="135">
        <f t="shared" si="69"/>
        <v>19.538206583608734</v>
      </c>
      <c r="L113" s="135">
        <f t="shared" si="69"/>
        <v>16.154968206421536</v>
      </c>
      <c r="M113" s="135"/>
      <c r="N113" s="135">
        <f t="shared" si="69"/>
        <v>49.806107329029338</v>
      </c>
      <c r="O113" s="135"/>
      <c r="P113" s="135">
        <f t="shared" si="69"/>
        <v>33.757740879540542</v>
      </c>
      <c r="Q113" s="135">
        <f t="shared" si="69"/>
        <v>39.332632924731463</v>
      </c>
      <c r="R113" s="135">
        <f t="shared" si="69"/>
        <v>29.094425947000836</v>
      </c>
      <c r="S113" s="135">
        <f t="shared" si="69"/>
        <v>25.356836839207141</v>
      </c>
      <c r="T113" s="135">
        <f t="shared" si="69"/>
        <v>39.376933280483243</v>
      </c>
      <c r="U113" s="135">
        <f t="shared" si="69"/>
        <v>39.856395098678249</v>
      </c>
      <c r="V113" s="135">
        <f t="shared" si="69"/>
        <v>25.815836727888112</v>
      </c>
      <c r="W113" s="135">
        <f t="shared" si="69"/>
        <v>21.05256491483259</v>
      </c>
      <c r="X113" s="135">
        <f t="shared" si="69"/>
        <v>25.398603175347908</v>
      </c>
      <c r="Y113" s="135">
        <f t="shared" si="69"/>
        <v>26.135712075383054</v>
      </c>
      <c r="Z113" s="135">
        <f t="shared" si="69"/>
        <v>24.5</v>
      </c>
      <c r="AA113" s="135">
        <f t="shared" si="69"/>
        <v>27.145081955247825</v>
      </c>
      <c r="AB113" s="135">
        <f t="shared" si="69"/>
        <v>22.829716286463068</v>
      </c>
      <c r="AC113" s="135">
        <f t="shared" si="69"/>
        <v>21.678999483237547</v>
      </c>
      <c r="AD113" s="135">
        <f t="shared" si="69"/>
        <v>26.369503370325177</v>
      </c>
      <c r="AE113" s="135">
        <f t="shared" si="69"/>
        <v>28.266615002286528</v>
      </c>
      <c r="AF113" s="135"/>
      <c r="AG113" s="135">
        <f t="shared" si="69"/>
        <v>33.211478063684254</v>
      </c>
      <c r="AH113" s="135">
        <f t="shared" si="69"/>
        <v>39.416910752153832</v>
      </c>
      <c r="AI113" s="135">
        <f t="shared" si="69"/>
        <v>43.387331538816326</v>
      </c>
      <c r="AJ113" s="135"/>
      <c r="AK113" s="135">
        <f t="shared" si="69"/>
        <v>31.331661770017853</v>
      </c>
      <c r="AL113" s="135">
        <f t="shared" si="69"/>
        <v>38.665657311280562</v>
      </c>
      <c r="AM113" s="135"/>
      <c r="AN113" s="135"/>
      <c r="AO113" s="135"/>
      <c r="AQ113" s="149">
        <f t="shared" si="61"/>
        <v>19</v>
      </c>
      <c r="AR113" s="15">
        <f t="shared" si="59"/>
        <v>134.91114584283559</v>
      </c>
      <c r="AS113" s="15">
        <f t="shared" si="59"/>
        <v>171.52381116759409</v>
      </c>
      <c r="AT113" s="15">
        <f t="shared" si="59"/>
        <v>142.67779361757229</v>
      </c>
      <c r="AU113" s="15" t="e">
        <f t="shared" si="59"/>
        <v>#N/A</v>
      </c>
      <c r="AV113" s="15">
        <f t="shared" si="59"/>
        <v>138.87372995075575</v>
      </c>
      <c r="AW113" s="15">
        <f t="shared" si="59"/>
        <v>135.51755277308533</v>
      </c>
      <c r="AX113" s="15" t="e">
        <f t="shared" si="59"/>
        <v>#N/A</v>
      </c>
      <c r="AY113" s="15">
        <f t="shared" si="59"/>
        <v>142.67094521556322</v>
      </c>
      <c r="AZ113" s="15">
        <f t="shared" si="59"/>
        <v>149.61736265216453</v>
      </c>
      <c r="BA113" s="15">
        <f t="shared" si="59"/>
        <v>223.81808123736417</v>
      </c>
      <c r="BB113" s="15">
        <f t="shared" si="59"/>
        <v>184.39768902788597</v>
      </c>
      <c r="BC113" s="15">
        <f t="shared" si="59"/>
        <v>176.71082645410789</v>
      </c>
      <c r="BD113" s="15">
        <f t="shared" si="59"/>
        <v>146.58190566837487</v>
      </c>
      <c r="BE113" s="15">
        <f t="shared" si="59"/>
        <v>154.61594242453947</v>
      </c>
      <c r="BF113" s="15">
        <f t="shared" si="59"/>
        <v>141.4542379513409</v>
      </c>
      <c r="BG113" s="15">
        <f t="shared" si="59"/>
        <v>141.94424546773541</v>
      </c>
      <c r="BH113" s="15">
        <f t="shared" si="65"/>
        <v>126.11033224575149</v>
      </c>
      <c r="BI113" s="15">
        <f t="shared" si="65"/>
        <v>164.43793819838368</v>
      </c>
      <c r="BJ113" s="15">
        <f t="shared" si="65"/>
        <v>136.45030146909372</v>
      </c>
      <c r="BK113" s="15">
        <f t="shared" si="65"/>
        <v>174.27234489260249</v>
      </c>
      <c r="BL113" s="15">
        <f t="shared" si="65"/>
        <v>447.94107864809394</v>
      </c>
      <c r="BM113" s="15">
        <f t="shared" si="65"/>
        <v>111.73202886471837</v>
      </c>
      <c r="BN113" s="15">
        <f t="shared" si="65"/>
        <v>108.31100000000001</v>
      </c>
      <c r="BO113" s="15">
        <f t="shared" si="65"/>
        <v>0</v>
      </c>
      <c r="BP113" s="15">
        <f t="shared" si="65"/>
        <v>149.72967364118369</v>
      </c>
      <c r="BQ113" s="15">
        <f t="shared" si="65"/>
        <v>148.80954549985969</v>
      </c>
      <c r="BR113" s="15">
        <f t="shared" si="65"/>
        <v>171.26118013350646</v>
      </c>
      <c r="BS113" s="15">
        <f t="shared" si="65"/>
        <v>128.27573981643698</v>
      </c>
      <c r="BT113" s="15">
        <f t="shared" si="65"/>
        <v>6508.866</v>
      </c>
      <c r="BU113" s="15">
        <f t="shared" si="65"/>
        <v>171.92299508162694</v>
      </c>
      <c r="BV113" s="15">
        <f t="shared" si="65"/>
        <v>81.815331933730079</v>
      </c>
      <c r="BW113" s="15">
        <f t="shared" ref="BW113:CE113" si="72">+HLOOKUP(BW$5,$EW$95:$HQ$136,$AQ113,0)</f>
        <v>113.85969910559999</v>
      </c>
      <c r="BX113" s="15">
        <f t="shared" si="72"/>
        <v>154.90415094640318</v>
      </c>
      <c r="BY113" s="15">
        <f t="shared" si="72"/>
        <v>141.64604444444944</v>
      </c>
      <c r="BZ113" s="15">
        <f t="shared" si="72"/>
        <v>223.36432722026422</v>
      </c>
      <c r="CA113" s="15">
        <f t="shared" si="72"/>
        <v>154.16122604403921</v>
      </c>
      <c r="CB113" s="15">
        <f t="shared" si="72"/>
        <v>170.45893293613497</v>
      </c>
      <c r="CC113" s="15">
        <f t="shared" si="72"/>
        <v>146.64508395008676</v>
      </c>
      <c r="CD113" s="15" t="e">
        <f t="shared" si="72"/>
        <v>#N/A</v>
      </c>
      <c r="CE113" s="15">
        <f t="shared" si="72"/>
        <v>43.768000000000001</v>
      </c>
      <c r="EW113" s="87">
        <f t="shared" ref="EW113:HH117" si="73">+EW24-EW69</f>
        <v>95.608600364626767</v>
      </c>
      <c r="EX113" s="87">
        <f t="shared" si="73"/>
        <v>134.91114584283559</v>
      </c>
      <c r="EY113" s="87">
        <f t="shared" si="73"/>
        <v>171.52381116759409</v>
      </c>
      <c r="EZ113" s="87">
        <f t="shared" si="73"/>
        <v>142.67779361757229</v>
      </c>
      <c r="FA113" s="87">
        <f t="shared" si="73"/>
        <v>89.918706730277705</v>
      </c>
      <c r="FB113" s="87">
        <f t="shared" si="73"/>
        <v>138.87372995075575</v>
      </c>
      <c r="FC113" s="87">
        <f t="shared" si="73"/>
        <v>135.51755277308533</v>
      </c>
      <c r="FD113" s="87" t="e">
        <f t="shared" ca="1" si="73"/>
        <v>#NAME?</v>
      </c>
      <c r="FE113" s="87">
        <f t="shared" si="73"/>
        <v>142.67094521556322</v>
      </c>
      <c r="FF113" s="87">
        <f t="shared" si="73"/>
        <v>66.441152521678404</v>
      </c>
      <c r="FG113" s="87">
        <f t="shared" si="73"/>
        <v>149.61736265216453</v>
      </c>
      <c r="FH113" s="87">
        <f t="shared" si="73"/>
        <v>223.81808123736417</v>
      </c>
      <c r="FI113" s="87">
        <f t="shared" si="73"/>
        <v>184.39768902788597</v>
      </c>
      <c r="FJ113" s="87">
        <f t="shared" si="73"/>
        <v>176.71082645410789</v>
      </c>
      <c r="FK113" s="87">
        <f t="shared" si="73"/>
        <v>127.50331626539382</v>
      </c>
      <c r="FL113" s="87">
        <f t="shared" si="73"/>
        <v>99.481999999999999</v>
      </c>
      <c r="FM113" s="87">
        <f t="shared" si="73"/>
        <v>146.58190566837487</v>
      </c>
      <c r="FN113" s="87">
        <f t="shared" si="73"/>
        <v>154.61594242453947</v>
      </c>
      <c r="FO113" s="87">
        <f t="shared" si="73"/>
        <v>132.70663276262547</v>
      </c>
      <c r="FP113" s="87">
        <f t="shared" si="73"/>
        <v>121.19471172532501</v>
      </c>
      <c r="FQ113" s="87">
        <f t="shared" si="73"/>
        <v>146.45880819767936</v>
      </c>
      <c r="FR113" s="87">
        <f t="shared" si="73"/>
        <v>141.4542379513409</v>
      </c>
      <c r="FS113" s="87">
        <f t="shared" si="73"/>
        <v>141.94424546773541</v>
      </c>
      <c r="FT113" s="87">
        <f t="shared" si="73"/>
        <v>126.11033224575149</v>
      </c>
      <c r="FU113" s="87">
        <f t="shared" si="73"/>
        <v>140.57945013220805</v>
      </c>
      <c r="FV113" s="87">
        <f t="shared" si="73"/>
        <v>164.43793819838368</v>
      </c>
      <c r="FW113" s="87">
        <f t="shared" si="73"/>
        <v>103.62569883716849</v>
      </c>
      <c r="FX113" s="87">
        <f t="shared" si="73"/>
        <v>146.84149685120323</v>
      </c>
      <c r="FY113" s="87">
        <f t="shared" si="73"/>
        <v>246.1868865029692</v>
      </c>
      <c r="FZ113" s="87">
        <f t="shared" si="73"/>
        <v>306.40639096700772</v>
      </c>
      <c r="GA113" s="87">
        <f t="shared" si="73"/>
        <v>200.14797764947352</v>
      </c>
      <c r="GB113" s="87">
        <f t="shared" si="73"/>
        <v>218.12185957482433</v>
      </c>
      <c r="GC113" s="87">
        <f t="shared" si="73"/>
        <v>136.45030146909372</v>
      </c>
      <c r="GD113" s="87">
        <f t="shared" si="73"/>
        <v>174.27234489260249</v>
      </c>
      <c r="GE113" s="87">
        <f t="shared" si="73"/>
        <v>447.94107864809394</v>
      </c>
      <c r="GF113" s="87">
        <f t="shared" si="73"/>
        <v>111.73202886471837</v>
      </c>
      <c r="GG113" s="87">
        <f t="shared" si="73"/>
        <v>108.31100000000001</v>
      </c>
      <c r="GH113" s="87">
        <f t="shared" si="73"/>
        <v>214.81864547631366</v>
      </c>
      <c r="GI113" s="87">
        <f t="shared" si="73"/>
        <v>149.72967364118369</v>
      </c>
      <c r="GJ113" s="87">
        <f t="shared" si="73"/>
        <v>65.120083254112018</v>
      </c>
      <c r="GK113" s="87">
        <f t="shared" si="73"/>
        <v>152.384736478077</v>
      </c>
      <c r="GL113" s="87">
        <f t="shared" si="73"/>
        <v>148.80954549985969</v>
      </c>
      <c r="GM113" s="87">
        <f t="shared" si="73"/>
        <v>107.10675179908915</v>
      </c>
      <c r="GN113" s="87">
        <f t="shared" si="73"/>
        <v>99.613071159975988</v>
      </c>
      <c r="GO113" s="87">
        <f t="shared" si="73"/>
        <v>171.26118013350646</v>
      </c>
      <c r="GP113" s="87">
        <f t="shared" si="73"/>
        <v>171.09791500888193</v>
      </c>
      <c r="GQ113" s="87">
        <f t="shared" si="73"/>
        <v>178.49968491038163</v>
      </c>
      <c r="GR113" s="87">
        <f t="shared" si="73"/>
        <v>128.27573981643698</v>
      </c>
      <c r="GS113" s="87">
        <f t="shared" si="73"/>
        <v>124.70035482468467</v>
      </c>
      <c r="GT113" s="87">
        <f t="shared" si="73"/>
        <v>171.92299508162694</v>
      </c>
      <c r="GU113" s="87">
        <f t="shared" si="73"/>
        <v>93.496645359920862</v>
      </c>
      <c r="GV113" s="87">
        <f t="shared" si="73"/>
        <v>81.815331933730079</v>
      </c>
      <c r="GW113" s="87"/>
      <c r="GX113" s="87">
        <f t="shared" si="73"/>
        <v>370.03688541501526</v>
      </c>
      <c r="GY113" s="87">
        <f t="shared" si="73"/>
        <v>120.48712065086399</v>
      </c>
      <c r="GZ113" s="87">
        <f t="shared" si="73"/>
        <v>119.30078376087297</v>
      </c>
      <c r="HA113" s="87">
        <f t="shared" si="73"/>
        <v>113.85969910559999</v>
      </c>
      <c r="HB113" s="87">
        <f t="shared" si="73"/>
        <v>154.90415094640318</v>
      </c>
      <c r="HC113" s="87">
        <f t="shared" si="73"/>
        <v>141.64604444444944</v>
      </c>
      <c r="HD113" s="87">
        <f t="shared" si="73"/>
        <v>128.85157186768879</v>
      </c>
      <c r="HE113" s="87">
        <f t="shared" si="73"/>
        <v>223.36432722026422</v>
      </c>
      <c r="HF113" s="87">
        <f t="shared" si="73"/>
        <v>59.096687400000008</v>
      </c>
      <c r="HG113" s="87">
        <f t="shared" si="73"/>
        <v>154.16122604403921</v>
      </c>
      <c r="HH113" s="87">
        <f t="shared" si="73"/>
        <v>170.45893293613497</v>
      </c>
      <c r="HI113" s="87">
        <f t="shared" si="68"/>
        <v>146.64508395008676</v>
      </c>
      <c r="HL113" s="87">
        <f t="shared" si="70"/>
        <v>37.936</v>
      </c>
      <c r="HM113" s="87">
        <f t="shared" si="70"/>
        <v>0</v>
      </c>
      <c r="HN113" s="87">
        <f t="shared" si="70"/>
        <v>6508.866</v>
      </c>
      <c r="HO113" s="87">
        <f t="shared" si="70"/>
        <v>43807.8</v>
      </c>
      <c r="HP113" s="87">
        <f t="shared" si="70"/>
        <v>689.43700000000001</v>
      </c>
      <c r="HQ113" s="87">
        <f t="shared" si="70"/>
        <v>43.768000000000001</v>
      </c>
    </row>
    <row r="114" spans="1:225" x14ac:dyDescent="0.25">
      <c r="A114" s="12">
        <v>1998</v>
      </c>
      <c r="B114" s="135">
        <f t="shared" si="71"/>
        <v>25.718439282112296</v>
      </c>
      <c r="C114" s="135"/>
      <c r="D114" s="135">
        <f t="shared" si="69"/>
        <v>36.010586318929072</v>
      </c>
      <c r="E114" s="135"/>
      <c r="F114" s="135">
        <f t="shared" si="69"/>
        <v>42.879135593289767</v>
      </c>
      <c r="G114" s="135">
        <f t="shared" si="69"/>
        <v>15.872554153951304</v>
      </c>
      <c r="H114" s="135"/>
      <c r="I114" s="135">
        <f t="shared" si="69"/>
        <v>32.936953979290337</v>
      </c>
      <c r="J114" s="135">
        <f t="shared" si="69"/>
        <v>29.388540498444275</v>
      </c>
      <c r="K114" s="135">
        <f t="shared" si="69"/>
        <v>20.850202342546375</v>
      </c>
      <c r="L114" s="135">
        <f t="shared" si="69"/>
        <v>20.984393541002511</v>
      </c>
      <c r="M114" s="135"/>
      <c r="N114" s="135">
        <f t="shared" si="69"/>
        <v>47.781870305329811</v>
      </c>
      <c r="O114" s="135"/>
      <c r="P114" s="135">
        <f t="shared" si="69"/>
        <v>37.145352670589062</v>
      </c>
      <c r="Q114" s="135">
        <f t="shared" si="69"/>
        <v>39.291996015320088</v>
      </c>
      <c r="R114" s="135">
        <f t="shared" si="69"/>
        <v>31.984186876067366</v>
      </c>
      <c r="S114" s="135">
        <f t="shared" si="69"/>
        <v>25.427756987971989</v>
      </c>
      <c r="T114" s="135">
        <f t="shared" si="69"/>
        <v>36.186902874066504</v>
      </c>
      <c r="U114" s="135">
        <f t="shared" si="69"/>
        <v>35.841695582151573</v>
      </c>
      <c r="V114" s="135">
        <f t="shared" si="69"/>
        <v>25.142280587220156</v>
      </c>
      <c r="W114" s="135">
        <f t="shared" si="69"/>
        <v>21.515384714282874</v>
      </c>
      <c r="X114" s="135">
        <f t="shared" si="69"/>
        <v>25.703689575379606</v>
      </c>
      <c r="Y114" s="135">
        <f t="shared" si="69"/>
        <v>26.840053689160005</v>
      </c>
      <c r="Z114" s="135">
        <f t="shared" si="69"/>
        <v>24.5</v>
      </c>
      <c r="AA114" s="135">
        <f t="shared" si="69"/>
        <v>26.652545035949942</v>
      </c>
      <c r="AB114" s="135">
        <f t="shared" si="69"/>
        <v>26.479680667652602</v>
      </c>
      <c r="AC114" s="135">
        <f t="shared" si="69"/>
        <v>21.89898750084139</v>
      </c>
      <c r="AD114" s="135">
        <f t="shared" si="69"/>
        <v>26.208367612323514</v>
      </c>
      <c r="AE114" s="135">
        <f t="shared" si="69"/>
        <v>28.123114922898136</v>
      </c>
      <c r="AF114" s="135"/>
      <c r="AG114" s="135">
        <f t="shared" si="69"/>
        <v>33.638725877795792</v>
      </c>
      <c r="AH114" s="135">
        <f t="shared" si="69"/>
        <v>33.144684987859421</v>
      </c>
      <c r="AI114" s="135">
        <f t="shared" si="69"/>
        <v>43.83368532990508</v>
      </c>
      <c r="AJ114" s="135"/>
      <c r="AK114" s="135">
        <f t="shared" si="69"/>
        <v>31.287049693996845</v>
      </c>
      <c r="AL114" s="135">
        <f t="shared" si="69"/>
        <v>38.874413853507654</v>
      </c>
      <c r="AM114" s="135"/>
      <c r="AN114" s="135"/>
      <c r="AO114" s="135"/>
      <c r="AQ114" s="149">
        <f t="shared" si="61"/>
        <v>20</v>
      </c>
      <c r="AR114" s="15">
        <f t="shared" si="59"/>
        <v>140.10522495778477</v>
      </c>
      <c r="AS114" s="15">
        <f t="shared" si="59"/>
        <v>179.49966838688721</v>
      </c>
      <c r="AT114" s="15">
        <f t="shared" si="59"/>
        <v>147.78708540701754</v>
      </c>
      <c r="AU114" s="15" t="e">
        <f t="shared" si="59"/>
        <v>#N/A</v>
      </c>
      <c r="AV114" s="15">
        <f t="shared" si="59"/>
        <v>141.59843253238958</v>
      </c>
      <c r="AW114" s="15">
        <f t="shared" si="59"/>
        <v>142.33273050204377</v>
      </c>
      <c r="AX114" s="15" t="e">
        <f t="shared" si="59"/>
        <v>#N/A</v>
      </c>
      <c r="AY114" s="15">
        <f t="shared" si="59"/>
        <v>143.15317301039181</v>
      </c>
      <c r="AZ114" s="15">
        <f t="shared" si="59"/>
        <v>155.44645510109288</v>
      </c>
      <c r="BA114" s="15">
        <f t="shared" si="59"/>
        <v>233.56759685606377</v>
      </c>
      <c r="BB114" s="15">
        <f t="shared" si="59"/>
        <v>185.44875585534493</v>
      </c>
      <c r="BC114" s="15">
        <f t="shared" si="59"/>
        <v>189.3544860868993</v>
      </c>
      <c r="BD114" s="15">
        <f t="shared" si="59"/>
        <v>149.825763240816</v>
      </c>
      <c r="BE114" s="15">
        <f t="shared" si="59"/>
        <v>159.66724526354918</v>
      </c>
      <c r="BF114" s="15">
        <f t="shared" si="59"/>
        <v>146.57205228042042</v>
      </c>
      <c r="BG114" s="15">
        <f t="shared" si="59"/>
        <v>144.81151922618366</v>
      </c>
      <c r="BH114" s="15">
        <f t="shared" ref="BH114:CE116" si="74">+HLOOKUP(BH$5,$EW$95:$HQ$136,$AQ114,0)</f>
        <v>131.02232968672351</v>
      </c>
      <c r="BI114" s="15">
        <f t="shared" si="74"/>
        <v>169.20992716490079</v>
      </c>
      <c r="BJ114" s="15">
        <f t="shared" si="74"/>
        <v>138.92141642869902</v>
      </c>
      <c r="BK114" s="15">
        <f t="shared" si="74"/>
        <v>172.05908611246642</v>
      </c>
      <c r="BL114" s="15">
        <f t="shared" si="74"/>
        <v>424.9661807242332</v>
      </c>
      <c r="BM114" s="15">
        <f t="shared" si="74"/>
        <v>118.81137021358694</v>
      </c>
      <c r="BN114" s="15">
        <f t="shared" si="74"/>
        <v>116.40833036000001</v>
      </c>
      <c r="BO114" s="15">
        <f t="shared" si="74"/>
        <v>0</v>
      </c>
      <c r="BP114" s="15">
        <f t="shared" si="74"/>
        <v>157.4617139880144</v>
      </c>
      <c r="BQ114" s="15">
        <f t="shared" si="74"/>
        <v>149.29912890455424</v>
      </c>
      <c r="BR114" s="15">
        <f t="shared" si="74"/>
        <v>175.75507350020968</v>
      </c>
      <c r="BS114" s="15">
        <f t="shared" si="74"/>
        <v>127.77289891635654</v>
      </c>
      <c r="BT114" s="15">
        <f t="shared" si="74"/>
        <v>6475.4049999999997</v>
      </c>
      <c r="BU114" s="15">
        <f t="shared" si="74"/>
        <v>180.18905268515155</v>
      </c>
      <c r="BV114" s="15">
        <f t="shared" si="74"/>
        <v>77.442302441872201</v>
      </c>
      <c r="BW114" s="15">
        <f t="shared" si="74"/>
        <v>114.42899760112797</v>
      </c>
      <c r="BX114" s="15">
        <f t="shared" si="74"/>
        <v>161.82681745219793</v>
      </c>
      <c r="BY114" s="15">
        <f t="shared" si="74"/>
        <v>147.75382188089412</v>
      </c>
      <c r="BZ114" s="15">
        <f t="shared" si="74"/>
        <v>230.2707522179148</v>
      </c>
      <c r="CA114" s="15">
        <f t="shared" si="74"/>
        <v>159.02347111346819</v>
      </c>
      <c r="CB114" s="15">
        <f t="shared" si="74"/>
        <v>178.09719772100317</v>
      </c>
      <c r="CC114" s="15">
        <f t="shared" si="74"/>
        <v>153.2719752937912</v>
      </c>
      <c r="CD114" s="15" t="e">
        <f t="shared" si="74"/>
        <v>#N/A</v>
      </c>
      <c r="CE114" s="15">
        <f t="shared" si="74"/>
        <v>43.598999999999997</v>
      </c>
      <c r="EW114" s="87">
        <f t="shared" si="73"/>
        <v>104.04988369081967</v>
      </c>
      <c r="EX114" s="87">
        <f t="shared" si="73"/>
        <v>140.10522495778477</v>
      </c>
      <c r="EY114" s="87">
        <f t="shared" si="73"/>
        <v>179.49966838688721</v>
      </c>
      <c r="EZ114" s="87">
        <f t="shared" si="73"/>
        <v>147.78708540701754</v>
      </c>
      <c r="FA114" s="87">
        <f t="shared" si="73"/>
        <v>97.509643952447746</v>
      </c>
      <c r="FB114" s="87">
        <f t="shared" si="73"/>
        <v>141.59843253238958</v>
      </c>
      <c r="FC114" s="87">
        <f t="shared" si="73"/>
        <v>142.33273050204377</v>
      </c>
      <c r="FD114" s="87">
        <f t="shared" si="73"/>
        <v>113.81399999999999</v>
      </c>
      <c r="FE114" s="87">
        <f t="shared" si="73"/>
        <v>143.15317301039181</v>
      </c>
      <c r="FF114" s="87">
        <f t="shared" si="73"/>
        <v>68.958607790724798</v>
      </c>
      <c r="FG114" s="87">
        <f t="shared" si="73"/>
        <v>155.44645510109288</v>
      </c>
      <c r="FH114" s="87">
        <f t="shared" si="73"/>
        <v>233.56759685606377</v>
      </c>
      <c r="FI114" s="87">
        <f t="shared" si="73"/>
        <v>185.44875585534493</v>
      </c>
      <c r="FJ114" s="87">
        <f t="shared" si="73"/>
        <v>189.3544860868993</v>
      </c>
      <c r="FK114" s="87">
        <f t="shared" si="73"/>
        <v>129.87742801425546</v>
      </c>
      <c r="FL114" s="87">
        <f t="shared" si="73"/>
        <v>99.12684926</v>
      </c>
      <c r="FM114" s="87">
        <f t="shared" si="73"/>
        <v>149.825763240816</v>
      </c>
      <c r="FN114" s="87">
        <f t="shared" si="73"/>
        <v>159.66724526354918</v>
      </c>
      <c r="FO114" s="87">
        <f t="shared" si="73"/>
        <v>136.22866679614555</v>
      </c>
      <c r="FP114" s="87">
        <f t="shared" si="73"/>
        <v>126.45456221420413</v>
      </c>
      <c r="FQ114" s="87">
        <f t="shared" si="73"/>
        <v>154.45106536102674</v>
      </c>
      <c r="FR114" s="87">
        <f t="shared" si="73"/>
        <v>146.57205228042042</v>
      </c>
      <c r="FS114" s="87">
        <f t="shared" si="73"/>
        <v>144.81151922618366</v>
      </c>
      <c r="FT114" s="87">
        <f t="shared" si="73"/>
        <v>131.02232968672351</v>
      </c>
      <c r="FU114" s="87">
        <f t="shared" si="73"/>
        <v>147.04610483828964</v>
      </c>
      <c r="FV114" s="87">
        <f t="shared" si="73"/>
        <v>169.20992716490079</v>
      </c>
      <c r="FW114" s="87">
        <f t="shared" si="73"/>
        <v>107.66710109181805</v>
      </c>
      <c r="FX114" s="87">
        <f t="shared" si="73"/>
        <v>157.65343626435734</v>
      </c>
      <c r="FY114" s="87">
        <f t="shared" si="73"/>
        <v>261.41108356431278</v>
      </c>
      <c r="FZ114" s="87">
        <f t="shared" si="73"/>
        <v>266.18442402476865</v>
      </c>
      <c r="GA114" s="87">
        <f t="shared" si="73"/>
        <v>217.67693753201442</v>
      </c>
      <c r="GB114" s="87">
        <f t="shared" si="73"/>
        <v>227.27861523977543</v>
      </c>
      <c r="GC114" s="87">
        <f t="shared" si="73"/>
        <v>138.92141642869902</v>
      </c>
      <c r="GD114" s="87">
        <f t="shared" si="73"/>
        <v>172.05908611246642</v>
      </c>
      <c r="GE114" s="87">
        <f t="shared" si="73"/>
        <v>424.9661807242332</v>
      </c>
      <c r="GF114" s="87">
        <f t="shared" si="73"/>
        <v>118.81137021358694</v>
      </c>
      <c r="GG114" s="87">
        <f t="shared" si="73"/>
        <v>116.40833036000001</v>
      </c>
      <c r="GH114" s="87">
        <f t="shared" si="73"/>
        <v>228.76467194063596</v>
      </c>
      <c r="GI114" s="87">
        <f t="shared" si="73"/>
        <v>157.4617139880144</v>
      </c>
      <c r="GJ114" s="87">
        <f t="shared" si="73"/>
        <v>60.887277842594742</v>
      </c>
      <c r="GK114" s="87">
        <f t="shared" si="73"/>
        <v>159.49805597687364</v>
      </c>
      <c r="GL114" s="87">
        <f t="shared" si="73"/>
        <v>149.29912890455424</v>
      </c>
      <c r="GM114" s="87">
        <f t="shared" si="73"/>
        <v>111.08255442587135</v>
      </c>
      <c r="GN114" s="87">
        <f t="shared" si="73"/>
        <v>102.98098909589477</v>
      </c>
      <c r="GO114" s="87">
        <f t="shared" si="73"/>
        <v>175.75507350020968</v>
      </c>
      <c r="GP114" s="87">
        <f t="shared" si="73"/>
        <v>183.64281413733315</v>
      </c>
      <c r="GQ114" s="87">
        <f t="shared" si="73"/>
        <v>178.6210646961207</v>
      </c>
      <c r="GR114" s="87">
        <f t="shared" si="73"/>
        <v>127.77289891635654</v>
      </c>
      <c r="GS114" s="87">
        <f t="shared" si="73"/>
        <v>130.91292650205045</v>
      </c>
      <c r="GT114" s="87">
        <f t="shared" si="73"/>
        <v>180.18905268515155</v>
      </c>
      <c r="GU114" s="87">
        <f t="shared" si="73"/>
        <v>88.99197698647987</v>
      </c>
      <c r="GV114" s="87">
        <f t="shared" si="73"/>
        <v>77.442302441872201</v>
      </c>
      <c r="GW114" s="87"/>
      <c r="GX114" s="87">
        <f t="shared" si="73"/>
        <v>361.92937725557226</v>
      </c>
      <c r="GY114" s="87">
        <f t="shared" si="73"/>
        <v>125.39817568859318</v>
      </c>
      <c r="GZ114" s="87">
        <f t="shared" si="73"/>
        <v>123.2138494682296</v>
      </c>
      <c r="HA114" s="87">
        <f t="shared" si="73"/>
        <v>114.42899760112797</v>
      </c>
      <c r="HB114" s="87">
        <f t="shared" si="73"/>
        <v>161.82681745219793</v>
      </c>
      <c r="HC114" s="87">
        <f t="shared" si="73"/>
        <v>147.75382188089412</v>
      </c>
      <c r="HD114" s="87">
        <f t="shared" si="73"/>
        <v>132.75835152671709</v>
      </c>
      <c r="HE114" s="87">
        <f t="shared" si="73"/>
        <v>230.2707522179148</v>
      </c>
      <c r="HF114" s="87">
        <f t="shared" si="73"/>
        <v>57.973850339400009</v>
      </c>
      <c r="HG114" s="87">
        <f t="shared" si="73"/>
        <v>159.02347111346819</v>
      </c>
      <c r="HH114" s="87">
        <f t="shared" si="73"/>
        <v>178.09719772100317</v>
      </c>
      <c r="HI114" s="87">
        <f t="shared" si="68"/>
        <v>153.2719752937912</v>
      </c>
      <c r="HL114" s="87">
        <f t="shared" si="70"/>
        <v>39.176000000000002</v>
      </c>
      <c r="HM114" s="87">
        <f t="shared" si="70"/>
        <v>0</v>
      </c>
      <c r="HN114" s="87">
        <f t="shared" si="70"/>
        <v>6475.4049999999997</v>
      </c>
      <c r="HO114" s="87">
        <f t="shared" si="70"/>
        <v>41466.1</v>
      </c>
      <c r="HP114" s="87">
        <f t="shared" si="70"/>
        <v>710.75699999999995</v>
      </c>
      <c r="HQ114" s="87">
        <f t="shared" si="70"/>
        <v>43.598999999999997</v>
      </c>
    </row>
    <row r="115" spans="1:225" x14ac:dyDescent="0.25">
      <c r="A115" s="12">
        <v>1999</v>
      </c>
      <c r="B115" s="135">
        <f t="shared" si="71"/>
        <v>25.985146638692513</v>
      </c>
      <c r="C115" s="135"/>
      <c r="D115" s="135">
        <f t="shared" si="69"/>
        <v>36.010586318929072</v>
      </c>
      <c r="E115" s="135"/>
      <c r="F115" s="135">
        <f t="shared" si="69"/>
        <v>42.879135593289767</v>
      </c>
      <c r="G115" s="135">
        <f t="shared" si="69"/>
        <v>15.872554153951304</v>
      </c>
      <c r="H115" s="135"/>
      <c r="I115" s="135">
        <f t="shared" si="69"/>
        <v>33.291302652860224</v>
      </c>
      <c r="J115" s="135">
        <f t="shared" si="69"/>
        <v>29.388540498444275</v>
      </c>
      <c r="K115" s="135">
        <f t="shared" si="69"/>
        <v>20.850202342546375</v>
      </c>
      <c r="L115" s="135">
        <f t="shared" si="69"/>
        <v>20.984393541002511</v>
      </c>
      <c r="M115" s="135" t="e">
        <f t="shared" ca="1" si="69"/>
        <v>#NAME?</v>
      </c>
      <c r="N115" s="135">
        <f t="shared" si="69"/>
        <v>48.276471030650477</v>
      </c>
      <c r="O115" s="135"/>
      <c r="P115" s="135">
        <f t="shared" si="69"/>
        <v>37.145352670589062</v>
      </c>
      <c r="Q115" s="135">
        <f t="shared" si="69"/>
        <v>38.893459626442798</v>
      </c>
      <c r="R115" s="135">
        <f t="shared" si="69"/>
        <v>31.984186876067366</v>
      </c>
      <c r="S115" s="135">
        <f t="shared" si="69"/>
        <v>25.181525735762747</v>
      </c>
      <c r="T115" s="135">
        <f t="shared" si="69"/>
        <v>36.186902874066504</v>
      </c>
      <c r="U115" s="135">
        <f t="shared" si="69"/>
        <v>28.192148735232884</v>
      </c>
      <c r="V115" s="135">
        <f t="shared" si="69"/>
        <v>25.142280587220156</v>
      </c>
      <c r="W115" s="135">
        <f t="shared" si="69"/>
        <v>21.515384714282874</v>
      </c>
      <c r="X115" s="135">
        <f t="shared" si="69"/>
        <v>25.703689575379606</v>
      </c>
      <c r="Y115" s="135">
        <f t="shared" si="69"/>
        <v>26.840053689160005</v>
      </c>
      <c r="Z115" s="135">
        <f t="shared" si="69"/>
        <v>26.2</v>
      </c>
      <c r="AA115" s="135">
        <f t="shared" si="69"/>
        <v>26.652545035949942</v>
      </c>
      <c r="AB115" s="135">
        <f t="shared" si="69"/>
        <v>26.479680667652602</v>
      </c>
      <c r="AC115" s="135">
        <f t="shared" si="69"/>
        <v>21.89898750084139</v>
      </c>
      <c r="AD115" s="135">
        <f t="shared" si="69"/>
        <v>25.533018961810036</v>
      </c>
      <c r="AE115" s="135">
        <f t="shared" si="69"/>
        <v>28.123114922898136</v>
      </c>
      <c r="AF115" s="135"/>
      <c r="AG115" s="135">
        <f t="shared" si="69"/>
        <v>32.903585850424598</v>
      </c>
      <c r="AH115" s="135">
        <f t="shared" si="69"/>
        <v>29.775094460188591</v>
      </c>
      <c r="AI115" s="135">
        <f t="shared" si="69"/>
        <v>43.713789436436251</v>
      </c>
      <c r="AJ115" s="135"/>
      <c r="AK115" s="135">
        <f t="shared" si="69"/>
        <v>31.287049693996845</v>
      </c>
      <c r="AL115" s="135">
        <f t="shared" si="69"/>
        <v>38.874413853507654</v>
      </c>
      <c r="AM115" s="135"/>
      <c r="AN115" s="135"/>
      <c r="AO115" s="135"/>
      <c r="AQ115" s="149">
        <f t="shared" si="61"/>
        <v>21</v>
      </c>
      <c r="AR115" s="15">
        <f t="shared" si="59"/>
        <v>135.36266309296374</v>
      </c>
      <c r="AS115" s="15">
        <f t="shared" si="59"/>
        <v>187.30431396834905</v>
      </c>
      <c r="AT115" s="15">
        <f t="shared" si="59"/>
        <v>153.04239416409109</v>
      </c>
      <c r="AU115" s="15" t="e">
        <f t="shared" si="59"/>
        <v>#N/A</v>
      </c>
      <c r="AV115" s="15">
        <f t="shared" si="59"/>
        <v>146.61526499701216</v>
      </c>
      <c r="AW115" s="15">
        <f t="shared" si="59"/>
        <v>142.94049126128749</v>
      </c>
      <c r="AX115" s="15" t="e">
        <f t="shared" si="59"/>
        <v>#N/A</v>
      </c>
      <c r="AY115" s="15">
        <f t="shared" si="59"/>
        <v>143.82312986008046</v>
      </c>
      <c r="AZ115" s="15">
        <f t="shared" si="59"/>
        <v>163.47215557796233</v>
      </c>
      <c r="BA115" s="15">
        <f t="shared" si="59"/>
        <v>232.50252861440012</v>
      </c>
      <c r="BB115" s="15">
        <f t="shared" si="59"/>
        <v>177.65249015918624</v>
      </c>
      <c r="BC115" s="15">
        <f t="shared" si="59"/>
        <v>197.33577767546208</v>
      </c>
      <c r="BD115" s="15">
        <f t="shared" si="59"/>
        <v>154.24262674115525</v>
      </c>
      <c r="BE115" s="15">
        <f t="shared" si="59"/>
        <v>152.10061451050959</v>
      </c>
      <c r="BF115" s="15">
        <f t="shared" si="59"/>
        <v>151.37668415417261</v>
      </c>
      <c r="BG115" s="15">
        <f t="shared" si="59"/>
        <v>147.54411259398174</v>
      </c>
      <c r="BH115" s="15">
        <f t="shared" si="74"/>
        <v>135.04864587799651</v>
      </c>
      <c r="BI115" s="15">
        <f t="shared" si="74"/>
        <v>167.96454210096712</v>
      </c>
      <c r="BJ115" s="15">
        <f t="shared" si="74"/>
        <v>141.18027865982967</v>
      </c>
      <c r="BK115" s="15">
        <f t="shared" si="74"/>
        <v>171.48440876485077</v>
      </c>
      <c r="BL115" s="15">
        <f t="shared" si="74"/>
        <v>473.69705266788105</v>
      </c>
      <c r="BM115" s="15">
        <f t="shared" si="74"/>
        <v>122.08581157667339</v>
      </c>
      <c r="BN115" s="15">
        <f t="shared" si="74"/>
        <v>115.0801113105924</v>
      </c>
      <c r="BO115" s="15">
        <f t="shared" si="74"/>
        <v>0</v>
      </c>
      <c r="BP115" s="15">
        <f t="shared" si="74"/>
        <v>161.7982095912443</v>
      </c>
      <c r="BQ115" s="15">
        <f t="shared" si="74"/>
        <v>156.08925328713335</v>
      </c>
      <c r="BR115" s="15">
        <f t="shared" si="74"/>
        <v>179.2930231297689</v>
      </c>
      <c r="BS115" s="15">
        <f t="shared" si="74"/>
        <v>129.68310375515608</v>
      </c>
      <c r="BT115" s="15">
        <f t="shared" si="74"/>
        <v>6692.1</v>
      </c>
      <c r="BU115" s="15">
        <f t="shared" si="74"/>
        <v>187.22903897356042</v>
      </c>
      <c r="BV115" s="15">
        <f t="shared" si="74"/>
        <v>82.360663069955507</v>
      </c>
      <c r="BW115" s="15">
        <f t="shared" si="74"/>
        <v>117.17529354355504</v>
      </c>
      <c r="BX115" s="15">
        <f t="shared" si="74"/>
        <v>169.50549994030473</v>
      </c>
      <c r="BY115" s="15">
        <f t="shared" si="74"/>
        <v>154.02892669617569</v>
      </c>
      <c r="BZ115" s="15">
        <f t="shared" si="74"/>
        <v>222.75701757304424</v>
      </c>
      <c r="CA115" s="15">
        <f t="shared" si="74"/>
        <v>163.77827289976091</v>
      </c>
      <c r="CB115" s="15">
        <f t="shared" si="74"/>
        <v>186.63695835172527</v>
      </c>
      <c r="CC115" s="15">
        <f t="shared" si="74"/>
        <v>150.30003169284458</v>
      </c>
      <c r="CD115" s="15" t="e">
        <f t="shared" si="74"/>
        <v>#N/A</v>
      </c>
      <c r="CE115" s="15">
        <f t="shared" si="74"/>
        <v>45.627000000000002</v>
      </c>
      <c r="EW115" s="87">
        <f t="shared" si="73"/>
        <v>117.46295419740323</v>
      </c>
      <c r="EX115" s="87">
        <f t="shared" si="73"/>
        <v>135.36266309296374</v>
      </c>
      <c r="EY115" s="87">
        <f t="shared" si="73"/>
        <v>187.30431396834905</v>
      </c>
      <c r="EZ115" s="87">
        <f t="shared" si="73"/>
        <v>153.04239416409109</v>
      </c>
      <c r="FA115" s="87">
        <f t="shared" si="73"/>
        <v>100.78011741061283</v>
      </c>
      <c r="FB115" s="87">
        <f t="shared" si="73"/>
        <v>146.61526499701216</v>
      </c>
      <c r="FC115" s="87">
        <f t="shared" si="73"/>
        <v>142.94049126128749</v>
      </c>
      <c r="FD115" s="87">
        <f t="shared" si="73"/>
        <v>126.04900499999998</v>
      </c>
      <c r="FE115" s="87">
        <f t="shared" si="73"/>
        <v>143.82312986008046</v>
      </c>
      <c r="FF115" s="87">
        <f t="shared" si="73"/>
        <v>63.168843080615545</v>
      </c>
      <c r="FG115" s="87">
        <f t="shared" si="73"/>
        <v>163.47215557796233</v>
      </c>
      <c r="FH115" s="87">
        <f t="shared" si="73"/>
        <v>232.50252861440012</v>
      </c>
      <c r="FI115" s="87">
        <f t="shared" si="73"/>
        <v>177.65249015918624</v>
      </c>
      <c r="FJ115" s="87">
        <f t="shared" si="73"/>
        <v>197.33577767546208</v>
      </c>
      <c r="FK115" s="87">
        <f t="shared" si="73"/>
        <v>128.66177528804201</v>
      </c>
      <c r="FL115" s="87">
        <f t="shared" si="73"/>
        <v>100.4987648537584</v>
      </c>
      <c r="FM115" s="87">
        <f t="shared" si="73"/>
        <v>154.24262674115525</v>
      </c>
      <c r="FN115" s="87">
        <f t="shared" si="73"/>
        <v>152.10061451050959</v>
      </c>
      <c r="FO115" s="87">
        <f t="shared" si="73"/>
        <v>139.17256828561023</v>
      </c>
      <c r="FP115" s="87">
        <f t="shared" si="73"/>
        <v>125.91713032479376</v>
      </c>
      <c r="FQ115" s="87">
        <f t="shared" si="73"/>
        <v>161.21602202383971</v>
      </c>
      <c r="FR115" s="87">
        <f t="shared" si="73"/>
        <v>151.37668415417261</v>
      </c>
      <c r="FS115" s="87">
        <f t="shared" si="73"/>
        <v>147.54411259398174</v>
      </c>
      <c r="FT115" s="87">
        <f t="shared" si="73"/>
        <v>135.04864587799651</v>
      </c>
      <c r="FU115" s="87">
        <f t="shared" si="73"/>
        <v>152.48681071730635</v>
      </c>
      <c r="FV115" s="87">
        <f t="shared" si="73"/>
        <v>167.96454210096712</v>
      </c>
      <c r="FW115" s="87">
        <f t="shared" si="73"/>
        <v>110.97355776634778</v>
      </c>
      <c r="FX115" s="87">
        <f t="shared" si="73"/>
        <v>163.9974105396351</v>
      </c>
      <c r="FY115" s="87">
        <f t="shared" si="73"/>
        <v>283.53430356636056</v>
      </c>
      <c r="FZ115" s="87">
        <f t="shared" si="73"/>
        <v>268.2899428188046</v>
      </c>
      <c r="GA115" s="87">
        <f t="shared" si="73"/>
        <v>240.58308166850827</v>
      </c>
      <c r="GB115" s="87">
        <f t="shared" si="73"/>
        <v>235.39246180383543</v>
      </c>
      <c r="GC115" s="87">
        <f t="shared" si="73"/>
        <v>141.18027865982967</v>
      </c>
      <c r="GD115" s="87">
        <f t="shared" si="73"/>
        <v>171.48440876485077</v>
      </c>
      <c r="GE115" s="87">
        <f t="shared" si="73"/>
        <v>473.69705266788105</v>
      </c>
      <c r="GF115" s="87">
        <f t="shared" si="73"/>
        <v>122.08581157667339</v>
      </c>
      <c r="GG115" s="87">
        <f t="shared" si="73"/>
        <v>115.0801113105924</v>
      </c>
      <c r="GH115" s="87">
        <f t="shared" si="73"/>
        <v>248.0289449647569</v>
      </c>
      <c r="GI115" s="87">
        <f t="shared" si="73"/>
        <v>161.7982095912443</v>
      </c>
      <c r="GJ115" s="87">
        <f t="shared" si="73"/>
        <v>58.817110395946521</v>
      </c>
      <c r="GK115" s="87">
        <f t="shared" si="73"/>
        <v>167.52399815362992</v>
      </c>
      <c r="GL115" s="87">
        <f t="shared" si="73"/>
        <v>156.08925328713335</v>
      </c>
      <c r="GM115" s="87">
        <f t="shared" si="73"/>
        <v>118.89832295527566</v>
      </c>
      <c r="GN115" s="87">
        <f t="shared" si="73"/>
        <v>107.45860250178427</v>
      </c>
      <c r="GO115" s="87">
        <f t="shared" si="73"/>
        <v>179.2930231297689</v>
      </c>
      <c r="GP115" s="87">
        <f t="shared" si="73"/>
        <v>190.76448246957892</v>
      </c>
      <c r="GQ115" s="87">
        <f t="shared" si="73"/>
        <v>176.18110095237168</v>
      </c>
      <c r="GR115" s="87">
        <f t="shared" si="73"/>
        <v>129.68310375515608</v>
      </c>
      <c r="GS115" s="87">
        <f t="shared" si="73"/>
        <v>136.83542729700321</v>
      </c>
      <c r="GT115" s="87">
        <f t="shared" si="73"/>
        <v>187.22903897356042</v>
      </c>
      <c r="GU115" s="87">
        <f t="shared" si="73"/>
        <v>87.968569251135349</v>
      </c>
      <c r="GV115" s="87">
        <f t="shared" si="73"/>
        <v>82.360663069955507</v>
      </c>
      <c r="GW115" s="87" t="e">
        <f t="shared" ca="1" si="73"/>
        <v>#NAME?</v>
      </c>
      <c r="GX115" s="87">
        <f t="shared" si="73"/>
        <v>382.6244990470459</v>
      </c>
      <c r="GY115" s="87">
        <f t="shared" si="73"/>
        <v>125.26525362236328</v>
      </c>
      <c r="GZ115" s="87">
        <f t="shared" si="73"/>
        <v>129.7836119218756</v>
      </c>
      <c r="HA115" s="87">
        <f t="shared" si="73"/>
        <v>117.17529354355504</v>
      </c>
      <c r="HB115" s="87">
        <f t="shared" si="73"/>
        <v>169.50549994030473</v>
      </c>
      <c r="HC115" s="87">
        <f t="shared" si="73"/>
        <v>154.02892669617569</v>
      </c>
      <c r="HD115" s="87">
        <f t="shared" si="73"/>
        <v>134.9873642488507</v>
      </c>
      <c r="HE115" s="87">
        <f t="shared" si="73"/>
        <v>222.75701757304424</v>
      </c>
      <c r="HF115" s="87">
        <f t="shared" si="73"/>
        <v>57.857902638721207</v>
      </c>
      <c r="HG115" s="87">
        <f t="shared" si="73"/>
        <v>163.77827289976091</v>
      </c>
      <c r="HH115" s="87">
        <f t="shared" si="73"/>
        <v>186.63695835172527</v>
      </c>
      <c r="HI115" s="87">
        <f t="shared" si="68"/>
        <v>150.30003169284458</v>
      </c>
      <c r="HL115" s="87">
        <f t="shared" si="70"/>
        <v>37.319000000000003</v>
      </c>
      <c r="HM115" s="87">
        <f t="shared" si="70"/>
        <v>0</v>
      </c>
      <c r="HN115" s="87">
        <f t="shared" si="70"/>
        <v>6692.1</v>
      </c>
      <c r="HO115" s="87">
        <f t="shared" si="70"/>
        <v>44099.8</v>
      </c>
      <c r="HP115" s="87">
        <f t="shared" si="70"/>
        <v>687.56399999999996</v>
      </c>
      <c r="HQ115" s="87">
        <f t="shared" si="70"/>
        <v>45.627000000000002</v>
      </c>
    </row>
    <row r="116" spans="1:225" x14ac:dyDescent="0.25">
      <c r="A116" s="12">
        <v>2000</v>
      </c>
      <c r="B116" s="135">
        <f t="shared" si="71"/>
        <v>25.985146638692513</v>
      </c>
      <c r="C116" s="135" t="e">
        <f t="shared" ca="1" si="71"/>
        <v>#NAME?</v>
      </c>
      <c r="D116" s="135">
        <f t="shared" si="71"/>
        <v>36.010586318929072</v>
      </c>
      <c r="E116" s="135"/>
      <c r="F116" s="135">
        <f t="shared" si="71"/>
        <v>42.879135593289767</v>
      </c>
      <c r="G116" s="135">
        <f t="shared" si="71"/>
        <v>15.872554153951304</v>
      </c>
      <c r="H116" s="135"/>
      <c r="I116" s="135">
        <f t="shared" si="71"/>
        <v>33.232244540598572</v>
      </c>
      <c r="J116" s="135">
        <f t="shared" si="71"/>
        <v>29.283682610211255</v>
      </c>
      <c r="K116" s="135">
        <f t="shared" si="71"/>
        <v>20.850202342546375</v>
      </c>
      <c r="L116" s="135">
        <f t="shared" si="71"/>
        <v>23.78751483280201</v>
      </c>
      <c r="M116" s="135">
        <f t="shared" si="71"/>
        <v>8.5043862809185971</v>
      </c>
      <c r="N116" s="135">
        <f t="shared" si="71"/>
        <v>48.276471030650477</v>
      </c>
      <c r="O116" s="135"/>
      <c r="P116" s="135">
        <f t="shared" si="71"/>
        <v>36.419558760129632</v>
      </c>
      <c r="Q116" s="135">
        <f t="shared" si="71"/>
        <v>37.849857889872681</v>
      </c>
      <c r="R116" s="135">
        <f t="shared" si="69"/>
        <v>31.984186876067366</v>
      </c>
      <c r="S116" s="135">
        <f t="shared" si="69"/>
        <v>25.181525735762747</v>
      </c>
      <c r="T116" s="135">
        <f t="shared" si="69"/>
        <v>36.186902874066504</v>
      </c>
      <c r="U116" s="135">
        <f t="shared" si="69"/>
        <v>28.192148735232884</v>
      </c>
      <c r="V116" s="135">
        <f t="shared" si="69"/>
        <v>25.142280587220156</v>
      </c>
      <c r="W116" s="135">
        <f t="shared" si="69"/>
        <v>21.515384714282874</v>
      </c>
      <c r="X116" s="135">
        <f t="shared" si="69"/>
        <v>25.703689575379606</v>
      </c>
      <c r="Y116" s="135">
        <f t="shared" si="69"/>
        <v>26.840053689160005</v>
      </c>
      <c r="Z116" s="135">
        <f t="shared" si="69"/>
        <v>26.2</v>
      </c>
      <c r="AA116" s="135">
        <f t="shared" si="69"/>
        <v>29.871213800804988</v>
      </c>
      <c r="AB116" s="135">
        <f t="shared" si="69"/>
        <v>33.738691789755258</v>
      </c>
      <c r="AC116" s="135">
        <f t="shared" si="69"/>
        <v>20.417350353538581</v>
      </c>
      <c r="AD116" s="135">
        <f t="shared" si="69"/>
        <v>24.857670311296552</v>
      </c>
      <c r="AE116" s="135">
        <f t="shared" si="69"/>
        <v>27.676527250519989</v>
      </c>
      <c r="AF116" s="135"/>
      <c r="AG116" s="135">
        <f t="shared" si="69"/>
        <v>32.903585850424598</v>
      </c>
      <c r="AH116" s="135">
        <f t="shared" si="69"/>
        <v>33.144684987859421</v>
      </c>
      <c r="AI116" s="135">
        <f t="shared" si="69"/>
        <v>43.593893542967422</v>
      </c>
      <c r="AJ116" s="135"/>
      <c r="AK116" s="135">
        <f t="shared" si="69"/>
        <v>31.103370905138458</v>
      </c>
      <c r="AL116" s="135">
        <f t="shared" si="69"/>
        <v>38.874413853507654</v>
      </c>
      <c r="AM116" s="135"/>
      <c r="AN116" s="135"/>
      <c r="AO116" s="135"/>
      <c r="AQ116" s="149">
        <f t="shared" si="61"/>
        <v>22</v>
      </c>
      <c r="AR116" s="15">
        <f t="shared" si="59"/>
        <v>134.29465168116027</v>
      </c>
      <c r="AS116" s="15">
        <f t="shared" si="59"/>
        <v>193.11262074450755</v>
      </c>
      <c r="AT116" s="15">
        <f t="shared" si="59"/>
        <v>158.20910539107081</v>
      </c>
      <c r="AU116" s="15" t="e">
        <f t="shared" si="59"/>
        <v>#N/A</v>
      </c>
      <c r="AV116" s="15">
        <f t="shared" si="59"/>
        <v>152.06495439695109</v>
      </c>
      <c r="AW116" s="15">
        <f t="shared" si="59"/>
        <v>146.52543878212057</v>
      </c>
      <c r="AX116" s="15" t="e">
        <f t="shared" si="59"/>
        <v>#N/A</v>
      </c>
      <c r="AY116" s="15">
        <f t="shared" si="59"/>
        <v>150.13408879834077</v>
      </c>
      <c r="AZ116" s="15">
        <f t="shared" si="59"/>
        <v>171.93674379378919</v>
      </c>
      <c r="BA116" s="15">
        <f t="shared" si="59"/>
        <v>244.90653851597835</v>
      </c>
      <c r="BB116" s="15">
        <f t="shared" si="59"/>
        <v>182.84882549634244</v>
      </c>
      <c r="BC116" s="15">
        <f t="shared" si="59"/>
        <v>204.9706989137257</v>
      </c>
      <c r="BD116" s="15">
        <f t="shared" si="59"/>
        <v>160.02518281768116</v>
      </c>
      <c r="BE116" s="15">
        <f t="shared" si="59"/>
        <v>153.76155322096434</v>
      </c>
      <c r="BF116" s="15">
        <f t="shared" si="59"/>
        <v>157.56799053607827</v>
      </c>
      <c r="BG116" s="15">
        <f t="shared" si="59"/>
        <v>151.82879362371096</v>
      </c>
      <c r="BH116" s="15">
        <f t="shared" si="74"/>
        <v>140.34255279641397</v>
      </c>
      <c r="BI116" s="15">
        <f t="shared" si="74"/>
        <v>180.21083686554863</v>
      </c>
      <c r="BJ116" s="15">
        <f t="shared" si="74"/>
        <v>146.52677581267741</v>
      </c>
      <c r="BK116" s="15">
        <f t="shared" si="74"/>
        <v>176.2259526671989</v>
      </c>
      <c r="BL116" s="15">
        <f t="shared" si="74"/>
        <v>516.61874261011781</v>
      </c>
      <c r="BM116" s="15">
        <f t="shared" si="74"/>
        <v>129.01540224176537</v>
      </c>
      <c r="BN116" s="15">
        <f t="shared" si="74"/>
        <v>119.3334722246319</v>
      </c>
      <c r="BO116" s="15" t="e">
        <f t="shared" ca="1" si="74"/>
        <v>#NAME?</v>
      </c>
      <c r="BP116" s="15">
        <f t="shared" si="74"/>
        <v>169.79427710924361</v>
      </c>
      <c r="BQ116" s="15">
        <f t="shared" si="74"/>
        <v>162.72616833690225</v>
      </c>
      <c r="BR116" s="15">
        <f t="shared" si="74"/>
        <v>185.03936452107797</v>
      </c>
      <c r="BS116" s="15">
        <f t="shared" si="74"/>
        <v>133.17806340135755</v>
      </c>
      <c r="BT116" s="15">
        <f t="shared" si="74"/>
        <v>6985.384</v>
      </c>
      <c r="BU116" s="15">
        <f t="shared" si="74"/>
        <v>194.37369910079147</v>
      </c>
      <c r="BV116" s="15">
        <f t="shared" si="74"/>
        <v>90.634615281963235</v>
      </c>
      <c r="BW116" s="15">
        <f t="shared" si="74"/>
        <v>122.09665587238436</v>
      </c>
      <c r="BX116" s="15">
        <f t="shared" si="74"/>
        <v>178.07061285228832</v>
      </c>
      <c r="BY116" s="15">
        <f t="shared" si="74"/>
        <v>161.36994534251542</v>
      </c>
      <c r="BZ116" s="15">
        <f t="shared" si="74"/>
        <v>238.20076160138336</v>
      </c>
      <c r="CA116" s="15">
        <f t="shared" si="74"/>
        <v>169.79221108064013</v>
      </c>
      <c r="CB116" s="15">
        <f t="shared" si="74"/>
        <v>194.2461471437251</v>
      </c>
      <c r="CC116" s="15">
        <f t="shared" si="74"/>
        <v>147.39924108117268</v>
      </c>
      <c r="CD116" s="15" t="e">
        <f t="shared" si="74"/>
        <v>#N/A</v>
      </c>
      <c r="CE116" s="15">
        <f t="shared" si="74"/>
        <v>47.405000000000001</v>
      </c>
      <c r="EW116" s="87">
        <f t="shared" si="73"/>
        <v>125.62193099595487</v>
      </c>
      <c r="EX116" s="87">
        <f t="shared" si="73"/>
        <v>134.29465168116027</v>
      </c>
      <c r="EY116" s="87">
        <f t="shared" si="73"/>
        <v>193.11262074450755</v>
      </c>
      <c r="EZ116" s="87">
        <f t="shared" si="73"/>
        <v>158.20910539107081</v>
      </c>
      <c r="FA116" s="87">
        <f t="shared" si="73"/>
        <v>106.58505217346413</v>
      </c>
      <c r="FB116" s="87">
        <f t="shared" si="73"/>
        <v>152.06495439695109</v>
      </c>
      <c r="FC116" s="87">
        <f t="shared" si="73"/>
        <v>146.52543878212057</v>
      </c>
      <c r="FD116" s="87">
        <f t="shared" si="73"/>
        <v>131.64810180209997</v>
      </c>
      <c r="FE116" s="87">
        <f t="shared" si="73"/>
        <v>150.13408879834077</v>
      </c>
      <c r="FF116" s="87">
        <f t="shared" si="73"/>
        <v>66.066397912723389</v>
      </c>
      <c r="FG116" s="87">
        <f t="shared" si="73"/>
        <v>171.93674379378919</v>
      </c>
      <c r="FH116" s="87">
        <f t="shared" si="73"/>
        <v>244.90653851597835</v>
      </c>
      <c r="FI116" s="87">
        <f t="shared" si="73"/>
        <v>182.84882549634244</v>
      </c>
      <c r="FJ116" s="87">
        <f t="shared" si="73"/>
        <v>204.9706989137257</v>
      </c>
      <c r="FK116" s="87">
        <f t="shared" si="73"/>
        <v>133.48530524359072</v>
      </c>
      <c r="FL116" s="87">
        <f t="shared" si="73"/>
        <v>104.51972043555729</v>
      </c>
      <c r="FM116" s="87">
        <f t="shared" si="73"/>
        <v>160.02518281768116</v>
      </c>
      <c r="FN116" s="87">
        <f t="shared" si="73"/>
        <v>153.76155322096434</v>
      </c>
      <c r="FO116" s="87">
        <f t="shared" si="73"/>
        <v>140.73965140450619</v>
      </c>
      <c r="FP116" s="87">
        <f t="shared" si="73"/>
        <v>138.61965043195897</v>
      </c>
      <c r="FQ116" s="87">
        <f t="shared" si="73"/>
        <v>170.52302297527598</v>
      </c>
      <c r="FR116" s="87">
        <f t="shared" si="73"/>
        <v>157.56799053607827</v>
      </c>
      <c r="FS116" s="87">
        <f t="shared" si="73"/>
        <v>151.82879362371096</v>
      </c>
      <c r="FT116" s="87">
        <f t="shared" si="73"/>
        <v>140.34255279641397</v>
      </c>
      <c r="FU116" s="87">
        <f t="shared" si="73"/>
        <v>156.29898098523901</v>
      </c>
      <c r="FV116" s="87">
        <f t="shared" si="73"/>
        <v>180.21083686554863</v>
      </c>
      <c r="FW116" s="87">
        <f t="shared" si="73"/>
        <v>115.94406341870251</v>
      </c>
      <c r="FX116" s="87">
        <f t="shared" si="73"/>
        <v>172.1726814550359</v>
      </c>
      <c r="FY116" s="87">
        <f t="shared" si="73"/>
        <v>294.80479213312339</v>
      </c>
      <c r="FZ116" s="87">
        <f t="shared" si="73"/>
        <v>281.64809907175288</v>
      </c>
      <c r="GA116" s="87">
        <f t="shared" si="73"/>
        <v>263.19548551453136</v>
      </c>
      <c r="GB116" s="87">
        <f t="shared" si="73"/>
        <v>256.32355950743244</v>
      </c>
      <c r="GC116" s="87">
        <f t="shared" si="73"/>
        <v>146.52677581267741</v>
      </c>
      <c r="GD116" s="87">
        <f t="shared" si="73"/>
        <v>176.2259526671989</v>
      </c>
      <c r="GE116" s="87">
        <f t="shared" si="73"/>
        <v>516.61874261011781</v>
      </c>
      <c r="GF116" s="87">
        <f t="shared" si="73"/>
        <v>129.01540224176537</v>
      </c>
      <c r="GG116" s="87">
        <f t="shared" si="73"/>
        <v>119.3334722246319</v>
      </c>
      <c r="GH116" s="87">
        <f t="shared" si="73"/>
        <v>268.96754849868165</v>
      </c>
      <c r="GI116" s="87">
        <f t="shared" si="73"/>
        <v>169.79427710924361</v>
      </c>
      <c r="GJ116" s="87">
        <f t="shared" si="73"/>
        <v>60.052269714261392</v>
      </c>
      <c r="GK116" s="87">
        <f t="shared" si="73"/>
        <v>174.55833083610082</v>
      </c>
      <c r="GL116" s="87">
        <f t="shared" si="73"/>
        <v>162.72616833690225</v>
      </c>
      <c r="GM116" s="87">
        <f t="shared" si="73"/>
        <v>123.77553216290107</v>
      </c>
      <c r="GN116" s="87">
        <f t="shared" si="73"/>
        <v>112.33614846934026</v>
      </c>
      <c r="GO116" s="87">
        <f t="shared" si="73"/>
        <v>185.03936452107797</v>
      </c>
      <c r="GP116" s="87">
        <f t="shared" si="73"/>
        <v>195.98570635477128</v>
      </c>
      <c r="GQ116" s="87">
        <f t="shared" si="73"/>
        <v>172.10427027633378</v>
      </c>
      <c r="GR116" s="87">
        <f t="shared" si="73"/>
        <v>133.17806340135755</v>
      </c>
      <c r="GS116" s="87">
        <f t="shared" si="73"/>
        <v>142.66461649985553</v>
      </c>
      <c r="GT116" s="87">
        <f t="shared" si="73"/>
        <v>194.37369910079147</v>
      </c>
      <c r="GU116" s="87">
        <f t="shared" si="73"/>
        <v>90.538131158961008</v>
      </c>
      <c r="GV116" s="87">
        <f t="shared" si="73"/>
        <v>90.634615281963235</v>
      </c>
      <c r="GW116" s="87">
        <f t="shared" si="73"/>
        <v>107.759</v>
      </c>
      <c r="GX116" s="87">
        <f t="shared" si="73"/>
        <v>417.20610127091788</v>
      </c>
      <c r="GY116" s="87">
        <f t="shared" si="73"/>
        <v>126.72709913213626</v>
      </c>
      <c r="GZ116" s="87">
        <f t="shared" si="73"/>
        <v>134.55056398776608</v>
      </c>
      <c r="HA116" s="87">
        <f t="shared" si="73"/>
        <v>122.09665587238436</v>
      </c>
      <c r="HB116" s="87">
        <f t="shared" si="73"/>
        <v>178.07061285228832</v>
      </c>
      <c r="HC116" s="87">
        <f t="shared" si="73"/>
        <v>161.36994534251542</v>
      </c>
      <c r="HD116" s="87">
        <f t="shared" si="73"/>
        <v>140.48674946834888</v>
      </c>
      <c r="HE116" s="87">
        <f t="shared" si="73"/>
        <v>238.20076160138336</v>
      </c>
      <c r="HF116" s="87">
        <f t="shared" si="73"/>
        <v>61.271518894405752</v>
      </c>
      <c r="HG116" s="87">
        <f t="shared" si="73"/>
        <v>169.79221108064013</v>
      </c>
      <c r="HH116" s="87">
        <f t="shared" si="73"/>
        <v>194.2461471437251</v>
      </c>
      <c r="HI116" s="87">
        <f t="shared" si="68"/>
        <v>147.39924108117268</v>
      </c>
      <c r="HL116" s="87">
        <f t="shared" si="70"/>
        <v>37.725999999999999</v>
      </c>
      <c r="HM116" s="87" t="e">
        <f t="shared" ca="1" si="70"/>
        <v>#NAME?</v>
      </c>
      <c r="HN116" s="87">
        <f t="shared" si="70"/>
        <v>6985.384</v>
      </c>
      <c r="HO116" s="87">
        <f t="shared" si="70"/>
        <v>48529.9</v>
      </c>
      <c r="HP116" s="87">
        <f t="shared" si="70"/>
        <v>735.23500000000001</v>
      </c>
      <c r="HQ116" s="87">
        <f t="shared" si="70"/>
        <v>47.405000000000001</v>
      </c>
    </row>
    <row r="117" spans="1:225" x14ac:dyDescent="0.25">
      <c r="A117" s="12">
        <v>2001</v>
      </c>
      <c r="B117" s="135">
        <f t="shared" si="71"/>
        <v>25.985146638692513</v>
      </c>
      <c r="C117" s="135">
        <f t="shared" si="71"/>
        <v>36.067985726797517</v>
      </c>
      <c r="D117" s="135">
        <f t="shared" si="71"/>
        <v>36.010586318929072</v>
      </c>
      <c r="E117" s="135"/>
      <c r="F117" s="135">
        <f t="shared" si="71"/>
        <v>42.879135593289767</v>
      </c>
      <c r="G117" s="135">
        <f t="shared" si="71"/>
        <v>15.872554153951304</v>
      </c>
      <c r="H117" s="135"/>
      <c r="I117" s="135">
        <f t="shared" si="71"/>
        <v>33.232244540598572</v>
      </c>
      <c r="J117" s="135">
        <f t="shared" si="71"/>
        <v>27.936728329182369</v>
      </c>
      <c r="K117" s="135">
        <f t="shared" si="71"/>
        <v>21.034394390207691</v>
      </c>
      <c r="L117" s="135">
        <f t="shared" si="71"/>
        <v>24.348139091161908</v>
      </c>
      <c r="M117" s="135">
        <f t="shared" si="71"/>
        <v>8.5043862809185971</v>
      </c>
      <c r="N117" s="135">
        <f t="shared" si="71"/>
        <v>48.104203127457197</v>
      </c>
      <c r="O117" s="135"/>
      <c r="P117" s="135">
        <f t="shared" si="71"/>
        <v>36.22507337055012</v>
      </c>
      <c r="Q117" s="135">
        <f t="shared" si="71"/>
        <v>35.240149045586904</v>
      </c>
      <c r="R117" s="135">
        <f t="shared" si="69"/>
        <v>30.563421846972023</v>
      </c>
      <c r="S117" s="135">
        <f t="shared" si="69"/>
        <v>25.181525735762747</v>
      </c>
      <c r="T117" s="135">
        <f t="shared" si="69"/>
        <v>35.77710954755576</v>
      </c>
      <c r="U117" s="135">
        <f t="shared" si="69"/>
        <v>28.192148735232884</v>
      </c>
      <c r="V117" s="135">
        <f t="shared" si="69"/>
        <v>24.50319548012277</v>
      </c>
      <c r="W117" s="135">
        <f t="shared" si="69"/>
        <v>21.515384714282874</v>
      </c>
      <c r="X117" s="135">
        <f t="shared" si="69"/>
        <v>25.490373246208364</v>
      </c>
      <c r="Y117" s="135">
        <f t="shared" si="69"/>
        <v>26.840053689160005</v>
      </c>
      <c r="Z117" s="135">
        <f t="shared" si="69"/>
        <v>26.2</v>
      </c>
      <c r="AA117" s="135">
        <f t="shared" si="69"/>
        <v>29.871213800804988</v>
      </c>
      <c r="AB117" s="135">
        <f t="shared" si="69"/>
        <v>34.042755656224742</v>
      </c>
      <c r="AC117" s="135">
        <f t="shared" si="69"/>
        <v>20.131468397443044</v>
      </c>
      <c r="AD117" s="135">
        <f t="shared" si="69"/>
        <v>24.857670311296552</v>
      </c>
      <c r="AE117" s="135">
        <f t="shared" si="69"/>
        <v>27.676527250519989</v>
      </c>
      <c r="AF117" s="135"/>
      <c r="AG117" s="135">
        <f t="shared" si="69"/>
        <v>31.301862841117817</v>
      </c>
      <c r="AH117" s="135">
        <f t="shared" si="69"/>
        <v>33.144684987859421</v>
      </c>
      <c r="AI117" s="135">
        <f t="shared" si="69"/>
        <v>43.653841489701833</v>
      </c>
      <c r="AJ117" s="135"/>
      <c r="AK117" s="135">
        <f t="shared" si="69"/>
        <v>31.103370905138458</v>
      </c>
      <c r="AL117" s="135">
        <f t="shared" si="69"/>
        <v>38.453281912908992</v>
      </c>
      <c r="AM117" s="135"/>
      <c r="AN117" s="135"/>
      <c r="AO117" s="135"/>
      <c r="AQ117" s="149">
        <f t="shared" si="61"/>
        <v>23</v>
      </c>
      <c r="AR117" s="15">
        <f t="shared" si="59"/>
        <v>128.37360048853793</v>
      </c>
      <c r="AS117" s="15">
        <f t="shared" si="59"/>
        <v>198.25714096114123</v>
      </c>
      <c r="AT117" s="15">
        <f t="shared" si="59"/>
        <v>160.21361475637568</v>
      </c>
      <c r="AU117" s="15" t="e">
        <f t="shared" si="59"/>
        <v>#N/A</v>
      </c>
      <c r="AV117" s="15">
        <f t="shared" si="59"/>
        <v>153.73766889531754</v>
      </c>
      <c r="AW117" s="15">
        <f t="shared" si="59"/>
        <v>148.99292717121148</v>
      </c>
      <c r="AX117" s="15" t="e">
        <f t="shared" si="59"/>
        <v>#N/A</v>
      </c>
      <c r="AY117" s="15">
        <f t="shared" si="59"/>
        <v>152.2209526326377</v>
      </c>
      <c r="AZ117" s="15">
        <f t="shared" si="59"/>
        <v>175.01441150769801</v>
      </c>
      <c r="BA117" s="15">
        <f t="shared" si="59"/>
        <v>252.9909033523908</v>
      </c>
      <c r="BB117" s="15">
        <f t="shared" ref="BB117:CE127" si="75">+HLOOKUP(BB$5,$EW$95:$HQ$136,$AQ117,0)</f>
        <v>185.91702878817108</v>
      </c>
      <c r="BC117" s="15">
        <f t="shared" si="75"/>
        <v>212.12622601280387</v>
      </c>
      <c r="BD117" s="15">
        <f t="shared" si="75"/>
        <v>161.34219007227065</v>
      </c>
      <c r="BE117" s="15">
        <f t="shared" si="75"/>
        <v>159.93661719831826</v>
      </c>
      <c r="BF117" s="15">
        <f t="shared" si="75"/>
        <v>160.73038010613737</v>
      </c>
      <c r="BG117" s="15">
        <f t="shared" si="75"/>
        <v>154.39014537214297</v>
      </c>
      <c r="BH117" s="15">
        <f t="shared" si="75"/>
        <v>146.14150707796179</v>
      </c>
      <c r="BI117" s="15">
        <f t="shared" si="75"/>
        <v>185.11797795339754</v>
      </c>
      <c r="BJ117" s="15">
        <f t="shared" si="75"/>
        <v>149.38551320878273</v>
      </c>
      <c r="BK117" s="15">
        <f t="shared" si="75"/>
        <v>176.90618484449428</v>
      </c>
      <c r="BL117" s="15">
        <f t="shared" si="75"/>
        <v>541.68508400156065</v>
      </c>
      <c r="BM117" s="15">
        <f t="shared" si="75"/>
        <v>137.17949689562428</v>
      </c>
      <c r="BN117" s="15">
        <f t="shared" si="75"/>
        <v>127.1211746220114</v>
      </c>
      <c r="BO117" s="15">
        <f t="shared" si="75"/>
        <v>5.9729999999999999</v>
      </c>
      <c r="BP117" s="15">
        <f t="shared" si="75"/>
        <v>169.10830822972227</v>
      </c>
      <c r="BQ117" s="15">
        <f t="shared" si="75"/>
        <v>166.90497633979388</v>
      </c>
      <c r="BR117" s="15">
        <f t="shared" si="75"/>
        <v>188.87893133489035</v>
      </c>
      <c r="BS117" s="15">
        <f t="shared" si="75"/>
        <v>133.99977205254393</v>
      </c>
      <c r="BT117" s="15">
        <f t="shared" si="75"/>
        <v>7198.3819999999996</v>
      </c>
      <c r="BU117" s="15">
        <f t="shared" si="75"/>
        <v>198.15232381131085</v>
      </c>
      <c r="BV117" s="15">
        <f t="shared" si="75"/>
        <v>95.247917199815163</v>
      </c>
      <c r="BW117" s="15">
        <f t="shared" si="75"/>
        <v>125.39326558093873</v>
      </c>
      <c r="BX117" s="15">
        <f t="shared" si="75"/>
        <v>185.0794721741544</v>
      </c>
      <c r="BY117" s="15">
        <f t="shared" si="75"/>
        <v>163.70819585052845</v>
      </c>
      <c r="BZ117" s="15">
        <f t="shared" si="75"/>
        <v>224.50421780930381</v>
      </c>
      <c r="CA117" s="15">
        <f t="shared" si="75"/>
        <v>173.3120036163418</v>
      </c>
      <c r="CB117" s="15">
        <f t="shared" si="75"/>
        <v>196.09925538747626</v>
      </c>
      <c r="CC117" s="15">
        <f t="shared" si="75"/>
        <v>141.73321425401238</v>
      </c>
      <c r="CD117" s="15" t="e">
        <f t="shared" si="75"/>
        <v>#N/A</v>
      </c>
      <c r="CE117" s="15">
        <f t="shared" si="75"/>
        <v>49.924999999999997</v>
      </c>
      <c r="EW117" s="87">
        <f t="shared" si="73"/>
        <v>136.03975773344939</v>
      </c>
      <c r="EX117" s="87">
        <f t="shared" ref="EX117:HI120" si="76">+EX28-EX73</f>
        <v>128.37360048853793</v>
      </c>
      <c r="EY117" s="87">
        <f t="shared" si="76"/>
        <v>198.25714096114123</v>
      </c>
      <c r="EZ117" s="87">
        <f t="shared" si="76"/>
        <v>160.21361475637568</v>
      </c>
      <c r="FA117" s="87">
        <f t="shared" si="76"/>
        <v>111.61266908448643</v>
      </c>
      <c r="FB117" s="87">
        <f t="shared" si="76"/>
        <v>153.73766889531754</v>
      </c>
      <c r="FC117" s="87">
        <f t="shared" si="76"/>
        <v>148.99292717121148</v>
      </c>
      <c r="FD117" s="87">
        <f t="shared" si="76"/>
        <v>134.75762996666558</v>
      </c>
      <c r="FE117" s="87">
        <f t="shared" si="76"/>
        <v>152.2209526326377</v>
      </c>
      <c r="FF117" s="87">
        <f t="shared" si="76"/>
        <v>68.592776968905937</v>
      </c>
      <c r="FG117" s="87">
        <f t="shared" si="76"/>
        <v>175.01441150769801</v>
      </c>
      <c r="FH117" s="87">
        <f t="shared" si="76"/>
        <v>252.9909033523908</v>
      </c>
      <c r="FI117" s="87">
        <f t="shared" si="76"/>
        <v>185.91702878817108</v>
      </c>
      <c r="FJ117" s="87">
        <f t="shared" si="76"/>
        <v>212.12622601280387</v>
      </c>
      <c r="FK117" s="87">
        <f t="shared" si="76"/>
        <v>137.53257969857637</v>
      </c>
      <c r="FL117" s="87">
        <f t="shared" si="76"/>
        <v>107.70025552841129</v>
      </c>
      <c r="FM117" s="87">
        <f t="shared" si="76"/>
        <v>161.34219007227065</v>
      </c>
      <c r="FN117" s="87">
        <f t="shared" si="76"/>
        <v>159.93661719831826</v>
      </c>
      <c r="FO117" s="87">
        <f t="shared" si="76"/>
        <v>141.97393814732371</v>
      </c>
      <c r="FP117" s="87">
        <f t="shared" si="76"/>
        <v>146.94237424389379</v>
      </c>
      <c r="FQ117" s="87">
        <f t="shared" si="76"/>
        <v>174.97196864470092</v>
      </c>
      <c r="FR117" s="87">
        <f t="shared" si="76"/>
        <v>160.73038010613737</v>
      </c>
      <c r="FS117" s="87">
        <f t="shared" si="76"/>
        <v>154.39014537214297</v>
      </c>
      <c r="FT117" s="87">
        <f t="shared" si="76"/>
        <v>146.14150707796179</v>
      </c>
      <c r="FU117" s="87">
        <f t="shared" si="76"/>
        <v>160.04859353907489</v>
      </c>
      <c r="FV117" s="87">
        <f t="shared" si="76"/>
        <v>185.11797795339754</v>
      </c>
      <c r="FW117" s="87">
        <f t="shared" si="76"/>
        <v>120.66762456238045</v>
      </c>
      <c r="FX117" s="87">
        <f t="shared" si="76"/>
        <v>179.08197116182649</v>
      </c>
      <c r="FY117" s="87">
        <f t="shared" si="76"/>
        <v>309.37994105618498</v>
      </c>
      <c r="FZ117" s="87">
        <f t="shared" si="76"/>
        <v>291.90853932093682</v>
      </c>
      <c r="GA117" s="87">
        <f t="shared" si="76"/>
        <v>277.15800602107726</v>
      </c>
      <c r="GB117" s="87">
        <f t="shared" si="76"/>
        <v>256.58757277372513</v>
      </c>
      <c r="GC117" s="87">
        <f t="shared" si="76"/>
        <v>149.38551320878273</v>
      </c>
      <c r="GD117" s="87">
        <f t="shared" si="76"/>
        <v>176.90618484449428</v>
      </c>
      <c r="GE117" s="87">
        <f t="shared" si="76"/>
        <v>541.68508400156065</v>
      </c>
      <c r="GF117" s="87">
        <f t="shared" si="76"/>
        <v>137.17949689562428</v>
      </c>
      <c r="GG117" s="87">
        <f t="shared" si="76"/>
        <v>127.1211746220114</v>
      </c>
      <c r="GH117" s="87">
        <f t="shared" si="76"/>
        <v>277.23561093953111</v>
      </c>
      <c r="GI117" s="87">
        <f t="shared" si="76"/>
        <v>169.10830822972227</v>
      </c>
      <c r="GJ117" s="87">
        <f t="shared" si="76"/>
        <v>63.715458166831333</v>
      </c>
      <c r="GK117" s="87">
        <f t="shared" si="76"/>
        <v>178.62204877796523</v>
      </c>
      <c r="GL117" s="87">
        <f t="shared" si="76"/>
        <v>166.90497633979388</v>
      </c>
      <c r="GM117" s="87">
        <f t="shared" si="76"/>
        <v>127.44052567024457</v>
      </c>
      <c r="GN117" s="87">
        <f t="shared" si="76"/>
        <v>108.8907987957856</v>
      </c>
      <c r="GO117" s="87">
        <f t="shared" si="76"/>
        <v>188.87893133489035</v>
      </c>
      <c r="GP117" s="87">
        <f t="shared" si="76"/>
        <v>197.07930659623088</v>
      </c>
      <c r="GQ117" s="87">
        <f t="shared" si="76"/>
        <v>170.66892066222914</v>
      </c>
      <c r="GR117" s="87">
        <f t="shared" si="76"/>
        <v>133.99977205254393</v>
      </c>
      <c r="GS117" s="87">
        <f t="shared" si="76"/>
        <v>144.38372512867878</v>
      </c>
      <c r="GT117" s="87">
        <f t="shared" si="76"/>
        <v>198.15232381131085</v>
      </c>
      <c r="GU117" s="87">
        <f t="shared" si="76"/>
        <v>95.262410842835578</v>
      </c>
      <c r="GV117" s="87">
        <f t="shared" si="76"/>
        <v>95.247917199815163</v>
      </c>
      <c r="GW117" s="87">
        <f t="shared" si="76"/>
        <v>113.13940687</v>
      </c>
      <c r="GX117" s="87">
        <f t="shared" si="76"/>
        <v>412.73782392630636</v>
      </c>
      <c r="GY117" s="87">
        <f t="shared" si="76"/>
        <v>130.85079893789597</v>
      </c>
      <c r="GZ117" s="87">
        <f t="shared" si="76"/>
        <v>138.87905563125253</v>
      </c>
      <c r="HA117" s="87">
        <f t="shared" si="76"/>
        <v>125.39326558093873</v>
      </c>
      <c r="HB117" s="87">
        <f t="shared" si="76"/>
        <v>185.0794721741544</v>
      </c>
      <c r="HC117" s="87">
        <f t="shared" si="76"/>
        <v>163.70819585052845</v>
      </c>
      <c r="HD117" s="87">
        <f t="shared" si="76"/>
        <v>142.79635162960852</v>
      </c>
      <c r="HE117" s="87">
        <f t="shared" si="76"/>
        <v>224.50421780930381</v>
      </c>
      <c r="HF117" s="87">
        <f t="shared" si="76"/>
        <v>66.66341255711346</v>
      </c>
      <c r="HG117" s="87">
        <f t="shared" si="76"/>
        <v>173.3120036163418</v>
      </c>
      <c r="HH117" s="87">
        <f t="shared" si="76"/>
        <v>196.09925538747626</v>
      </c>
      <c r="HI117" s="87">
        <f t="shared" si="76"/>
        <v>141.73321425401238</v>
      </c>
      <c r="HL117" s="87">
        <f t="shared" si="70"/>
        <v>39.241</v>
      </c>
      <c r="HM117" s="87">
        <f t="shared" si="70"/>
        <v>5.9729999999999999</v>
      </c>
      <c r="HN117" s="87">
        <f t="shared" si="70"/>
        <v>7198.3819999999996</v>
      </c>
      <c r="HO117" s="87">
        <f t="shared" si="70"/>
        <v>51000.3</v>
      </c>
      <c r="HP117" s="87">
        <f t="shared" si="70"/>
        <v>692.95899999999995</v>
      </c>
      <c r="HQ117" s="87">
        <f t="shared" si="70"/>
        <v>49.924999999999997</v>
      </c>
    </row>
    <row r="118" spans="1:225" x14ac:dyDescent="0.25">
      <c r="A118" s="12">
        <v>2002</v>
      </c>
      <c r="B118" s="135">
        <f t="shared" si="71"/>
        <v>25.985146638692513</v>
      </c>
      <c r="C118" s="135">
        <f t="shared" si="71"/>
        <v>36.067985726797517</v>
      </c>
      <c r="D118" s="135">
        <f t="shared" si="71"/>
        <v>36.010586318929072</v>
      </c>
      <c r="E118" s="135"/>
      <c r="F118" s="135">
        <f t="shared" si="71"/>
        <v>41.157057012865458</v>
      </c>
      <c r="G118" s="135">
        <f t="shared" si="71"/>
        <v>15.872554153951304</v>
      </c>
      <c r="H118" s="135"/>
      <c r="I118" s="135">
        <f t="shared" si="71"/>
        <v>33.232244540598572</v>
      </c>
      <c r="J118" s="135">
        <f t="shared" si="71"/>
        <v>27.412438888017267</v>
      </c>
      <c r="K118" s="135">
        <f t="shared" si="71"/>
        <v>21.034394390207691</v>
      </c>
      <c r="L118" s="135">
        <f t="shared" si="71"/>
        <v>24.348139091161908</v>
      </c>
      <c r="M118" s="135">
        <f t="shared" si="71"/>
        <v>8.5043862809185971</v>
      </c>
      <c r="N118" s="135">
        <f t="shared" si="71"/>
        <v>48.104203127457197</v>
      </c>
      <c r="O118" s="135"/>
      <c r="P118" s="135">
        <f t="shared" si="71"/>
        <v>34.842066155762488</v>
      </c>
      <c r="Q118" s="135">
        <f t="shared" si="71"/>
        <v>35.240149045586904</v>
      </c>
      <c r="R118" s="135">
        <f t="shared" si="69"/>
        <v>29.142656817876684</v>
      </c>
      <c r="S118" s="135">
        <f t="shared" si="69"/>
        <v>25.181525735762747</v>
      </c>
      <c r="T118" s="135">
        <f t="shared" si="69"/>
        <v>35.513669081173362</v>
      </c>
      <c r="U118" s="135">
        <f t="shared" si="69"/>
        <v>28.192148735232884</v>
      </c>
      <c r="V118" s="135">
        <f t="shared" si="69"/>
        <v>23.555443485205423</v>
      </c>
      <c r="W118" s="135">
        <f t="shared" si="69"/>
        <v>21.186464741560457</v>
      </c>
      <c r="X118" s="135">
        <f t="shared" si="69"/>
        <v>25.490373246208364</v>
      </c>
      <c r="Y118" s="135">
        <f t="shared" si="69"/>
        <v>26.840053689160005</v>
      </c>
      <c r="Z118" s="135">
        <f t="shared" si="69"/>
        <v>24.7</v>
      </c>
      <c r="AA118" s="135">
        <f t="shared" si="69"/>
        <v>29.871213800804988</v>
      </c>
      <c r="AB118" s="135">
        <f t="shared" si="69"/>
        <v>34.042755656224742</v>
      </c>
      <c r="AC118" s="135">
        <f t="shared" si="69"/>
        <v>21.368731769821885</v>
      </c>
      <c r="AD118" s="135">
        <f t="shared" si="69"/>
        <v>24.857670311296552</v>
      </c>
      <c r="AE118" s="135">
        <f t="shared" si="69"/>
        <v>28.146211061617272</v>
      </c>
      <c r="AF118" s="135"/>
      <c r="AG118" s="135">
        <f t="shared" si="69"/>
        <v>31.301862841117817</v>
      </c>
      <c r="AH118" s="135">
        <f t="shared" si="69"/>
        <v>33.565883803818281</v>
      </c>
      <c r="AI118" s="135">
        <f t="shared" si="69"/>
        <v>43.653841489701833</v>
      </c>
      <c r="AJ118" s="135"/>
      <c r="AK118" s="135">
        <f t="shared" si="69"/>
        <v>31.103370905138458</v>
      </c>
      <c r="AL118" s="135">
        <f t="shared" si="69"/>
        <v>38.032149972310336</v>
      </c>
      <c r="AM118" s="135"/>
      <c r="AN118" s="135"/>
      <c r="AO118" s="135"/>
      <c r="AQ118" s="149">
        <f t="shared" si="61"/>
        <v>24</v>
      </c>
      <c r="AR118" s="15">
        <f t="shared" ref="AR118:BG133" si="77">+HLOOKUP(AR$5,$EW$95:$HQ$136,$AQ118,0)</f>
        <v>114.3885804513166</v>
      </c>
      <c r="AS118" s="15">
        <f t="shared" si="77"/>
        <v>206.52446373922083</v>
      </c>
      <c r="AT118" s="15">
        <f t="shared" si="77"/>
        <v>162.860343672151</v>
      </c>
      <c r="AU118" s="15" t="e">
        <f t="shared" si="77"/>
        <v>#N/A</v>
      </c>
      <c r="AV118" s="15">
        <f t="shared" si="77"/>
        <v>156.3619709033606</v>
      </c>
      <c r="AW118" s="15">
        <f t="shared" si="77"/>
        <v>152.69689134068781</v>
      </c>
      <c r="AX118" s="15" t="e">
        <f t="shared" si="77"/>
        <v>#N/A</v>
      </c>
      <c r="AY118" s="15">
        <f t="shared" si="77"/>
        <v>156.86825831651211</v>
      </c>
      <c r="AZ118" s="15">
        <f t="shared" si="77"/>
        <v>180.29634644700036</v>
      </c>
      <c r="BA118" s="15">
        <f t="shared" si="77"/>
        <v>260.82350172018084</v>
      </c>
      <c r="BB118" s="15">
        <f t="shared" si="77"/>
        <v>190.57239118902689</v>
      </c>
      <c r="BC118" s="15">
        <f t="shared" si="77"/>
        <v>219.37457915566139</v>
      </c>
      <c r="BD118" s="15">
        <f t="shared" si="77"/>
        <v>162.09565809990815</v>
      </c>
      <c r="BE118" s="15">
        <f t="shared" si="77"/>
        <v>166.48922040493335</v>
      </c>
      <c r="BF118" s="15">
        <f t="shared" si="77"/>
        <v>162.53216766712717</v>
      </c>
      <c r="BG118" s="15">
        <f t="shared" si="77"/>
        <v>154.07982117994496</v>
      </c>
      <c r="BH118" s="15">
        <f t="shared" si="75"/>
        <v>151.87463840063023</v>
      </c>
      <c r="BI118" s="15">
        <f t="shared" si="75"/>
        <v>192.06730684576806</v>
      </c>
      <c r="BJ118" s="15">
        <f t="shared" si="75"/>
        <v>149.76495241233303</v>
      </c>
      <c r="BK118" s="15">
        <f t="shared" si="75"/>
        <v>176.98048544212898</v>
      </c>
      <c r="BL118" s="15">
        <f t="shared" si="75"/>
        <v>583.53025674068124</v>
      </c>
      <c r="BM118" s="15">
        <f t="shared" si="75"/>
        <v>146.90140784061717</v>
      </c>
      <c r="BN118" s="15">
        <f t="shared" si="75"/>
        <v>135.70312512074338</v>
      </c>
      <c r="BO118" s="15">
        <f t="shared" si="75"/>
        <v>6.1260000000000003</v>
      </c>
      <c r="BP118" s="15">
        <f t="shared" si="75"/>
        <v>169.04066490643038</v>
      </c>
      <c r="BQ118" s="15">
        <f t="shared" si="75"/>
        <v>174.78456027279555</v>
      </c>
      <c r="BR118" s="15">
        <f t="shared" si="75"/>
        <v>191.61012068199284</v>
      </c>
      <c r="BS118" s="15">
        <f t="shared" si="75"/>
        <v>141.30811962028969</v>
      </c>
      <c r="BT118" s="15">
        <f t="shared" si="75"/>
        <v>7465.8940000000002</v>
      </c>
      <c r="BU118" s="15">
        <f t="shared" si="75"/>
        <v>199.68007822789608</v>
      </c>
      <c r="BV118" s="15">
        <f t="shared" si="75"/>
        <v>99.766478391774385</v>
      </c>
      <c r="BW118" s="15">
        <f t="shared" si="75"/>
        <v>130.03281640743344</v>
      </c>
      <c r="BX118" s="15">
        <f t="shared" si="75"/>
        <v>190.12658938034357</v>
      </c>
      <c r="BY118" s="15">
        <f t="shared" si="75"/>
        <v>167.30486491336458</v>
      </c>
      <c r="BZ118" s="15">
        <f t="shared" si="75"/>
        <v>238.98024977364773</v>
      </c>
      <c r="CA118" s="15">
        <f t="shared" si="75"/>
        <v>176.99141745311675</v>
      </c>
      <c r="CB118" s="15">
        <f t="shared" si="75"/>
        <v>199.42509875884787</v>
      </c>
      <c r="CC118" s="15">
        <f t="shared" si="75"/>
        <v>130.77440212789213</v>
      </c>
      <c r="CD118" s="15" t="e">
        <f t="shared" si="75"/>
        <v>#N/A</v>
      </c>
      <c r="CE118" s="15">
        <f t="shared" si="75"/>
        <v>52.174999999999997</v>
      </c>
      <c r="EW118" s="87">
        <f t="shared" ref="EW118:FL133" si="78">+EW29-EW74</f>
        <v>142.21188154181598</v>
      </c>
      <c r="EX118" s="87">
        <f t="shared" si="76"/>
        <v>114.3885804513166</v>
      </c>
      <c r="EY118" s="87">
        <f t="shared" si="76"/>
        <v>206.52446373922083</v>
      </c>
      <c r="EZ118" s="87">
        <f t="shared" si="76"/>
        <v>162.860343672151</v>
      </c>
      <c r="FA118" s="87">
        <f t="shared" si="76"/>
        <v>117.24687661987132</v>
      </c>
      <c r="FB118" s="87">
        <f t="shared" si="76"/>
        <v>156.3619709033606</v>
      </c>
      <c r="FC118" s="87">
        <f t="shared" si="76"/>
        <v>152.69689134068781</v>
      </c>
      <c r="FD118" s="87">
        <f t="shared" si="76"/>
        <v>141.56693300888119</v>
      </c>
      <c r="FE118" s="87">
        <f t="shared" si="76"/>
        <v>156.86825831651211</v>
      </c>
      <c r="FF118" s="87">
        <f t="shared" si="76"/>
        <v>72.620544832520096</v>
      </c>
      <c r="FG118" s="87">
        <f t="shared" si="76"/>
        <v>180.29634644700036</v>
      </c>
      <c r="FH118" s="87">
        <f t="shared" si="76"/>
        <v>260.82350172018084</v>
      </c>
      <c r="FI118" s="87">
        <f t="shared" si="76"/>
        <v>190.57239118902689</v>
      </c>
      <c r="FJ118" s="87">
        <f t="shared" si="76"/>
        <v>219.37457915566139</v>
      </c>
      <c r="FK118" s="87">
        <f t="shared" si="76"/>
        <v>145.40219390892892</v>
      </c>
      <c r="FL118" s="87">
        <f t="shared" si="76"/>
        <v>109.39114954020735</v>
      </c>
      <c r="FM118" s="87">
        <f t="shared" si="76"/>
        <v>162.09565809990815</v>
      </c>
      <c r="FN118" s="87">
        <f t="shared" si="76"/>
        <v>166.48922040493335</v>
      </c>
      <c r="FO118" s="87">
        <f t="shared" si="76"/>
        <v>144.21854610943291</v>
      </c>
      <c r="FP118" s="87">
        <f t="shared" si="76"/>
        <v>156.89184240394783</v>
      </c>
      <c r="FQ118" s="87">
        <f t="shared" si="76"/>
        <v>177.95874014946594</v>
      </c>
      <c r="FR118" s="87">
        <f t="shared" si="76"/>
        <v>162.53216766712717</v>
      </c>
      <c r="FS118" s="87">
        <f t="shared" si="76"/>
        <v>154.07982117994496</v>
      </c>
      <c r="FT118" s="87">
        <f t="shared" si="76"/>
        <v>151.87463840063023</v>
      </c>
      <c r="FU118" s="87">
        <f t="shared" si="76"/>
        <v>166.84265633480862</v>
      </c>
      <c r="FV118" s="87">
        <f t="shared" si="76"/>
        <v>192.06730684576806</v>
      </c>
      <c r="FW118" s="87">
        <f t="shared" si="76"/>
        <v>126.38847664288291</v>
      </c>
      <c r="FX118" s="87">
        <f t="shared" si="76"/>
        <v>180.08483020033273</v>
      </c>
      <c r="FY118" s="87">
        <f t="shared" si="76"/>
        <v>321.46741535325009</v>
      </c>
      <c r="FZ118" s="87">
        <f t="shared" si="76"/>
        <v>305.04150450498582</v>
      </c>
      <c r="GA118" s="87">
        <f t="shared" si="76"/>
        <v>293.49924205607994</v>
      </c>
      <c r="GB118" s="87">
        <f t="shared" si="76"/>
        <v>256.08722700681636</v>
      </c>
      <c r="GC118" s="87">
        <f t="shared" si="76"/>
        <v>149.76495241233303</v>
      </c>
      <c r="GD118" s="87">
        <f t="shared" si="76"/>
        <v>176.98048544212898</v>
      </c>
      <c r="GE118" s="87">
        <f t="shared" si="76"/>
        <v>583.53025674068124</v>
      </c>
      <c r="GF118" s="87">
        <f t="shared" si="76"/>
        <v>146.90140784061717</v>
      </c>
      <c r="GG118" s="87">
        <f t="shared" si="76"/>
        <v>135.70312512074338</v>
      </c>
      <c r="GH118" s="87">
        <f t="shared" si="76"/>
        <v>286.17645939233097</v>
      </c>
      <c r="GI118" s="87">
        <f t="shared" si="76"/>
        <v>169.04066490643038</v>
      </c>
      <c r="GJ118" s="87">
        <f t="shared" si="76"/>
        <v>68.685263903844188</v>
      </c>
      <c r="GK118" s="87">
        <f t="shared" si="76"/>
        <v>179.00965862381341</v>
      </c>
      <c r="GL118" s="87">
        <f t="shared" si="76"/>
        <v>174.78456027279555</v>
      </c>
      <c r="GM118" s="87">
        <f t="shared" si="76"/>
        <v>128.40142723379822</v>
      </c>
      <c r="GN118" s="87">
        <f t="shared" si="76"/>
        <v>110.51762732979464</v>
      </c>
      <c r="GO118" s="87">
        <f t="shared" si="76"/>
        <v>191.61012068199284</v>
      </c>
      <c r="GP118" s="87">
        <f t="shared" si="76"/>
        <v>201.50767861544819</v>
      </c>
      <c r="GQ118" s="87">
        <f t="shared" si="76"/>
        <v>170.63308018889006</v>
      </c>
      <c r="GR118" s="87">
        <f t="shared" si="76"/>
        <v>141.30811962028969</v>
      </c>
      <c r="GS118" s="87">
        <f t="shared" si="76"/>
        <v>146.46718228228559</v>
      </c>
      <c r="GT118" s="87">
        <f t="shared" si="76"/>
        <v>199.68007822789608</v>
      </c>
      <c r="GU118" s="87">
        <f t="shared" si="76"/>
        <v>100.69522613320248</v>
      </c>
      <c r="GV118" s="87">
        <f t="shared" si="76"/>
        <v>99.766478391774385</v>
      </c>
      <c r="GW118" s="87">
        <f t="shared" si="76"/>
        <v>121.19040706286918</v>
      </c>
      <c r="GX118" s="87">
        <f t="shared" si="76"/>
        <v>428.92952875893542</v>
      </c>
      <c r="GY118" s="87">
        <f t="shared" si="76"/>
        <v>136.7508614620057</v>
      </c>
      <c r="GZ118" s="87">
        <f t="shared" si="76"/>
        <v>143.74815532168427</v>
      </c>
      <c r="HA118" s="87">
        <f t="shared" si="76"/>
        <v>130.03281640743344</v>
      </c>
      <c r="HB118" s="87">
        <f t="shared" si="76"/>
        <v>190.12658938034357</v>
      </c>
      <c r="HC118" s="87">
        <f t="shared" si="76"/>
        <v>167.30486491336458</v>
      </c>
      <c r="HD118" s="87">
        <f t="shared" si="76"/>
        <v>142.84061849861371</v>
      </c>
      <c r="HE118" s="87">
        <f t="shared" si="76"/>
        <v>238.98024977364773</v>
      </c>
      <c r="HF118" s="87">
        <f t="shared" si="76"/>
        <v>70.196573422640469</v>
      </c>
      <c r="HG118" s="87">
        <f t="shared" si="76"/>
        <v>176.99141745311675</v>
      </c>
      <c r="HH118" s="87">
        <f t="shared" si="76"/>
        <v>199.42509875884787</v>
      </c>
      <c r="HI118" s="87">
        <f t="shared" si="76"/>
        <v>130.77440212789213</v>
      </c>
      <c r="HL118" s="87">
        <f t="shared" si="70"/>
        <v>40.848999999999997</v>
      </c>
      <c r="HM118" s="87">
        <f t="shared" si="70"/>
        <v>6.1260000000000003</v>
      </c>
      <c r="HN118" s="87">
        <f t="shared" si="70"/>
        <v>7465.8940000000002</v>
      </c>
      <c r="HO118" s="87">
        <f t="shared" si="70"/>
        <v>53419.9</v>
      </c>
      <c r="HP118" s="87">
        <f t="shared" si="70"/>
        <v>737.63900000000001</v>
      </c>
      <c r="HQ118" s="87">
        <f t="shared" si="70"/>
        <v>52.174999999999997</v>
      </c>
    </row>
    <row r="119" spans="1:225" x14ac:dyDescent="0.25">
      <c r="A119" s="12">
        <v>2003</v>
      </c>
      <c r="B119" s="135">
        <f t="shared" si="71"/>
        <v>25.985146638692513</v>
      </c>
      <c r="C119" s="135">
        <f t="shared" si="71"/>
        <v>36.067985726797517</v>
      </c>
      <c r="D119" s="135">
        <f t="shared" si="71"/>
        <v>36.010586318929072</v>
      </c>
      <c r="E119" s="135"/>
      <c r="F119" s="135">
        <f t="shared" si="71"/>
        <v>39.221589620866716</v>
      </c>
      <c r="G119" s="135">
        <f t="shared" si="71"/>
        <v>15.872554153951304</v>
      </c>
      <c r="H119" s="135"/>
      <c r="I119" s="135">
        <f t="shared" si="71"/>
        <v>33.232244540598572</v>
      </c>
      <c r="J119" s="135">
        <f t="shared" si="71"/>
        <v>26.972035757438579</v>
      </c>
      <c r="K119" s="135">
        <f t="shared" si="71"/>
        <v>20.87443274844351</v>
      </c>
      <c r="L119" s="135">
        <f t="shared" si="71"/>
        <v>25.537615220483339</v>
      </c>
      <c r="M119" s="135">
        <f t="shared" si="71"/>
        <v>8.2962974843907134</v>
      </c>
      <c r="N119" s="135">
        <f t="shared" si="71"/>
        <v>48.104203127457197</v>
      </c>
      <c r="O119" s="135"/>
      <c r="P119" s="135">
        <f t="shared" si="71"/>
        <v>34.193781523830786</v>
      </c>
      <c r="Q119" s="135">
        <f t="shared" si="71"/>
        <v>35.240149045586904</v>
      </c>
      <c r="R119" s="135">
        <f t="shared" si="69"/>
        <v>29.142656817876684</v>
      </c>
      <c r="S119" s="135">
        <f t="shared" si="69"/>
        <v>25.181525735762747</v>
      </c>
      <c r="T119" s="135">
        <f t="shared" si="69"/>
        <v>35.220963360916656</v>
      </c>
      <c r="U119" s="135">
        <f t="shared" si="69"/>
        <v>34.431717929914925</v>
      </c>
      <c r="V119" s="135">
        <f t="shared" si="69"/>
        <v>23.555443485205423</v>
      </c>
      <c r="W119" s="135">
        <f t="shared" si="69"/>
        <v>20.857544768838043</v>
      </c>
      <c r="X119" s="135">
        <f t="shared" si="69"/>
        <v>25.10640385370013</v>
      </c>
      <c r="Y119" s="135">
        <f t="shared" si="69"/>
        <v>26.840053689160005</v>
      </c>
      <c r="Z119" s="135">
        <f t="shared" si="69"/>
        <v>24.2</v>
      </c>
      <c r="AA119" s="135">
        <f t="shared" si="69"/>
        <v>29.871213800804988</v>
      </c>
      <c r="AB119" s="135">
        <f t="shared" si="69"/>
        <v>34.042755656224742</v>
      </c>
      <c r="AC119" s="135">
        <f t="shared" si="69"/>
        <v>22.043816144751773</v>
      </c>
      <c r="AD119" s="135">
        <f t="shared" si="69"/>
        <v>24.857670311296552</v>
      </c>
      <c r="AE119" s="135">
        <f t="shared" si="69"/>
        <v>28.146211061617272</v>
      </c>
      <c r="AF119" s="135"/>
      <c r="AG119" s="135">
        <f t="shared" si="69"/>
        <v>30.234047501579958</v>
      </c>
      <c r="AH119" s="135">
        <f t="shared" si="69"/>
        <v>31.881088539982862</v>
      </c>
      <c r="AI119" s="135">
        <f t="shared" si="69"/>
        <v>44.073477116842746</v>
      </c>
      <c r="AJ119" s="135"/>
      <c r="AK119" s="135">
        <f t="shared" si="69"/>
        <v>31.103370905138458</v>
      </c>
      <c r="AL119" s="135">
        <f t="shared" si="69"/>
        <v>35</v>
      </c>
      <c r="AM119" s="135"/>
      <c r="AN119" s="135"/>
      <c r="AO119" s="135"/>
      <c r="AQ119" s="149">
        <f t="shared" si="61"/>
        <v>25</v>
      </c>
      <c r="AR119" s="15">
        <f t="shared" si="77"/>
        <v>124.632077830732</v>
      </c>
      <c r="AS119" s="15">
        <f t="shared" si="77"/>
        <v>212.75530681023312</v>
      </c>
      <c r="AT119" s="15">
        <f t="shared" si="77"/>
        <v>164.39285950610594</v>
      </c>
      <c r="AU119" s="15" t="e">
        <f t="shared" si="77"/>
        <v>#N/A</v>
      </c>
      <c r="AV119" s="15">
        <f t="shared" si="77"/>
        <v>157.9850081613375</v>
      </c>
      <c r="AW119" s="15">
        <f t="shared" si="77"/>
        <v>156.83650406493385</v>
      </c>
      <c r="AX119" s="15" t="e">
        <f t="shared" si="77"/>
        <v>#N/A</v>
      </c>
      <c r="AY119" s="15">
        <f t="shared" si="77"/>
        <v>158.6581251439035</v>
      </c>
      <c r="AZ119" s="15">
        <f t="shared" si="77"/>
        <v>183.54528660997531</v>
      </c>
      <c r="BA119" s="15">
        <f t="shared" si="77"/>
        <v>271.49118294053625</v>
      </c>
      <c r="BB119" s="15">
        <f t="shared" si="77"/>
        <v>198.03901747581295</v>
      </c>
      <c r="BC119" s="15">
        <f t="shared" si="77"/>
        <v>228.84497973781129</v>
      </c>
      <c r="BD119" s="15">
        <f t="shared" si="77"/>
        <v>162.72458925333581</v>
      </c>
      <c r="BE119" s="15">
        <f t="shared" si="77"/>
        <v>171.0227218765597</v>
      </c>
      <c r="BF119" s="15">
        <f t="shared" si="77"/>
        <v>163.90231384056105</v>
      </c>
      <c r="BG119" s="15">
        <f t="shared" si="77"/>
        <v>152.99664003704996</v>
      </c>
      <c r="BH119" s="15">
        <f t="shared" si="75"/>
        <v>160.67577369594676</v>
      </c>
      <c r="BI119" s="15">
        <f t="shared" si="75"/>
        <v>200.80060728804511</v>
      </c>
      <c r="BJ119" s="15">
        <f t="shared" si="75"/>
        <v>149.97312569618617</v>
      </c>
      <c r="BK119" s="15">
        <f t="shared" si="75"/>
        <v>179.69713589366566</v>
      </c>
      <c r="BL119" s="15">
        <f t="shared" si="75"/>
        <v>601.89395392031054</v>
      </c>
      <c r="BM119" s="15">
        <f t="shared" si="75"/>
        <v>159.27491342303236</v>
      </c>
      <c r="BN119" s="15">
        <f t="shared" si="75"/>
        <v>150.04151732100112</v>
      </c>
      <c r="BO119" s="15">
        <f t="shared" si="75"/>
        <v>6.375</v>
      </c>
      <c r="BP119" s="15">
        <f t="shared" si="75"/>
        <v>171.48499292097736</v>
      </c>
      <c r="BQ119" s="15">
        <f t="shared" si="75"/>
        <v>182.19018209155391</v>
      </c>
      <c r="BR119" s="15">
        <f t="shared" si="75"/>
        <v>193.35377278019899</v>
      </c>
      <c r="BS119" s="15">
        <f t="shared" si="75"/>
        <v>147.19360280247474</v>
      </c>
      <c r="BT119" s="15">
        <f t="shared" si="75"/>
        <v>7845.6769999999997</v>
      </c>
      <c r="BU119" s="15">
        <f t="shared" si="75"/>
        <v>197.82105669959435</v>
      </c>
      <c r="BV119" s="15">
        <f t="shared" si="75"/>
        <v>107.09831688878589</v>
      </c>
      <c r="BW119" s="15">
        <f t="shared" si="75"/>
        <v>133.86748416328865</v>
      </c>
      <c r="BX119" s="15">
        <f t="shared" si="75"/>
        <v>195.79996680745305</v>
      </c>
      <c r="BY119" s="15">
        <f t="shared" si="75"/>
        <v>171.16960729286328</v>
      </c>
      <c r="BZ119" s="15">
        <f t="shared" si="75"/>
        <v>252.75268156810307</v>
      </c>
      <c r="CA119" s="15">
        <f t="shared" si="75"/>
        <v>182.3542574019462</v>
      </c>
      <c r="CB119" s="15">
        <f t="shared" si="75"/>
        <v>205.00102452014525</v>
      </c>
      <c r="CC119" s="15">
        <f t="shared" si="75"/>
        <v>131.82713606502165</v>
      </c>
      <c r="CD119" s="15" t="e">
        <f t="shared" si="75"/>
        <v>#N/A</v>
      </c>
      <c r="CE119" s="15">
        <f t="shared" si="75"/>
        <v>55.798000000000002</v>
      </c>
      <c r="EW119" s="87">
        <f t="shared" si="78"/>
        <v>150.07477647226301</v>
      </c>
      <c r="EX119" s="87">
        <f t="shared" si="76"/>
        <v>124.632077830732</v>
      </c>
      <c r="EY119" s="87">
        <f t="shared" si="76"/>
        <v>212.75530681023312</v>
      </c>
      <c r="EZ119" s="87">
        <f t="shared" si="76"/>
        <v>164.39285950610594</v>
      </c>
      <c r="FA119" s="87">
        <f t="shared" si="76"/>
        <v>125.49284945254686</v>
      </c>
      <c r="FB119" s="87">
        <f t="shared" si="76"/>
        <v>157.9850081613375</v>
      </c>
      <c r="FC119" s="87">
        <f t="shared" si="76"/>
        <v>156.83650406493385</v>
      </c>
      <c r="FD119" s="87">
        <f t="shared" si="76"/>
        <v>147.02858528436383</v>
      </c>
      <c r="FE119" s="87">
        <f t="shared" si="76"/>
        <v>158.6581251439035</v>
      </c>
      <c r="FF119" s="87">
        <f t="shared" si="76"/>
        <v>76.423682765399178</v>
      </c>
      <c r="FG119" s="87">
        <f t="shared" si="76"/>
        <v>183.54528660997531</v>
      </c>
      <c r="FH119" s="87">
        <f t="shared" si="76"/>
        <v>271.49118294053625</v>
      </c>
      <c r="FI119" s="87">
        <f t="shared" si="76"/>
        <v>198.03901747581295</v>
      </c>
      <c r="FJ119" s="87">
        <f t="shared" si="76"/>
        <v>228.84497973781129</v>
      </c>
      <c r="FK119" s="87">
        <f t="shared" si="76"/>
        <v>153.43711914433635</v>
      </c>
      <c r="FL119" s="87">
        <f t="shared" si="76"/>
        <v>113.31172833972839</v>
      </c>
      <c r="FM119" s="87">
        <f t="shared" si="76"/>
        <v>162.72458925333581</v>
      </c>
      <c r="FN119" s="87">
        <f t="shared" si="76"/>
        <v>171.0227218765597</v>
      </c>
      <c r="FO119" s="87">
        <f t="shared" si="76"/>
        <v>146.47123979966224</v>
      </c>
      <c r="FP119" s="87">
        <f t="shared" si="76"/>
        <v>168.81562242664788</v>
      </c>
      <c r="FQ119" s="87">
        <f t="shared" si="76"/>
        <v>181.52503330206125</v>
      </c>
      <c r="FR119" s="87">
        <f t="shared" si="76"/>
        <v>163.90231384056105</v>
      </c>
      <c r="FS119" s="87">
        <f t="shared" si="76"/>
        <v>152.99664003704996</v>
      </c>
      <c r="FT119" s="87">
        <f t="shared" si="76"/>
        <v>160.67577369594676</v>
      </c>
      <c r="FU119" s="87">
        <f t="shared" si="76"/>
        <v>171.20892865109056</v>
      </c>
      <c r="FV119" s="87">
        <f t="shared" si="76"/>
        <v>200.80060728804511</v>
      </c>
      <c r="FW119" s="87">
        <f t="shared" si="76"/>
        <v>131.55144591374469</v>
      </c>
      <c r="FX119" s="87">
        <f t="shared" si="76"/>
        <v>183.94404811152586</v>
      </c>
      <c r="FY119" s="87">
        <f t="shared" si="76"/>
        <v>347.00478682891224</v>
      </c>
      <c r="FZ119" s="87">
        <f t="shared" si="76"/>
        <v>319.62248842032415</v>
      </c>
      <c r="GA119" s="87">
        <f t="shared" si="76"/>
        <v>302.33356924196795</v>
      </c>
      <c r="GB119" s="87">
        <f t="shared" si="76"/>
        <v>259.02966924512469</v>
      </c>
      <c r="GC119" s="87">
        <f t="shared" si="76"/>
        <v>149.97312569618617</v>
      </c>
      <c r="GD119" s="87">
        <f t="shared" si="76"/>
        <v>179.69713589366566</v>
      </c>
      <c r="GE119" s="87">
        <f t="shared" si="76"/>
        <v>601.89395392031054</v>
      </c>
      <c r="GF119" s="87">
        <f t="shared" si="76"/>
        <v>159.27491342303236</v>
      </c>
      <c r="GG119" s="87">
        <f t="shared" si="76"/>
        <v>150.04151732100112</v>
      </c>
      <c r="GH119" s="87">
        <f t="shared" si="76"/>
        <v>293.67428262841003</v>
      </c>
      <c r="GI119" s="87">
        <f t="shared" si="76"/>
        <v>171.48499292097736</v>
      </c>
      <c r="GJ119" s="87">
        <f t="shared" si="76"/>
        <v>73.218491321497908</v>
      </c>
      <c r="GK119" s="87">
        <f t="shared" si="76"/>
        <v>179.29249388443901</v>
      </c>
      <c r="GL119" s="87">
        <f t="shared" si="76"/>
        <v>182.19018209155391</v>
      </c>
      <c r="GM119" s="87">
        <f t="shared" si="76"/>
        <v>131.63842721436225</v>
      </c>
      <c r="GN119" s="87">
        <f t="shared" si="76"/>
        <v>112.97443418533597</v>
      </c>
      <c r="GO119" s="87">
        <f t="shared" si="76"/>
        <v>193.35377278019899</v>
      </c>
      <c r="GP119" s="87">
        <f t="shared" si="76"/>
        <v>210.02339311373703</v>
      </c>
      <c r="GQ119" s="87">
        <f t="shared" si="76"/>
        <v>178.006135583852</v>
      </c>
      <c r="GR119" s="87">
        <f t="shared" si="76"/>
        <v>147.19360280247474</v>
      </c>
      <c r="GS119" s="87">
        <f t="shared" si="76"/>
        <v>151.59060431851995</v>
      </c>
      <c r="GT119" s="87">
        <f t="shared" si="76"/>
        <v>197.82105669959435</v>
      </c>
      <c r="GU119" s="87">
        <f t="shared" si="76"/>
        <v>103.05250137698074</v>
      </c>
      <c r="GV119" s="87">
        <f t="shared" si="76"/>
        <v>107.09831688878589</v>
      </c>
      <c r="GW119" s="87">
        <f t="shared" si="76"/>
        <v>126.54096353469485</v>
      </c>
      <c r="GX119" s="87">
        <f t="shared" si="76"/>
        <v>448.43724372689178</v>
      </c>
      <c r="GY119" s="87">
        <f t="shared" si="76"/>
        <v>144.27079133380141</v>
      </c>
      <c r="GZ119" s="87">
        <f t="shared" si="76"/>
        <v>148.00310071920612</v>
      </c>
      <c r="HA119" s="87">
        <f t="shared" si="76"/>
        <v>133.86748416328865</v>
      </c>
      <c r="HB119" s="87">
        <f t="shared" si="76"/>
        <v>195.79996680745305</v>
      </c>
      <c r="HC119" s="87">
        <f t="shared" si="76"/>
        <v>171.16960729286328</v>
      </c>
      <c r="HD119" s="87">
        <f t="shared" si="76"/>
        <v>142.7277744099998</v>
      </c>
      <c r="HE119" s="87">
        <f t="shared" si="76"/>
        <v>252.75268156810307</v>
      </c>
      <c r="HF119" s="87">
        <f t="shared" si="76"/>
        <v>76.865247897791306</v>
      </c>
      <c r="HG119" s="87">
        <f t="shared" si="76"/>
        <v>182.3542574019462</v>
      </c>
      <c r="HH119" s="87">
        <f t="shared" si="76"/>
        <v>205.00102452014525</v>
      </c>
      <c r="HI119" s="87">
        <f t="shared" si="76"/>
        <v>131.82713606502165</v>
      </c>
      <c r="HL119" s="87">
        <f t="shared" si="70"/>
        <v>41.960999999999999</v>
      </c>
      <c r="HM119" s="87">
        <f t="shared" si="70"/>
        <v>6.375</v>
      </c>
      <c r="HN119" s="87">
        <f t="shared" si="70"/>
        <v>7845.6769999999997</v>
      </c>
      <c r="HO119" s="87">
        <f t="shared" si="70"/>
        <v>57345.7</v>
      </c>
      <c r="HP119" s="87">
        <f t="shared" si="70"/>
        <v>780.15</v>
      </c>
      <c r="HQ119" s="87">
        <f t="shared" si="70"/>
        <v>55.798000000000002</v>
      </c>
    </row>
    <row r="120" spans="1:225" x14ac:dyDescent="0.25">
      <c r="A120" s="12">
        <v>2004</v>
      </c>
      <c r="B120" s="135">
        <f t="shared" si="71"/>
        <v>27.019065378382258</v>
      </c>
      <c r="C120" s="135">
        <f t="shared" si="71"/>
        <v>35.793264921474346</v>
      </c>
      <c r="D120" s="135">
        <f t="shared" si="71"/>
        <v>35.9382865670323</v>
      </c>
      <c r="E120" s="135"/>
      <c r="F120" s="135">
        <f t="shared" si="71"/>
        <v>38.80553655428627</v>
      </c>
      <c r="G120" s="135">
        <f t="shared" si="71"/>
        <v>16.381773001775393</v>
      </c>
      <c r="H120" s="135"/>
      <c r="I120" s="135">
        <f t="shared" si="71"/>
        <v>31.450302964064932</v>
      </c>
      <c r="J120" s="135">
        <f t="shared" si="71"/>
        <v>26.113015681730072</v>
      </c>
      <c r="K120" s="135">
        <f t="shared" si="71"/>
        <v>19.990811574372401</v>
      </c>
      <c r="L120" s="135">
        <f t="shared" si="71"/>
        <v>26.62010631643351</v>
      </c>
      <c r="M120" s="135">
        <f t="shared" si="71"/>
        <v>19.247036580348095</v>
      </c>
      <c r="N120" s="135">
        <f t="shared" si="71"/>
        <v>47.425225294862415</v>
      </c>
      <c r="O120" s="135"/>
      <c r="P120" s="135">
        <f t="shared" si="71"/>
        <v>34.228294315431086</v>
      </c>
      <c r="Q120" s="135">
        <f t="shared" si="71"/>
        <v>33.02635968530744</v>
      </c>
      <c r="R120" s="135">
        <f t="shared" si="69"/>
        <v>28.561355010159488</v>
      </c>
      <c r="S120" s="135">
        <f t="shared" si="69"/>
        <v>24.248971460843414</v>
      </c>
      <c r="T120" s="135">
        <f t="shared" si="69"/>
        <v>35.501289828499715</v>
      </c>
      <c r="U120" s="135">
        <f t="shared" si="69"/>
        <v>32.946179359203605</v>
      </c>
      <c r="V120" s="135">
        <f t="shared" si="69"/>
        <v>23.217436804530262</v>
      </c>
      <c r="W120" s="135">
        <f t="shared" si="69"/>
        <v>20.189033440563179</v>
      </c>
      <c r="X120" s="135">
        <f t="shared" ref="C120:AM128" si="79">+X31-X76</f>
        <v>24.015551404467566</v>
      </c>
      <c r="Y120" s="135">
        <f t="shared" si="79"/>
        <v>27.610197123072211</v>
      </c>
      <c r="Z120" s="135">
        <f t="shared" si="79"/>
        <v>24.183795521147552</v>
      </c>
      <c r="AA120" s="135">
        <f t="shared" si="79"/>
        <v>30.039215503677834</v>
      </c>
      <c r="AB120" s="135">
        <f t="shared" si="79"/>
        <v>33.352734704576029</v>
      </c>
      <c r="AC120" s="135">
        <f t="shared" si="79"/>
        <v>23.804772198052405</v>
      </c>
      <c r="AD120" s="135">
        <f t="shared" si="79"/>
        <v>24.601731169554292</v>
      </c>
      <c r="AE120" s="135">
        <f t="shared" si="79"/>
        <v>26.662949205790838</v>
      </c>
      <c r="AF120" s="135"/>
      <c r="AG120" s="135">
        <f t="shared" si="79"/>
        <v>28.327094204500064</v>
      </c>
      <c r="AH120" s="135">
        <f t="shared" si="79"/>
        <v>31.817922159713454</v>
      </c>
      <c r="AI120" s="135">
        <f t="shared" si="79"/>
        <v>43.216288957705309</v>
      </c>
      <c r="AJ120" s="135"/>
      <c r="AK120" s="135">
        <f t="shared" si="79"/>
        <v>30.929104696310951</v>
      </c>
      <c r="AL120" s="135">
        <f t="shared" si="79"/>
        <v>35</v>
      </c>
      <c r="AM120" s="135"/>
      <c r="AN120" s="135"/>
      <c r="AO120" s="135"/>
      <c r="AQ120" s="149">
        <f t="shared" si="61"/>
        <v>26</v>
      </c>
      <c r="AR120" s="15">
        <f t="shared" si="77"/>
        <v>135.73804228622853</v>
      </c>
      <c r="AS120" s="15">
        <f t="shared" si="77"/>
        <v>221.49742236706561</v>
      </c>
      <c r="AT120" s="15">
        <f t="shared" si="77"/>
        <v>168.88900421359793</v>
      </c>
      <c r="AU120" s="15" t="e">
        <f t="shared" si="77"/>
        <v>#N/A</v>
      </c>
      <c r="AV120" s="15">
        <f t="shared" si="77"/>
        <v>163.62665280277886</v>
      </c>
      <c r="AW120" s="15">
        <f t="shared" si="77"/>
        <v>163.38129137956355</v>
      </c>
      <c r="AX120" s="15" t="e">
        <f t="shared" si="77"/>
        <v>#N/A</v>
      </c>
      <c r="AY120" s="15">
        <f t="shared" si="77"/>
        <v>167.79683315219236</v>
      </c>
      <c r="AZ120" s="15">
        <f t="shared" si="77"/>
        <v>189.21132960762523</v>
      </c>
      <c r="BA120" s="15">
        <f t="shared" si="77"/>
        <v>291.04397793591369</v>
      </c>
      <c r="BB120" s="15">
        <f t="shared" si="77"/>
        <v>208.60043827779808</v>
      </c>
      <c r="BC120" s="15">
        <f t="shared" si="77"/>
        <v>238.97137009120942</v>
      </c>
      <c r="BD120" s="15">
        <f t="shared" si="77"/>
        <v>167.0660812946148</v>
      </c>
      <c r="BE120" s="15">
        <f t="shared" si="77"/>
        <v>185.06539756984401</v>
      </c>
      <c r="BF120" s="15">
        <f t="shared" si="77"/>
        <v>168.13754963020116</v>
      </c>
      <c r="BG120" s="15">
        <f t="shared" si="77"/>
        <v>154.80812025508865</v>
      </c>
      <c r="BH120" s="15">
        <f t="shared" si="75"/>
        <v>168.80757460269862</v>
      </c>
      <c r="BI120" s="15">
        <f t="shared" si="75"/>
        <v>213.31450113423608</v>
      </c>
      <c r="BJ120" s="15">
        <f t="shared" si="75"/>
        <v>152.10874300609987</v>
      </c>
      <c r="BK120" s="15">
        <f t="shared" si="75"/>
        <v>183.62531528430119</v>
      </c>
      <c r="BL120" s="15">
        <f t="shared" si="75"/>
        <v>633.17438270554908</v>
      </c>
      <c r="BM120" s="15">
        <f t="shared" si="75"/>
        <v>172.46606175272788</v>
      </c>
      <c r="BN120" s="15">
        <f t="shared" si="75"/>
        <v>159.8992450089909</v>
      </c>
      <c r="BO120" s="15">
        <f t="shared" si="75"/>
        <v>6.3840000000000003</v>
      </c>
      <c r="BP120" s="15">
        <f t="shared" si="75"/>
        <v>178.20891949340887</v>
      </c>
      <c r="BQ120" s="15">
        <f t="shared" si="75"/>
        <v>190.87700997367918</v>
      </c>
      <c r="BR120" s="15">
        <f t="shared" si="75"/>
        <v>201.0279840218451</v>
      </c>
      <c r="BS120" s="15">
        <f t="shared" si="75"/>
        <v>154.49293356544948</v>
      </c>
      <c r="BT120" s="15">
        <f t="shared" si="75"/>
        <v>8361.0779999999995</v>
      </c>
      <c r="BU120" s="15">
        <f t="shared" si="75"/>
        <v>201.36007540395008</v>
      </c>
      <c r="BV120" s="15">
        <f t="shared" si="75"/>
        <v>114.78369210872516</v>
      </c>
      <c r="BW120" s="15">
        <f t="shared" si="75"/>
        <v>139.96514806692645</v>
      </c>
      <c r="BX120" s="15">
        <f t="shared" si="75"/>
        <v>201.90500977250943</v>
      </c>
      <c r="BY120" s="15">
        <f t="shared" si="75"/>
        <v>178.59323316115473</v>
      </c>
      <c r="BZ120" s="15">
        <f t="shared" si="75"/>
        <v>277.51233425451449</v>
      </c>
      <c r="CA120" s="15">
        <f t="shared" si="75"/>
        <v>186.65052370633606</v>
      </c>
      <c r="CB120" s="15">
        <f t="shared" si="75"/>
        <v>212.89766398466128</v>
      </c>
      <c r="CC120" s="15">
        <f t="shared" si="75"/>
        <v>138.42376595371533</v>
      </c>
      <c r="CD120" s="15" t="e">
        <f t="shared" si="75"/>
        <v>#N/A</v>
      </c>
      <c r="CE120" s="15">
        <f t="shared" si="75"/>
        <v>59.722000000000001</v>
      </c>
      <c r="EW120" s="87">
        <f t="shared" si="78"/>
        <v>158.35140039470832</v>
      </c>
      <c r="EX120" s="87">
        <f t="shared" si="76"/>
        <v>135.73804228622853</v>
      </c>
      <c r="EY120" s="87">
        <f t="shared" si="76"/>
        <v>221.49742236706561</v>
      </c>
      <c r="EZ120" s="87">
        <f t="shared" si="76"/>
        <v>168.88900421359793</v>
      </c>
      <c r="FA120" s="87">
        <f t="shared" si="76"/>
        <v>139.84797650142369</v>
      </c>
      <c r="FB120" s="87">
        <f t="shared" si="76"/>
        <v>163.62665280277886</v>
      </c>
      <c r="FC120" s="87">
        <f t="shared" si="76"/>
        <v>163.38129137956355</v>
      </c>
      <c r="FD120" s="87">
        <f t="shared" si="76"/>
        <v>156.22816386560646</v>
      </c>
      <c r="FE120" s="87">
        <f t="shared" si="76"/>
        <v>167.79683315219236</v>
      </c>
      <c r="FF120" s="87">
        <f t="shared" si="76"/>
        <v>81.398864513426659</v>
      </c>
      <c r="FG120" s="87">
        <f t="shared" si="76"/>
        <v>189.21132960762523</v>
      </c>
      <c r="FH120" s="87">
        <f t="shared" si="76"/>
        <v>291.04397793591369</v>
      </c>
      <c r="FI120" s="87">
        <f t="shared" si="76"/>
        <v>208.60043827779808</v>
      </c>
      <c r="FJ120" s="87">
        <f t="shared" si="76"/>
        <v>238.97137009120942</v>
      </c>
      <c r="FK120" s="87">
        <f t="shared" si="76"/>
        <v>159.80322521763486</v>
      </c>
      <c r="FL120" s="87">
        <f t="shared" si="76"/>
        <v>118.76655494200293</v>
      </c>
      <c r="FM120" s="87">
        <f t="shared" si="76"/>
        <v>167.0660812946148</v>
      </c>
      <c r="FN120" s="87">
        <f t="shared" si="76"/>
        <v>185.06539756984401</v>
      </c>
      <c r="FO120" s="87">
        <f t="shared" si="76"/>
        <v>147.77629854627722</v>
      </c>
      <c r="FP120" s="87">
        <f t="shared" si="76"/>
        <v>180.30183737655702</v>
      </c>
      <c r="FQ120" s="87">
        <f t="shared" si="76"/>
        <v>188.77151263147951</v>
      </c>
      <c r="FR120" s="87">
        <f t="shared" si="76"/>
        <v>168.13754963020116</v>
      </c>
      <c r="FS120" s="87">
        <f t="shared" si="76"/>
        <v>154.80812025508865</v>
      </c>
      <c r="FT120" s="87">
        <f t="shared" si="76"/>
        <v>168.80757460269862</v>
      </c>
      <c r="FU120" s="87">
        <f t="shared" si="76"/>
        <v>176.29212174274144</v>
      </c>
      <c r="FV120" s="87">
        <f t="shared" si="76"/>
        <v>213.31450113423608</v>
      </c>
      <c r="FW120" s="87">
        <f t="shared" si="76"/>
        <v>137.8961721501646</v>
      </c>
      <c r="FX120" s="87">
        <f t="shared" si="76"/>
        <v>198.29536274518711</v>
      </c>
      <c r="FY120" s="87">
        <f t="shared" si="76"/>
        <v>374.24119254711354</v>
      </c>
      <c r="FZ120" s="87">
        <f t="shared" si="76"/>
        <v>335.70269581275068</v>
      </c>
      <c r="GA120" s="87">
        <f t="shared" si="76"/>
        <v>322.84992525072789</v>
      </c>
      <c r="GB120" s="87">
        <f t="shared" si="76"/>
        <v>271.7609774885226</v>
      </c>
      <c r="GC120" s="87">
        <f t="shared" si="76"/>
        <v>152.10874300609987</v>
      </c>
      <c r="GD120" s="87">
        <f t="shared" si="76"/>
        <v>183.62531528430119</v>
      </c>
      <c r="GE120" s="87">
        <f t="shared" si="76"/>
        <v>633.17438270554908</v>
      </c>
      <c r="GF120" s="87">
        <f t="shared" si="76"/>
        <v>172.46606175272788</v>
      </c>
      <c r="GG120" s="87">
        <f t="shared" si="76"/>
        <v>159.8992450089909</v>
      </c>
      <c r="GH120" s="87">
        <f t="shared" si="76"/>
        <v>306.09964152641805</v>
      </c>
      <c r="GI120" s="87">
        <f t="shared" si="76"/>
        <v>178.20891949340887</v>
      </c>
      <c r="GJ120" s="87">
        <f t="shared" si="76"/>
        <v>78.636659679288755</v>
      </c>
      <c r="GK120" s="87">
        <f t="shared" si="76"/>
        <v>182.84786403816744</v>
      </c>
      <c r="GL120" s="87">
        <f t="shared" si="76"/>
        <v>190.87700997367918</v>
      </c>
      <c r="GM120" s="87">
        <f t="shared" si="76"/>
        <v>138.63106046798919</v>
      </c>
      <c r="GN120" s="87">
        <f t="shared" si="76"/>
        <v>118.25485923915856</v>
      </c>
      <c r="GO120" s="87">
        <f t="shared" si="76"/>
        <v>201.0279840218451</v>
      </c>
      <c r="GP120" s="87">
        <f t="shared" si="76"/>
        <v>225.79194946871641</v>
      </c>
      <c r="GQ120" s="87">
        <f t="shared" si="76"/>
        <v>185.22784450448887</v>
      </c>
      <c r="GR120" s="87">
        <f t="shared" si="76"/>
        <v>154.49293356544948</v>
      </c>
      <c r="GS120" s="87">
        <f t="shared" si="76"/>
        <v>159.1443641317118</v>
      </c>
      <c r="GT120" s="87">
        <f t="shared" si="76"/>
        <v>201.36007540395008</v>
      </c>
      <c r="GU120" s="87">
        <f t="shared" si="76"/>
        <v>113.79881622057229</v>
      </c>
      <c r="GV120" s="87">
        <f t="shared" si="76"/>
        <v>114.78369210872516</v>
      </c>
      <c r="GW120" s="87">
        <f t="shared" si="76"/>
        <v>137.98912450567872</v>
      </c>
      <c r="GX120" s="87">
        <f t="shared" si="76"/>
        <v>493.01190575334482</v>
      </c>
      <c r="GY120" s="87">
        <f t="shared" si="76"/>
        <v>151.88684640831278</v>
      </c>
      <c r="GZ120" s="87">
        <f t="shared" si="76"/>
        <v>154.45455587955632</v>
      </c>
      <c r="HA120" s="87">
        <f t="shared" si="76"/>
        <v>139.96514806692645</v>
      </c>
      <c r="HB120" s="87">
        <f t="shared" si="76"/>
        <v>201.90500977250943</v>
      </c>
      <c r="HC120" s="87">
        <f t="shared" si="76"/>
        <v>178.59323316115473</v>
      </c>
      <c r="HD120" s="87">
        <f t="shared" si="76"/>
        <v>146.48008759923869</v>
      </c>
      <c r="HE120" s="87">
        <f t="shared" si="76"/>
        <v>277.51233425451449</v>
      </c>
      <c r="HF120" s="87">
        <f t="shared" si="76"/>
        <v>85.935347149730688</v>
      </c>
      <c r="HG120" s="87">
        <f t="shared" si="76"/>
        <v>186.65052370633606</v>
      </c>
      <c r="HH120" s="87">
        <f t="shared" si="76"/>
        <v>212.89766398466128</v>
      </c>
      <c r="HI120" s="87">
        <f t="shared" ref="HI120" si="80">+HI31-HI76</f>
        <v>138.42376595371533</v>
      </c>
      <c r="HL120" s="87">
        <f t="shared" si="70"/>
        <v>45.406999999999996</v>
      </c>
      <c r="HM120" s="87">
        <f t="shared" si="70"/>
        <v>6.3840000000000003</v>
      </c>
      <c r="HN120" s="87">
        <f t="shared" si="70"/>
        <v>8361.0779999999995</v>
      </c>
      <c r="HO120" s="87">
        <f t="shared" si="70"/>
        <v>61460.7</v>
      </c>
      <c r="HP120" s="87">
        <f t="shared" si="70"/>
        <v>856.57299999999998</v>
      </c>
      <c r="HQ120" s="87">
        <f t="shared" si="70"/>
        <v>59.722000000000001</v>
      </c>
    </row>
    <row r="121" spans="1:225" x14ac:dyDescent="0.25">
      <c r="A121" s="12">
        <v>2005</v>
      </c>
      <c r="B121" s="135">
        <f t="shared" si="71"/>
        <v>27.019065378382258</v>
      </c>
      <c r="C121" s="135">
        <f t="shared" si="79"/>
        <v>35.793264921474346</v>
      </c>
      <c r="D121" s="135">
        <f t="shared" si="79"/>
        <v>34.90923487593907</v>
      </c>
      <c r="E121" s="135"/>
      <c r="F121" s="135">
        <f t="shared" si="79"/>
        <v>38.80553655428627</v>
      </c>
      <c r="G121" s="135">
        <f t="shared" si="79"/>
        <v>16.381773001775393</v>
      </c>
      <c r="H121" s="135"/>
      <c r="I121" s="135">
        <f t="shared" si="79"/>
        <v>31.450302964064932</v>
      </c>
      <c r="J121" s="135">
        <f t="shared" si="79"/>
        <v>26.075826448768009</v>
      </c>
      <c r="K121" s="135">
        <f t="shared" si="79"/>
        <v>19.990811574372401</v>
      </c>
      <c r="L121" s="135">
        <f t="shared" si="79"/>
        <v>26.989397319446695</v>
      </c>
      <c r="M121" s="135">
        <f t="shared" si="79"/>
        <v>19.247036580348095</v>
      </c>
      <c r="N121" s="135">
        <f t="shared" si="79"/>
        <v>47.239704513769787</v>
      </c>
      <c r="O121" s="135"/>
      <c r="P121" s="135">
        <f t="shared" si="79"/>
        <v>34.228294315431086</v>
      </c>
      <c r="Q121" s="135">
        <f t="shared" si="79"/>
        <v>31.528202717834073</v>
      </c>
      <c r="R121" s="135">
        <f t="shared" si="79"/>
        <v>28.349391657231784</v>
      </c>
      <c r="S121" s="135">
        <f t="shared" si="79"/>
        <v>24.248971460843414</v>
      </c>
      <c r="T121" s="135">
        <f t="shared" si="79"/>
        <v>34.391603333267746</v>
      </c>
      <c r="U121" s="135">
        <f t="shared" si="79"/>
        <v>32.946179359203605</v>
      </c>
      <c r="V121" s="135">
        <f t="shared" si="79"/>
        <v>22.249268660118386</v>
      </c>
      <c r="W121" s="135">
        <f t="shared" si="79"/>
        <v>20.189033440563179</v>
      </c>
      <c r="X121" s="135">
        <f t="shared" si="79"/>
        <v>24.015551404467566</v>
      </c>
      <c r="Y121" s="135">
        <f t="shared" si="79"/>
        <v>27.610197123072211</v>
      </c>
      <c r="Z121" s="135">
        <f t="shared" si="79"/>
        <v>22.653162934289632</v>
      </c>
      <c r="AA121" s="135">
        <f t="shared" si="79"/>
        <v>30.039215503677834</v>
      </c>
      <c r="AB121" s="135">
        <f t="shared" si="79"/>
        <v>32.302917087698169</v>
      </c>
      <c r="AC121" s="135">
        <f t="shared" si="79"/>
        <v>23.804772198052405</v>
      </c>
      <c r="AD121" s="135">
        <f t="shared" si="79"/>
        <v>24.601731169554292</v>
      </c>
      <c r="AE121" s="135">
        <f t="shared" si="79"/>
        <v>27.695540759587789</v>
      </c>
      <c r="AF121" s="135"/>
      <c r="AG121" s="135">
        <f t="shared" si="79"/>
        <v>28.064099241755166</v>
      </c>
      <c r="AH121" s="135">
        <f t="shared" si="79"/>
        <v>31.817922159713454</v>
      </c>
      <c r="AI121" s="135">
        <f t="shared" si="79"/>
        <v>43.272915630075623</v>
      </c>
      <c r="AJ121" s="135"/>
      <c r="AK121" s="135">
        <f t="shared" si="79"/>
        <v>30.929104696310951</v>
      </c>
      <c r="AL121" s="135">
        <f t="shared" si="79"/>
        <v>35</v>
      </c>
      <c r="AM121" s="135"/>
      <c r="AN121" s="135"/>
      <c r="AO121" s="135"/>
      <c r="AQ121" s="149">
        <f t="shared" si="61"/>
        <v>27</v>
      </c>
      <c r="AR121" s="15">
        <f t="shared" si="77"/>
        <v>147.75357378940546</v>
      </c>
      <c r="AS121" s="15">
        <f t="shared" si="77"/>
        <v>228.13127016695921</v>
      </c>
      <c r="AT121" s="15">
        <f t="shared" si="77"/>
        <v>172.67887346815107</v>
      </c>
      <c r="AU121" s="15" t="e">
        <f t="shared" si="77"/>
        <v>#N/A</v>
      </c>
      <c r="AV121" s="15">
        <f t="shared" si="77"/>
        <v>167.42606368085939</v>
      </c>
      <c r="AW121" s="15">
        <f t="shared" si="77"/>
        <v>170.60437827145407</v>
      </c>
      <c r="AX121" s="15" t="e">
        <f t="shared" si="77"/>
        <v>#N/A</v>
      </c>
      <c r="AY121" s="15">
        <f t="shared" si="77"/>
        <v>173.16968774972554</v>
      </c>
      <c r="AZ121" s="15">
        <f t="shared" si="77"/>
        <v>195.27366060825355</v>
      </c>
      <c r="BA121" s="15">
        <f t="shared" si="77"/>
        <v>307.75572314899387</v>
      </c>
      <c r="BB121" s="15">
        <f t="shared" si="77"/>
        <v>218.41926090753401</v>
      </c>
      <c r="BC121" s="15">
        <f t="shared" si="77"/>
        <v>248.47526147973684</v>
      </c>
      <c r="BD121" s="15">
        <f t="shared" si="77"/>
        <v>170.97876891853468</v>
      </c>
      <c r="BE121" s="15">
        <f t="shared" si="77"/>
        <v>194.85720775526445</v>
      </c>
      <c r="BF121" s="15">
        <f t="shared" si="77"/>
        <v>171.03119685933692</v>
      </c>
      <c r="BG121" s="15">
        <f t="shared" si="77"/>
        <v>155.9320272081406</v>
      </c>
      <c r="BH121" s="15">
        <f t="shared" si="75"/>
        <v>169.81873197456878</v>
      </c>
      <c r="BI121" s="15">
        <f t="shared" si="75"/>
        <v>226.22216159786873</v>
      </c>
      <c r="BJ121" s="15">
        <f t="shared" si="75"/>
        <v>153.35299252388978</v>
      </c>
      <c r="BK121" s="15">
        <f t="shared" si="75"/>
        <v>186.93791597203</v>
      </c>
      <c r="BL121" s="15">
        <f t="shared" si="75"/>
        <v>660.45786685633118</v>
      </c>
      <c r="BM121" s="15">
        <f t="shared" si="75"/>
        <v>190.9458002695327</v>
      </c>
      <c r="BN121" s="15">
        <f t="shared" si="75"/>
        <v>172.2626546330861</v>
      </c>
      <c r="BO121" s="15">
        <f t="shared" si="75"/>
        <v>6.6</v>
      </c>
      <c r="BP121" s="15">
        <f t="shared" si="75"/>
        <v>182.32198135531675</v>
      </c>
      <c r="BQ121" s="15">
        <f t="shared" si="75"/>
        <v>196.92399364964533</v>
      </c>
      <c r="BR121" s="15">
        <f t="shared" si="75"/>
        <v>206.30496860241857</v>
      </c>
      <c r="BS121" s="15">
        <f t="shared" si="75"/>
        <v>164.202814440038</v>
      </c>
      <c r="BT121" s="15">
        <f t="shared" si="75"/>
        <v>8774.3240000000005</v>
      </c>
      <c r="BU121" s="15">
        <f t="shared" si="75"/>
        <v>202.93471119360896</v>
      </c>
      <c r="BV121" s="15">
        <f t="shared" si="75"/>
        <v>122.10230031757749</v>
      </c>
      <c r="BW121" s="15">
        <f t="shared" si="75"/>
        <v>147.35110893041815</v>
      </c>
      <c r="BX121" s="15">
        <f t="shared" si="75"/>
        <v>209.28665692979237</v>
      </c>
      <c r="BY121" s="15">
        <f t="shared" si="75"/>
        <v>183.69921369723212</v>
      </c>
      <c r="BZ121" s="15">
        <f t="shared" si="75"/>
        <v>302.46624335068043</v>
      </c>
      <c r="CA121" s="15">
        <f t="shared" si="75"/>
        <v>191.49037178604135</v>
      </c>
      <c r="CB121" s="15">
        <f t="shared" si="75"/>
        <v>220.31288962124702</v>
      </c>
      <c r="CC121" s="15">
        <f t="shared" si="75"/>
        <v>148.75017889386248</v>
      </c>
      <c r="CD121" s="15" t="e">
        <f t="shared" si="75"/>
        <v>#N/A</v>
      </c>
      <c r="CE121" s="15">
        <f t="shared" si="75"/>
        <v>64.043999999999997</v>
      </c>
      <c r="EW121" s="87">
        <f t="shared" si="78"/>
        <v>167.10189878051992</v>
      </c>
      <c r="EX121" s="87">
        <f t="shared" si="78"/>
        <v>147.75357378940546</v>
      </c>
      <c r="EY121" s="87">
        <f t="shared" si="78"/>
        <v>228.13127016695921</v>
      </c>
      <c r="EZ121" s="87">
        <f t="shared" si="78"/>
        <v>172.67887346815107</v>
      </c>
      <c r="FA121" s="87">
        <f t="shared" si="78"/>
        <v>153.06640724033824</v>
      </c>
      <c r="FB121" s="87">
        <f t="shared" si="78"/>
        <v>167.42606368085939</v>
      </c>
      <c r="FC121" s="87">
        <f t="shared" si="78"/>
        <v>170.60437827145407</v>
      </c>
      <c r="FD121" s="87">
        <f t="shared" si="78"/>
        <v>162.84598888695353</v>
      </c>
      <c r="FE121" s="87">
        <f t="shared" si="78"/>
        <v>173.16968774972554</v>
      </c>
      <c r="FF121" s="87">
        <f t="shared" si="78"/>
        <v>87.142368393494039</v>
      </c>
      <c r="FG121" s="87">
        <f t="shared" si="78"/>
        <v>195.27366060825355</v>
      </c>
      <c r="FH121" s="87">
        <f t="shared" si="78"/>
        <v>307.75572314899387</v>
      </c>
      <c r="FI121" s="87">
        <f t="shared" si="78"/>
        <v>218.41926090753401</v>
      </c>
      <c r="FJ121" s="87">
        <f t="shared" si="78"/>
        <v>248.47526147973684</v>
      </c>
      <c r="FK121" s="87">
        <f t="shared" si="78"/>
        <v>166.69553832127144</v>
      </c>
      <c r="FL121" s="87">
        <f t="shared" si="78"/>
        <v>126.60752289927396</v>
      </c>
      <c r="FM121" s="87">
        <f t="shared" ref="FM121:HI126" si="81">+FM32-FM77</f>
        <v>170.97876891853468</v>
      </c>
      <c r="FN121" s="87">
        <f t="shared" si="81"/>
        <v>194.85720775526445</v>
      </c>
      <c r="FO121" s="87">
        <f t="shared" si="81"/>
        <v>151.77660294792494</v>
      </c>
      <c r="FP121" s="87">
        <f t="shared" si="81"/>
        <v>197.47739040504783</v>
      </c>
      <c r="FQ121" s="87">
        <f t="shared" si="81"/>
        <v>194.01936068263464</v>
      </c>
      <c r="FR121" s="87">
        <f t="shared" si="81"/>
        <v>171.03119685933692</v>
      </c>
      <c r="FS121" s="87">
        <f t="shared" si="81"/>
        <v>155.9320272081406</v>
      </c>
      <c r="FT121" s="87">
        <f t="shared" si="81"/>
        <v>169.81873197456878</v>
      </c>
      <c r="FU121" s="87">
        <f t="shared" si="81"/>
        <v>181.69547527415648</v>
      </c>
      <c r="FV121" s="87">
        <f t="shared" si="81"/>
        <v>226.22216159786873</v>
      </c>
      <c r="FW121" s="87">
        <f t="shared" si="81"/>
        <v>143.74848569621759</v>
      </c>
      <c r="FX121" s="87">
        <f t="shared" si="81"/>
        <v>210.44095371332983</v>
      </c>
      <c r="FY121" s="87">
        <f t="shared" si="81"/>
        <v>408.98948727511305</v>
      </c>
      <c r="FZ121" s="87">
        <f t="shared" si="81"/>
        <v>354.81425028537052</v>
      </c>
      <c r="GA121" s="87">
        <f t="shared" si="81"/>
        <v>341.36859696310967</v>
      </c>
      <c r="GB121" s="87">
        <f t="shared" si="81"/>
        <v>283.06079893249535</v>
      </c>
      <c r="GC121" s="87">
        <f t="shared" si="81"/>
        <v>153.35299252388978</v>
      </c>
      <c r="GD121" s="87">
        <f t="shared" si="81"/>
        <v>186.93791597203</v>
      </c>
      <c r="GE121" s="87">
        <f t="shared" si="81"/>
        <v>660.45786685633118</v>
      </c>
      <c r="GF121" s="87">
        <f t="shared" si="81"/>
        <v>190.9458002695327</v>
      </c>
      <c r="GG121" s="87">
        <f t="shared" si="81"/>
        <v>172.2626546330861</v>
      </c>
      <c r="GH121" s="87">
        <f t="shared" si="81"/>
        <v>313.69703462910377</v>
      </c>
      <c r="GI121" s="87">
        <f t="shared" si="81"/>
        <v>182.32198135531675</v>
      </c>
      <c r="GJ121" s="87">
        <f t="shared" si="81"/>
        <v>84.534409155235409</v>
      </c>
      <c r="GK121" s="87">
        <f t="shared" si="81"/>
        <v>186.59075981502872</v>
      </c>
      <c r="GL121" s="87">
        <f t="shared" si="81"/>
        <v>196.92399364964533</v>
      </c>
      <c r="GM121" s="87">
        <f t="shared" si="81"/>
        <v>144.56724247722849</v>
      </c>
      <c r="GN121" s="87">
        <f t="shared" si="81"/>
        <v>123.84121878961641</v>
      </c>
      <c r="GO121" s="87">
        <f t="shared" si="81"/>
        <v>206.30496860241857</v>
      </c>
      <c r="GP121" s="87">
        <f t="shared" si="81"/>
        <v>242.00606936006491</v>
      </c>
      <c r="GQ121" s="87">
        <f t="shared" si="81"/>
        <v>189.17875442776963</v>
      </c>
      <c r="GR121" s="87">
        <f t="shared" si="81"/>
        <v>164.202814440038</v>
      </c>
      <c r="GS121" s="87">
        <f t="shared" si="81"/>
        <v>164.72555698181091</v>
      </c>
      <c r="GT121" s="87">
        <f t="shared" si="81"/>
        <v>202.93471119360896</v>
      </c>
      <c r="GU121" s="87">
        <f t="shared" si="81"/>
        <v>119.11094496174861</v>
      </c>
      <c r="GV121" s="87">
        <f t="shared" si="81"/>
        <v>122.10230031757749</v>
      </c>
      <c r="GW121" s="87">
        <f t="shared" si="81"/>
        <v>152.00054020798532</v>
      </c>
      <c r="GX121" s="87">
        <f t="shared" si="81"/>
        <v>529.32716273113624</v>
      </c>
      <c r="GY121" s="87">
        <f t="shared" si="81"/>
        <v>161.94783111439943</v>
      </c>
      <c r="GZ121" s="87">
        <f t="shared" si="81"/>
        <v>160.32073991186186</v>
      </c>
      <c r="HA121" s="87">
        <f t="shared" si="81"/>
        <v>147.35110893041815</v>
      </c>
      <c r="HB121" s="87">
        <f t="shared" si="81"/>
        <v>209.28665692979237</v>
      </c>
      <c r="HC121" s="87">
        <f t="shared" si="81"/>
        <v>183.69921369723212</v>
      </c>
      <c r="HD121" s="87">
        <f t="shared" si="81"/>
        <v>150.657699697569</v>
      </c>
      <c r="HE121" s="87">
        <f t="shared" si="81"/>
        <v>302.46624335068043</v>
      </c>
      <c r="HF121" s="87">
        <f t="shared" si="81"/>
        <v>88.599342911372332</v>
      </c>
      <c r="HG121" s="87">
        <f t="shared" si="81"/>
        <v>191.49037178604135</v>
      </c>
      <c r="HH121" s="87">
        <f t="shared" si="81"/>
        <v>220.31288962124702</v>
      </c>
      <c r="HI121" s="87">
        <f t="shared" si="81"/>
        <v>148.75017889386248</v>
      </c>
      <c r="HL121" s="87">
        <f t="shared" si="70"/>
        <v>47.808999999999997</v>
      </c>
      <c r="HM121" s="87">
        <f t="shared" si="70"/>
        <v>6.6</v>
      </c>
      <c r="HN121" s="87">
        <f t="shared" si="70"/>
        <v>8774.3240000000005</v>
      </c>
      <c r="HO121" s="87">
        <f t="shared" si="70"/>
        <v>65379.4</v>
      </c>
      <c r="HP121" s="87">
        <f t="shared" si="70"/>
        <v>933.59900000000005</v>
      </c>
      <c r="HQ121" s="87">
        <f t="shared" si="70"/>
        <v>64.043999999999997</v>
      </c>
    </row>
    <row r="122" spans="1:225" x14ac:dyDescent="0.25">
      <c r="A122" s="12">
        <v>2006</v>
      </c>
      <c r="B122" s="135">
        <f t="shared" si="71"/>
        <v>27.019065378382258</v>
      </c>
      <c r="C122" s="135">
        <f t="shared" si="79"/>
        <v>35.793264921474346</v>
      </c>
      <c r="D122" s="135">
        <f t="shared" si="79"/>
        <v>34.90923487593907</v>
      </c>
      <c r="E122" s="135"/>
      <c r="F122" s="135">
        <f t="shared" si="79"/>
        <v>38.80553655428627</v>
      </c>
      <c r="G122" s="135">
        <f t="shared" si="79"/>
        <v>16.381773001775393</v>
      </c>
      <c r="H122" s="135"/>
      <c r="I122" s="135">
        <f t="shared" si="79"/>
        <v>31.450302964064932</v>
      </c>
      <c r="J122" s="135">
        <f t="shared" si="79"/>
        <v>25.843174708041019</v>
      </c>
      <c r="K122" s="135">
        <f t="shared" si="79"/>
        <v>19.990811574372401</v>
      </c>
      <c r="L122" s="135">
        <f t="shared" si="79"/>
        <v>25.649226517212611</v>
      </c>
      <c r="M122" s="135">
        <f t="shared" si="79"/>
        <v>19.247036580348095</v>
      </c>
      <c r="N122" s="135">
        <f t="shared" si="79"/>
        <v>47.239704513769787</v>
      </c>
      <c r="O122" s="135"/>
      <c r="P122" s="135">
        <f t="shared" si="79"/>
        <v>30.606823336344888</v>
      </c>
      <c r="Q122" s="135">
        <f t="shared" si="79"/>
        <v>31.528202717834073</v>
      </c>
      <c r="R122" s="135">
        <f t="shared" si="79"/>
        <v>27.669032273249393</v>
      </c>
      <c r="S122" s="135">
        <f t="shared" si="79"/>
        <v>21.089830739080043</v>
      </c>
      <c r="T122" s="135">
        <f t="shared" si="79"/>
        <v>34.391603333267746</v>
      </c>
      <c r="U122" s="135">
        <f t="shared" si="79"/>
        <v>32.946179359203605</v>
      </c>
      <c r="V122" s="135">
        <f t="shared" si="79"/>
        <v>23.10319258513114</v>
      </c>
      <c r="W122" s="135">
        <f t="shared" si="79"/>
        <v>20.189033440563179</v>
      </c>
      <c r="X122" s="135">
        <f t="shared" si="79"/>
        <v>24.015551404467566</v>
      </c>
      <c r="Y122" s="135">
        <f t="shared" si="79"/>
        <v>27.610197123072211</v>
      </c>
      <c r="Z122" s="135">
        <f t="shared" si="79"/>
        <v>22.142952072003652</v>
      </c>
      <c r="AA122" s="135">
        <f t="shared" si="79"/>
        <v>30.039215503677834</v>
      </c>
      <c r="AB122" s="135">
        <f t="shared" si="79"/>
        <v>31.149452850633583</v>
      </c>
      <c r="AC122" s="135">
        <f t="shared" si="79"/>
        <v>23.804772198052405</v>
      </c>
      <c r="AD122" s="135">
        <f t="shared" si="79"/>
        <v>26.501842400744383</v>
      </c>
      <c r="AE122" s="135">
        <f t="shared" si="79"/>
        <v>28.330303941878682</v>
      </c>
      <c r="AF122" s="135"/>
      <c r="AG122" s="135">
        <f t="shared" si="79"/>
        <v>28.064099241755166</v>
      </c>
      <c r="AH122" s="135">
        <f t="shared" si="79"/>
        <v>31.817922159713454</v>
      </c>
      <c r="AI122" s="135">
        <f t="shared" si="79"/>
        <v>43.272915630075623</v>
      </c>
      <c r="AJ122" s="135"/>
      <c r="AK122" s="135">
        <f t="shared" si="79"/>
        <v>30.929104696310951</v>
      </c>
      <c r="AL122" s="135">
        <f t="shared" si="79"/>
        <v>35</v>
      </c>
      <c r="AM122" s="135"/>
      <c r="AN122" s="135"/>
      <c r="AO122" s="135"/>
      <c r="AQ122" s="149">
        <f t="shared" si="61"/>
        <v>28</v>
      </c>
      <c r="AR122" s="15">
        <f t="shared" si="77"/>
        <v>159.64330387223893</v>
      </c>
      <c r="AS122" s="15">
        <f t="shared" si="77"/>
        <v>234.07637106751017</v>
      </c>
      <c r="AT122" s="15">
        <f t="shared" si="77"/>
        <v>178.643201757741</v>
      </c>
      <c r="AU122" s="15" t="e">
        <f t="shared" si="77"/>
        <v>#N/A</v>
      </c>
      <c r="AV122" s="15">
        <f t="shared" si="77"/>
        <v>171.69877682599491</v>
      </c>
      <c r="AW122" s="15">
        <f t="shared" si="77"/>
        <v>178.78827029713574</v>
      </c>
      <c r="AX122" s="15" t="e">
        <f t="shared" si="77"/>
        <v>#N/A</v>
      </c>
      <c r="AY122" s="15">
        <f t="shared" si="77"/>
        <v>180.03067077836965</v>
      </c>
      <c r="AZ122" s="15">
        <f t="shared" si="77"/>
        <v>200.41716882867496</v>
      </c>
      <c r="BA122" s="15">
        <f t="shared" si="77"/>
        <v>327.19357462308426</v>
      </c>
      <c r="BB122" s="15">
        <f t="shared" si="77"/>
        <v>233.09048266269306</v>
      </c>
      <c r="BC122" s="15">
        <f t="shared" si="77"/>
        <v>266.68104388835712</v>
      </c>
      <c r="BD122" s="15">
        <f t="shared" si="77"/>
        <v>177.66745835862775</v>
      </c>
      <c r="BE122" s="15">
        <f t="shared" si="77"/>
        <v>203.4387191848063</v>
      </c>
      <c r="BF122" s="15">
        <f t="shared" si="77"/>
        <v>175.5224760888631</v>
      </c>
      <c r="BG122" s="15">
        <f t="shared" si="77"/>
        <v>161.87927472585909</v>
      </c>
      <c r="BH122" s="15">
        <f t="shared" si="75"/>
        <v>179.41688670577139</v>
      </c>
      <c r="BI122" s="15">
        <f t="shared" si="75"/>
        <v>241.07817095000075</v>
      </c>
      <c r="BJ122" s="15">
        <f t="shared" si="75"/>
        <v>156.09954461999266</v>
      </c>
      <c r="BK122" s="15">
        <f t="shared" si="75"/>
        <v>189.50270417916624</v>
      </c>
      <c r="BL122" s="15">
        <f t="shared" si="75"/>
        <v>695.2243689676485</v>
      </c>
      <c r="BM122" s="15">
        <f t="shared" si="75"/>
        <v>213.79246527178228</v>
      </c>
      <c r="BN122" s="15">
        <f t="shared" si="75"/>
        <v>185.03420784758313</v>
      </c>
      <c r="BO122" s="15">
        <f t="shared" si="75"/>
        <v>6.766</v>
      </c>
      <c r="BP122" s="15">
        <f t="shared" si="75"/>
        <v>190.51735441723824</v>
      </c>
      <c r="BQ122" s="15">
        <f t="shared" si="75"/>
        <v>202.65448186485</v>
      </c>
      <c r="BR122" s="15">
        <f t="shared" si="75"/>
        <v>211.25628784887661</v>
      </c>
      <c r="BS122" s="15">
        <f t="shared" si="75"/>
        <v>176.56564433922847</v>
      </c>
      <c r="BT122" s="15">
        <f t="shared" si="75"/>
        <v>9240.8040000000001</v>
      </c>
      <c r="BU122" s="15">
        <f t="shared" si="75"/>
        <v>206.23240025050512</v>
      </c>
      <c r="BV122" s="15">
        <f t="shared" si="75"/>
        <v>132.05852188547274</v>
      </c>
      <c r="BW122" s="15">
        <f t="shared" si="75"/>
        <v>155.60866507487879</v>
      </c>
      <c r="BX122" s="15">
        <f t="shared" si="75"/>
        <v>217.87578133019105</v>
      </c>
      <c r="BY122" s="15">
        <f t="shared" si="75"/>
        <v>192.26510803193406</v>
      </c>
      <c r="BZ122" s="15">
        <f t="shared" si="75"/>
        <v>323.4815979386857</v>
      </c>
      <c r="CA122" s="15">
        <f t="shared" si="75"/>
        <v>196.43848299299268</v>
      </c>
      <c r="CB122" s="15">
        <f t="shared" si="75"/>
        <v>226.44419733940634</v>
      </c>
      <c r="CC122" s="15">
        <f t="shared" si="75"/>
        <v>154.84744872672192</v>
      </c>
      <c r="CD122" s="15" t="e">
        <f t="shared" si="75"/>
        <v>#N/A</v>
      </c>
      <c r="CE122" s="15">
        <f t="shared" si="75"/>
        <v>69.105999999999995</v>
      </c>
      <c r="EW122" s="87">
        <f t="shared" si="78"/>
        <v>176.96592386553399</v>
      </c>
      <c r="EX122" s="87">
        <f t="shared" si="78"/>
        <v>159.64330387223893</v>
      </c>
      <c r="EY122" s="87">
        <f t="shared" si="78"/>
        <v>234.07637106751017</v>
      </c>
      <c r="EZ122" s="87">
        <f t="shared" si="78"/>
        <v>178.643201757741</v>
      </c>
      <c r="FA122" s="87">
        <f t="shared" si="78"/>
        <v>168.37457862844445</v>
      </c>
      <c r="FB122" s="87">
        <f t="shared" si="78"/>
        <v>171.69877682599491</v>
      </c>
      <c r="FC122" s="87">
        <f t="shared" si="78"/>
        <v>178.78827029713574</v>
      </c>
      <c r="FD122" s="87">
        <f t="shared" si="78"/>
        <v>172.11355411451007</v>
      </c>
      <c r="FE122" s="87">
        <f t="shared" si="78"/>
        <v>180.03067077836965</v>
      </c>
      <c r="FF122" s="87">
        <f t="shared" si="78"/>
        <v>93.070663715303439</v>
      </c>
      <c r="FG122" s="87">
        <f t="shared" si="78"/>
        <v>200.41716882867496</v>
      </c>
      <c r="FH122" s="87">
        <f t="shared" si="78"/>
        <v>327.19357462308426</v>
      </c>
      <c r="FI122" s="87">
        <f t="shared" si="78"/>
        <v>233.09048266269306</v>
      </c>
      <c r="FJ122" s="87">
        <f t="shared" si="78"/>
        <v>266.68104388835712</v>
      </c>
      <c r="FK122" s="87">
        <f t="shared" si="78"/>
        <v>174.92863095895905</v>
      </c>
      <c r="FL122" s="87">
        <f t="shared" si="78"/>
        <v>135.17505397386785</v>
      </c>
      <c r="FM122" s="87">
        <f t="shared" si="81"/>
        <v>177.66745835862775</v>
      </c>
      <c r="FN122" s="87">
        <f t="shared" si="81"/>
        <v>203.4387191848063</v>
      </c>
      <c r="FO122" s="87">
        <f t="shared" si="81"/>
        <v>158.36826081395333</v>
      </c>
      <c r="FP122" s="87">
        <f t="shared" si="81"/>
        <v>216.76303235200481</v>
      </c>
      <c r="FQ122" s="87">
        <f t="shared" si="81"/>
        <v>201.83252033732435</v>
      </c>
      <c r="FR122" s="87">
        <f t="shared" si="81"/>
        <v>175.5224760888631</v>
      </c>
      <c r="FS122" s="87">
        <f t="shared" si="81"/>
        <v>161.87927472585909</v>
      </c>
      <c r="FT122" s="87">
        <f t="shared" si="81"/>
        <v>179.41688670577139</v>
      </c>
      <c r="FU122" s="87">
        <f t="shared" si="81"/>
        <v>191.82499802069069</v>
      </c>
      <c r="FV122" s="87">
        <f t="shared" si="81"/>
        <v>241.07817095000075</v>
      </c>
      <c r="FW122" s="87">
        <f t="shared" si="81"/>
        <v>149.54298715463213</v>
      </c>
      <c r="FX122" s="87">
        <f t="shared" si="81"/>
        <v>223.73450875940088</v>
      </c>
      <c r="FY122" s="87">
        <f t="shared" si="81"/>
        <v>446.87827337627954</v>
      </c>
      <c r="FZ122" s="87">
        <f t="shared" si="81"/>
        <v>374.33258219356873</v>
      </c>
      <c r="GA122" s="87">
        <f t="shared" si="81"/>
        <v>358.37216677784215</v>
      </c>
      <c r="GB122" s="87">
        <f t="shared" si="81"/>
        <v>299.4132212868256</v>
      </c>
      <c r="GC122" s="87">
        <f t="shared" si="81"/>
        <v>156.09954461999266</v>
      </c>
      <c r="GD122" s="87">
        <f t="shared" si="81"/>
        <v>189.50270417916624</v>
      </c>
      <c r="GE122" s="87">
        <f t="shared" si="81"/>
        <v>695.2243689676485</v>
      </c>
      <c r="GF122" s="87">
        <f t="shared" si="81"/>
        <v>213.79246527178228</v>
      </c>
      <c r="GG122" s="87">
        <f t="shared" si="81"/>
        <v>185.03420784758313</v>
      </c>
      <c r="GH122" s="87">
        <f t="shared" si="81"/>
        <v>332.57218520273693</v>
      </c>
      <c r="GI122" s="87">
        <f t="shared" si="81"/>
        <v>190.51735441723824</v>
      </c>
      <c r="GJ122" s="87">
        <f t="shared" si="81"/>
        <v>88.592060794686716</v>
      </c>
      <c r="GK122" s="87">
        <f t="shared" si="81"/>
        <v>193.05053191982503</v>
      </c>
      <c r="GL122" s="87">
        <f t="shared" si="81"/>
        <v>202.65448186485</v>
      </c>
      <c r="GM122" s="87">
        <f t="shared" si="81"/>
        <v>150.06802605348702</v>
      </c>
      <c r="GN122" s="87">
        <f t="shared" si="81"/>
        <v>130.202942198839</v>
      </c>
      <c r="GO122" s="87">
        <f t="shared" si="81"/>
        <v>211.25628784887661</v>
      </c>
      <c r="GP122" s="87">
        <f t="shared" si="81"/>
        <v>262.67580774410806</v>
      </c>
      <c r="GQ122" s="87">
        <f t="shared" si="81"/>
        <v>198.27257715311254</v>
      </c>
      <c r="GR122" s="87">
        <f t="shared" si="81"/>
        <v>176.56564433922847</v>
      </c>
      <c r="GS122" s="87">
        <f t="shared" si="81"/>
        <v>174.82488088036573</v>
      </c>
      <c r="GT122" s="87">
        <f t="shared" si="81"/>
        <v>206.23240025050512</v>
      </c>
      <c r="GU122" s="87">
        <f t="shared" si="81"/>
        <v>128.67436273272742</v>
      </c>
      <c r="GV122" s="87">
        <f t="shared" si="81"/>
        <v>132.05852188547274</v>
      </c>
      <c r="GW122" s="87">
        <f t="shared" si="81"/>
        <v>159.76472780180922</v>
      </c>
      <c r="GX122" s="87">
        <f t="shared" si="81"/>
        <v>577.00366027832968</v>
      </c>
      <c r="GY122" s="87">
        <f t="shared" si="81"/>
        <v>175.70206041094536</v>
      </c>
      <c r="GZ122" s="87">
        <f t="shared" si="81"/>
        <v>169.53276962719747</v>
      </c>
      <c r="HA122" s="87">
        <f t="shared" si="81"/>
        <v>155.60866507487879</v>
      </c>
      <c r="HB122" s="87">
        <f t="shared" si="81"/>
        <v>217.87578133019105</v>
      </c>
      <c r="HC122" s="87">
        <f t="shared" si="81"/>
        <v>192.26510803193406</v>
      </c>
      <c r="HD122" s="87">
        <f t="shared" si="81"/>
        <v>156.90095477303626</v>
      </c>
      <c r="HE122" s="87">
        <f t="shared" si="81"/>
        <v>323.4815979386857</v>
      </c>
      <c r="HF122" s="87">
        <f t="shared" si="81"/>
        <v>95.332892972636643</v>
      </c>
      <c r="HG122" s="87">
        <f t="shared" si="81"/>
        <v>196.43848299299268</v>
      </c>
      <c r="HH122" s="87">
        <f t="shared" si="81"/>
        <v>226.44419733940634</v>
      </c>
      <c r="HI122" s="87">
        <f t="shared" si="81"/>
        <v>154.84744872672192</v>
      </c>
      <c r="HL122" s="87">
        <f t="shared" si="70"/>
        <v>49.914999999999999</v>
      </c>
      <c r="HM122" s="87">
        <f t="shared" si="70"/>
        <v>6.766</v>
      </c>
      <c r="HN122" s="87">
        <f t="shared" si="70"/>
        <v>9240.8040000000001</v>
      </c>
      <c r="HO122" s="87">
        <f t="shared" si="70"/>
        <v>70710.2</v>
      </c>
      <c r="HP122" s="87">
        <f t="shared" si="70"/>
        <v>998.46500000000003</v>
      </c>
      <c r="HQ122" s="87">
        <f t="shared" si="70"/>
        <v>69.105999999999995</v>
      </c>
    </row>
    <row r="123" spans="1:225" x14ac:dyDescent="0.25">
      <c r="A123" s="12">
        <v>2007</v>
      </c>
      <c r="B123" s="135">
        <f t="shared" si="71"/>
        <v>27.019065378382258</v>
      </c>
      <c r="C123" s="135">
        <f t="shared" si="79"/>
        <v>34.689068587117532</v>
      </c>
      <c r="D123" s="135">
        <f t="shared" si="79"/>
        <v>34.90923487593907</v>
      </c>
      <c r="E123" s="135"/>
      <c r="F123" s="135">
        <f t="shared" si="79"/>
        <v>38.80553655428627</v>
      </c>
      <c r="G123" s="135">
        <f t="shared" si="79"/>
        <v>16.381773001775393</v>
      </c>
      <c r="H123" s="135"/>
      <c r="I123" s="135">
        <f t="shared" si="79"/>
        <v>31.450302964064932</v>
      </c>
      <c r="J123" s="135">
        <f t="shared" si="79"/>
        <v>25.861769324522051</v>
      </c>
      <c r="K123" s="135">
        <f t="shared" si="79"/>
        <v>19.990811574372401</v>
      </c>
      <c r="L123" s="135">
        <f t="shared" si="79"/>
        <v>24.791517855557355</v>
      </c>
      <c r="M123" s="135">
        <f t="shared" si="79"/>
        <v>19.247036580348095</v>
      </c>
      <c r="N123" s="135">
        <f t="shared" si="79"/>
        <v>47.239704513769787</v>
      </c>
      <c r="O123" s="135"/>
      <c r="P123" s="135">
        <f t="shared" si="79"/>
        <v>30.606823336344888</v>
      </c>
      <c r="Q123" s="135">
        <f t="shared" si="79"/>
        <v>34.194904595598494</v>
      </c>
      <c r="R123" s="135">
        <f t="shared" si="79"/>
        <v>26.76188642793954</v>
      </c>
      <c r="S123" s="135">
        <f t="shared" si="79"/>
        <v>21.089830739080043</v>
      </c>
      <c r="T123" s="135">
        <f t="shared" si="79"/>
        <v>34.391603333267746</v>
      </c>
      <c r="U123" s="135">
        <f t="shared" si="79"/>
        <v>32.946179359203605</v>
      </c>
      <c r="V123" s="135">
        <f t="shared" si="79"/>
        <v>23.10319258513114</v>
      </c>
      <c r="W123" s="135">
        <f t="shared" si="79"/>
        <v>20.189033440563179</v>
      </c>
      <c r="X123" s="135">
        <f t="shared" si="79"/>
        <v>21.453354638962601</v>
      </c>
      <c r="Y123" s="135">
        <f t="shared" si="79"/>
        <v>27.610197123072211</v>
      </c>
      <c r="Z123" s="135">
        <f t="shared" si="79"/>
        <v>21.632741209717679</v>
      </c>
      <c r="AA123" s="135">
        <f t="shared" si="79"/>
        <v>30.039215503677834</v>
      </c>
      <c r="AB123" s="135">
        <f t="shared" si="79"/>
        <v>31.149452850633583</v>
      </c>
      <c r="AC123" s="135">
        <f t="shared" si="79"/>
        <v>23.804772198052405</v>
      </c>
      <c r="AD123" s="135">
        <f t="shared" si="79"/>
        <v>26.501842400744383</v>
      </c>
      <c r="AE123" s="135">
        <f t="shared" si="79"/>
        <v>28.330303941878682</v>
      </c>
      <c r="AF123" s="135"/>
      <c r="AG123" s="135">
        <f t="shared" si="79"/>
        <v>28.064099241755166</v>
      </c>
      <c r="AH123" s="135">
        <f t="shared" si="79"/>
        <v>30.454254453333519</v>
      </c>
      <c r="AI123" s="135">
        <f t="shared" si="79"/>
        <v>43.216288957705309</v>
      </c>
      <c r="AJ123" s="135"/>
      <c r="AK123" s="135">
        <f t="shared" si="79"/>
        <v>30.929104696310951</v>
      </c>
      <c r="AL123" s="135">
        <f t="shared" si="79"/>
        <v>35</v>
      </c>
      <c r="AM123" s="135" t="e">
        <f t="shared" ca="1" si="79"/>
        <v>#NAME?</v>
      </c>
      <c r="AN123" s="135"/>
      <c r="AO123" s="135"/>
      <c r="AQ123" s="149">
        <f t="shared" si="61"/>
        <v>29</v>
      </c>
      <c r="AR123" s="15">
        <f t="shared" si="77"/>
        <v>174.02397268505021</v>
      </c>
      <c r="AS123" s="15">
        <f t="shared" si="77"/>
        <v>244.29146390089628</v>
      </c>
      <c r="AT123" s="15">
        <f t="shared" si="77"/>
        <v>185.30123388725198</v>
      </c>
      <c r="AU123" s="15" t="e">
        <f t="shared" si="77"/>
        <v>#N/A</v>
      </c>
      <c r="AV123" s="15">
        <f t="shared" si="77"/>
        <v>178.01214084988675</v>
      </c>
      <c r="AW123" s="15">
        <f t="shared" si="77"/>
        <v>186.94816695349701</v>
      </c>
      <c r="AX123" s="15" t="e">
        <f t="shared" si="77"/>
        <v>#N/A</v>
      </c>
      <c r="AY123" s="15">
        <f t="shared" si="77"/>
        <v>190.95853249461669</v>
      </c>
      <c r="AZ123" s="15">
        <f t="shared" si="77"/>
        <v>204.56981256680513</v>
      </c>
      <c r="BA123" s="15">
        <f t="shared" si="77"/>
        <v>343.26205107282391</v>
      </c>
      <c r="BB123" s="15">
        <f t="shared" si="77"/>
        <v>248.79611938450532</v>
      </c>
      <c r="BC123" s="15">
        <f t="shared" si="77"/>
        <v>288.58889164378564</v>
      </c>
      <c r="BD123" s="15">
        <f t="shared" si="77"/>
        <v>179.28067888052408</v>
      </c>
      <c r="BE123" s="15">
        <f t="shared" si="77"/>
        <v>207.89402713495357</v>
      </c>
      <c r="BF123" s="15">
        <f t="shared" si="77"/>
        <v>179.77538568449626</v>
      </c>
      <c r="BG123" s="15">
        <f t="shared" si="77"/>
        <v>166.70651469818421</v>
      </c>
      <c r="BH123" s="15">
        <f t="shared" si="75"/>
        <v>185.29099557651836</v>
      </c>
      <c r="BI123" s="15">
        <f t="shared" si="75"/>
        <v>255.99608816838679</v>
      </c>
      <c r="BJ123" s="15">
        <f t="shared" si="75"/>
        <v>158.42074484849195</v>
      </c>
      <c r="BK123" s="15">
        <f t="shared" si="75"/>
        <v>192.31492430918507</v>
      </c>
      <c r="BL123" s="15">
        <f t="shared" si="75"/>
        <v>735.54738236777212</v>
      </c>
      <c r="BM123" s="15">
        <f t="shared" si="75"/>
        <v>235.04985009375557</v>
      </c>
      <c r="BN123" s="15">
        <f t="shared" si="75"/>
        <v>205.58595731321418</v>
      </c>
      <c r="BO123" s="15">
        <f t="shared" si="75"/>
        <v>7.0890000000000004</v>
      </c>
      <c r="BP123" s="15">
        <f t="shared" si="75"/>
        <v>194.88210700693716</v>
      </c>
      <c r="BQ123" s="15">
        <f t="shared" si="75"/>
        <v>209.66632693737381</v>
      </c>
      <c r="BR123" s="15">
        <f t="shared" si="75"/>
        <v>217.58130110707199</v>
      </c>
      <c r="BS123" s="15">
        <f t="shared" si="75"/>
        <v>191.60550592404397</v>
      </c>
      <c r="BT123" s="15">
        <f t="shared" si="75"/>
        <v>9843.2389999999996</v>
      </c>
      <c r="BU123" s="15">
        <f t="shared" si="75"/>
        <v>211.40264652478527</v>
      </c>
      <c r="BV123" s="15">
        <f t="shared" si="75"/>
        <v>143.32971672839784</v>
      </c>
      <c r="BW123" s="15">
        <f t="shared" si="75"/>
        <v>163.94928952289231</v>
      </c>
      <c r="BX123" s="15">
        <f t="shared" si="75"/>
        <v>225.72366697370452</v>
      </c>
      <c r="BY123" s="15">
        <f t="shared" si="75"/>
        <v>198.87710509715225</v>
      </c>
      <c r="BZ123" s="15">
        <f t="shared" si="75"/>
        <v>339.79800973871301</v>
      </c>
      <c r="CA123" s="15">
        <f t="shared" si="75"/>
        <v>200.8956721721037</v>
      </c>
      <c r="CB123" s="15">
        <f t="shared" si="75"/>
        <v>230.99799014790182</v>
      </c>
      <c r="CC123" s="15">
        <f t="shared" si="75"/>
        <v>164.97756882242408</v>
      </c>
      <c r="CD123" s="15" t="e">
        <f t="shared" si="75"/>
        <v>#N/A</v>
      </c>
      <c r="CE123" s="15">
        <f t="shared" si="75"/>
        <v>74.878</v>
      </c>
      <c r="EW123" s="87">
        <f t="shared" si="78"/>
        <v>187.5537950904089</v>
      </c>
      <c r="EX123" s="87">
        <f t="shared" si="78"/>
        <v>174.02397268505021</v>
      </c>
      <c r="EY123" s="87">
        <f t="shared" si="78"/>
        <v>244.29146390089628</v>
      </c>
      <c r="EZ123" s="87">
        <f t="shared" si="78"/>
        <v>185.30123388725198</v>
      </c>
      <c r="FA123" s="87">
        <f t="shared" si="78"/>
        <v>182.91709098458321</v>
      </c>
      <c r="FB123" s="87">
        <f t="shared" si="78"/>
        <v>178.01214084988675</v>
      </c>
      <c r="FC123" s="87">
        <f t="shared" si="78"/>
        <v>186.94816695349701</v>
      </c>
      <c r="FD123" s="87">
        <f t="shared" si="78"/>
        <v>182.40422351501661</v>
      </c>
      <c r="FE123" s="87">
        <f t="shared" si="78"/>
        <v>190.95853249461669</v>
      </c>
      <c r="FF123" s="87">
        <f t="shared" si="78"/>
        <v>99.204951160779075</v>
      </c>
      <c r="FG123" s="87">
        <f t="shared" si="78"/>
        <v>204.56981256680513</v>
      </c>
      <c r="FH123" s="87">
        <f t="shared" si="78"/>
        <v>343.26205107282391</v>
      </c>
      <c r="FI123" s="87">
        <f t="shared" si="78"/>
        <v>248.79611938450532</v>
      </c>
      <c r="FJ123" s="87">
        <f t="shared" si="78"/>
        <v>288.58889164378564</v>
      </c>
      <c r="FK123" s="87">
        <f t="shared" si="78"/>
        <v>183.52112531166313</v>
      </c>
      <c r="FL123" s="87">
        <f t="shared" si="78"/>
        <v>142.7043044802123</v>
      </c>
      <c r="FM123" s="87">
        <f t="shared" si="81"/>
        <v>179.28067888052408</v>
      </c>
      <c r="FN123" s="87">
        <f t="shared" si="81"/>
        <v>207.89402713495357</v>
      </c>
      <c r="FO123" s="87">
        <f t="shared" si="81"/>
        <v>161.315494147701</v>
      </c>
      <c r="FP123" s="87">
        <f t="shared" si="81"/>
        <v>233.19150257396328</v>
      </c>
      <c r="FQ123" s="87">
        <f t="shared" si="81"/>
        <v>212.52762558999919</v>
      </c>
      <c r="FR123" s="87">
        <f t="shared" si="81"/>
        <v>179.77538568449626</v>
      </c>
      <c r="FS123" s="87">
        <f t="shared" si="81"/>
        <v>166.70651469818421</v>
      </c>
      <c r="FT123" s="87">
        <f t="shared" si="81"/>
        <v>185.29099557651836</v>
      </c>
      <c r="FU123" s="87">
        <f t="shared" si="81"/>
        <v>203.42849215096226</v>
      </c>
      <c r="FV123" s="87">
        <f t="shared" si="81"/>
        <v>255.99608816838679</v>
      </c>
      <c r="FW123" s="87">
        <f t="shared" si="81"/>
        <v>149.90488118354637</v>
      </c>
      <c r="FX123" s="87">
        <f t="shared" si="81"/>
        <v>242.6512614750082</v>
      </c>
      <c r="FY123" s="87">
        <f t="shared" si="81"/>
        <v>490.67681294988864</v>
      </c>
      <c r="FZ123" s="87">
        <f t="shared" si="81"/>
        <v>398.08398453375065</v>
      </c>
      <c r="GA123" s="87">
        <f t="shared" si="81"/>
        <v>377.38739394707449</v>
      </c>
      <c r="GB123" s="87">
        <f t="shared" si="81"/>
        <v>317.68341604974773</v>
      </c>
      <c r="GC123" s="87">
        <f t="shared" si="81"/>
        <v>158.42074484849195</v>
      </c>
      <c r="GD123" s="87">
        <f t="shared" si="81"/>
        <v>192.31492430918507</v>
      </c>
      <c r="GE123" s="87">
        <f t="shared" si="81"/>
        <v>735.54738236777212</v>
      </c>
      <c r="GF123" s="87">
        <f t="shared" si="81"/>
        <v>235.04985009375557</v>
      </c>
      <c r="GG123" s="87">
        <f t="shared" si="81"/>
        <v>205.58595731321418</v>
      </c>
      <c r="GH123" s="87">
        <f t="shared" si="81"/>
        <v>359.50388076045459</v>
      </c>
      <c r="GI123" s="87">
        <f t="shared" si="81"/>
        <v>194.88210700693716</v>
      </c>
      <c r="GJ123" s="87">
        <f t="shared" si="81"/>
        <v>91.249822618527318</v>
      </c>
      <c r="GK123" s="87">
        <f t="shared" si="81"/>
        <v>200.33239798384082</v>
      </c>
      <c r="GL123" s="87">
        <f t="shared" si="81"/>
        <v>209.66632693737381</v>
      </c>
      <c r="GM123" s="87">
        <f t="shared" si="81"/>
        <v>157.68547905596199</v>
      </c>
      <c r="GN123" s="87">
        <f t="shared" si="81"/>
        <v>138.63097864736983</v>
      </c>
      <c r="GO123" s="87">
        <f t="shared" si="81"/>
        <v>217.58130110707199</v>
      </c>
      <c r="GP123" s="87">
        <f t="shared" si="81"/>
        <v>294.48847481999701</v>
      </c>
      <c r="GQ123" s="87">
        <f t="shared" si="81"/>
        <v>209.02291628635427</v>
      </c>
      <c r="GR123" s="87">
        <f t="shared" si="81"/>
        <v>191.60550592404397</v>
      </c>
      <c r="GS123" s="87">
        <f t="shared" si="81"/>
        <v>187.17101396813715</v>
      </c>
      <c r="GT123" s="87">
        <f t="shared" si="81"/>
        <v>211.40264652478527</v>
      </c>
      <c r="GU123" s="87">
        <f t="shared" si="81"/>
        <v>137.98266613281294</v>
      </c>
      <c r="GV123" s="87">
        <f t="shared" si="81"/>
        <v>143.32971672839784</v>
      </c>
      <c r="GW123" s="87">
        <f t="shared" si="81"/>
        <v>170.05357627224572</v>
      </c>
      <c r="GX123" s="87">
        <f t="shared" si="81"/>
        <v>629.06093050864058</v>
      </c>
      <c r="GY123" s="87">
        <f t="shared" si="81"/>
        <v>194.73410759465895</v>
      </c>
      <c r="GZ123" s="87">
        <f t="shared" si="81"/>
        <v>181.36615694717585</v>
      </c>
      <c r="HA123" s="87">
        <f t="shared" si="81"/>
        <v>163.94928952289231</v>
      </c>
      <c r="HB123" s="87">
        <f t="shared" si="81"/>
        <v>225.72366697370452</v>
      </c>
      <c r="HC123" s="87">
        <f t="shared" si="81"/>
        <v>198.87710509715225</v>
      </c>
      <c r="HD123" s="87">
        <f t="shared" si="81"/>
        <v>163.27113353682154</v>
      </c>
      <c r="HE123" s="87">
        <f t="shared" si="81"/>
        <v>339.79800973871301</v>
      </c>
      <c r="HF123" s="87">
        <f t="shared" si="81"/>
        <v>103.15019019639286</v>
      </c>
      <c r="HG123" s="87">
        <f t="shared" si="81"/>
        <v>200.8956721721037</v>
      </c>
      <c r="HH123" s="87">
        <f t="shared" si="81"/>
        <v>230.99799014790182</v>
      </c>
      <c r="HI123" s="87">
        <f t="shared" si="81"/>
        <v>164.97756882242408</v>
      </c>
      <c r="HL123" s="87">
        <f t="shared" si="70"/>
        <v>51.008000000000003</v>
      </c>
      <c r="HM123" s="87">
        <f t="shared" si="70"/>
        <v>7.0890000000000004</v>
      </c>
      <c r="HN123" s="87">
        <f t="shared" si="70"/>
        <v>9843.2389999999996</v>
      </c>
      <c r="HO123" s="87">
        <f t="shared" si="70"/>
        <v>76745.399999999994</v>
      </c>
      <c r="HP123" s="87">
        <f t="shared" si="70"/>
        <v>1048.8230000000001</v>
      </c>
      <c r="HQ123" s="87">
        <f t="shared" si="70"/>
        <v>74.878</v>
      </c>
    </row>
    <row r="124" spans="1:225" x14ac:dyDescent="0.25">
      <c r="A124" s="12">
        <v>2008</v>
      </c>
      <c r="B124" s="135">
        <f t="shared" si="71"/>
        <v>27.019065378382258</v>
      </c>
      <c r="C124" s="135">
        <f t="shared" si="79"/>
        <v>34.689068587117532</v>
      </c>
      <c r="D124" s="135">
        <f t="shared" si="79"/>
        <v>34.90923487593907</v>
      </c>
      <c r="E124" s="135"/>
      <c r="F124" s="135">
        <f t="shared" si="79"/>
        <v>38.80553655428627</v>
      </c>
      <c r="G124" s="135">
        <f t="shared" si="79"/>
        <v>16.381773001775393</v>
      </c>
      <c r="H124" s="135"/>
      <c r="I124" s="135">
        <f t="shared" si="79"/>
        <v>31.450302964064932</v>
      </c>
      <c r="J124" s="135">
        <f t="shared" si="79"/>
        <v>25.201441404731316</v>
      </c>
      <c r="K124" s="135">
        <f t="shared" si="79"/>
        <v>19.990811574372401</v>
      </c>
      <c r="L124" s="135">
        <f t="shared" si="79"/>
        <v>24.303100196915281</v>
      </c>
      <c r="M124" s="135">
        <f t="shared" si="79"/>
        <v>19.247036580348095</v>
      </c>
      <c r="N124" s="135">
        <f t="shared" si="79"/>
        <v>49.080054770430536</v>
      </c>
      <c r="O124" s="135"/>
      <c r="P124" s="135">
        <f t="shared" si="79"/>
        <v>30.606823336344888</v>
      </c>
      <c r="Q124" s="135">
        <f t="shared" si="79"/>
        <v>33.228340041115302</v>
      </c>
      <c r="R124" s="135">
        <f t="shared" si="79"/>
        <v>26.76188642793954</v>
      </c>
      <c r="S124" s="135">
        <f t="shared" si="79"/>
        <v>21.089830739080043</v>
      </c>
      <c r="T124" s="135">
        <f t="shared" si="79"/>
        <v>34.19096227011697</v>
      </c>
      <c r="U124" s="135">
        <f t="shared" si="79"/>
        <v>32.946179359203605</v>
      </c>
      <c r="V124" s="135">
        <f t="shared" si="79"/>
        <v>23.10319258513114</v>
      </c>
      <c r="W124" s="135">
        <f t="shared" si="79"/>
        <v>20.189033440563179</v>
      </c>
      <c r="X124" s="135">
        <f t="shared" si="79"/>
        <v>20.172256256210119</v>
      </c>
      <c r="Y124" s="135">
        <f t="shared" si="79"/>
        <v>27.610197123072211</v>
      </c>
      <c r="Z124" s="135">
        <f t="shared" si="79"/>
        <v>21.632741209717679</v>
      </c>
      <c r="AA124" s="135">
        <f t="shared" si="79"/>
        <v>29.422848375381761</v>
      </c>
      <c r="AB124" s="135">
        <f t="shared" si="79"/>
        <v>31.149452850633583</v>
      </c>
      <c r="AC124" s="135">
        <f t="shared" si="79"/>
        <v>23.804772198052405</v>
      </c>
      <c r="AD124" s="135">
        <f t="shared" si="79"/>
        <v>26.501842400744383</v>
      </c>
      <c r="AE124" s="135">
        <f t="shared" si="79"/>
        <v>27.814008164980208</v>
      </c>
      <c r="AF124" s="135"/>
      <c r="AG124" s="135">
        <f t="shared" si="79"/>
        <v>28.064099241755166</v>
      </c>
      <c r="AH124" s="135">
        <f t="shared" si="79"/>
        <v>29.881028426841404</v>
      </c>
      <c r="AI124" s="135">
        <f t="shared" si="79"/>
        <v>43.159662285335003</v>
      </c>
      <c r="AJ124" s="135"/>
      <c r="AK124" s="135">
        <f t="shared" si="79"/>
        <v>30.929104696310951</v>
      </c>
      <c r="AL124" s="135">
        <f t="shared" si="79"/>
        <v>35</v>
      </c>
      <c r="AM124" s="135">
        <f t="shared" si="79"/>
        <v>22.911383282263042</v>
      </c>
      <c r="AN124" s="135"/>
      <c r="AO124" s="135"/>
      <c r="AQ124" s="149">
        <f t="shared" si="61"/>
        <v>30</v>
      </c>
      <c r="AR124" s="15">
        <f t="shared" si="77"/>
        <v>181.08412525688269</v>
      </c>
      <c r="AS124" s="15">
        <f t="shared" si="77"/>
        <v>250.55021120603723</v>
      </c>
      <c r="AT124" s="15">
        <f t="shared" si="77"/>
        <v>188.00663190200586</v>
      </c>
      <c r="AU124" s="15" t="e">
        <f t="shared" si="77"/>
        <v>#N/A</v>
      </c>
      <c r="AV124" s="15">
        <f t="shared" si="77"/>
        <v>178.80785511948574</v>
      </c>
      <c r="AW124" s="15">
        <f t="shared" si="77"/>
        <v>198.44174025779799</v>
      </c>
      <c r="AX124" s="15" t="e">
        <f t="shared" si="77"/>
        <v>#N/A</v>
      </c>
      <c r="AY124" s="15">
        <f t="shared" si="77"/>
        <v>200.68596013989247</v>
      </c>
      <c r="AZ124" s="15">
        <f t="shared" si="77"/>
        <v>206.62369348497586</v>
      </c>
      <c r="BA124" s="15">
        <f t="shared" si="77"/>
        <v>355.50620843459154</v>
      </c>
      <c r="BB124" s="15">
        <f t="shared" si="77"/>
        <v>256.96409598389863</v>
      </c>
      <c r="BC124" s="15">
        <f t="shared" si="77"/>
        <v>302.2622333298682</v>
      </c>
      <c r="BD124" s="15">
        <f t="shared" si="77"/>
        <v>178.36455461144462</v>
      </c>
      <c r="BE124" s="15">
        <f t="shared" si="77"/>
        <v>221.10985043992255</v>
      </c>
      <c r="BF124" s="15">
        <f t="shared" si="77"/>
        <v>179.98032962417656</v>
      </c>
      <c r="BG124" s="15">
        <f t="shared" si="77"/>
        <v>168.30523017413978</v>
      </c>
      <c r="BH124" s="15">
        <f t="shared" si="75"/>
        <v>184.67027074133702</v>
      </c>
      <c r="BI124" s="15">
        <f t="shared" si="75"/>
        <v>266.82984261967289</v>
      </c>
      <c r="BJ124" s="15">
        <f t="shared" si="75"/>
        <v>156.89673728304948</v>
      </c>
      <c r="BK124" s="15">
        <f t="shared" si="75"/>
        <v>189.96098963564063</v>
      </c>
      <c r="BL124" s="15">
        <f t="shared" si="75"/>
        <v>757.7094249985131</v>
      </c>
      <c r="BM124" s="15">
        <f t="shared" si="75"/>
        <v>227.42718345521507</v>
      </c>
      <c r="BN124" s="15">
        <f t="shared" si="75"/>
        <v>210.96203009695472</v>
      </c>
      <c r="BO124" s="15">
        <f t="shared" si="75"/>
        <v>7.36</v>
      </c>
      <c r="BP124" s="15">
        <f t="shared" si="75"/>
        <v>197.1115583110965</v>
      </c>
      <c r="BQ124" s="15">
        <f t="shared" si="75"/>
        <v>209.28054089580905</v>
      </c>
      <c r="BR124" s="15">
        <f t="shared" si="75"/>
        <v>218.61698810034167</v>
      </c>
      <c r="BS124" s="15">
        <f t="shared" si="75"/>
        <v>209.09334044973144</v>
      </c>
      <c r="BT124" s="15">
        <f t="shared" si="75"/>
        <v>10270.878000000001</v>
      </c>
      <c r="BU124" s="15">
        <f t="shared" si="75"/>
        <v>212.07702096719933</v>
      </c>
      <c r="BV124" s="15">
        <f t="shared" si="75"/>
        <v>150.85166026230416</v>
      </c>
      <c r="BW124" s="15">
        <f t="shared" si="75"/>
        <v>169.18091135156783</v>
      </c>
      <c r="BX124" s="15">
        <f t="shared" si="75"/>
        <v>227.73035037310078</v>
      </c>
      <c r="BY124" s="15">
        <f t="shared" si="75"/>
        <v>197.98016935316409</v>
      </c>
      <c r="BZ124" s="15">
        <f t="shared" si="75"/>
        <v>342.56736351808354</v>
      </c>
      <c r="CA124" s="15">
        <f t="shared" si="75"/>
        <v>200.41352255889066</v>
      </c>
      <c r="CB124" s="15">
        <f t="shared" si="75"/>
        <v>231.27980769588225</v>
      </c>
      <c r="CC124" s="15">
        <f t="shared" si="75"/>
        <v>176.81635916112123</v>
      </c>
      <c r="CD124" s="15" t="e">
        <f t="shared" si="75"/>
        <v>#N/A</v>
      </c>
      <c r="CE124" s="15">
        <f t="shared" si="75"/>
        <v>80.697999999999993</v>
      </c>
      <c r="EW124" s="87">
        <f t="shared" si="78"/>
        <v>201.62032972218955</v>
      </c>
      <c r="EX124" s="87">
        <f t="shared" si="78"/>
        <v>181.08412525688269</v>
      </c>
      <c r="EY124" s="87">
        <f t="shared" si="78"/>
        <v>250.55021120603723</v>
      </c>
      <c r="EZ124" s="87">
        <f t="shared" si="78"/>
        <v>188.00663190200586</v>
      </c>
      <c r="FA124" s="87">
        <f t="shared" si="78"/>
        <v>201.63865524685528</v>
      </c>
      <c r="FB124" s="87">
        <f t="shared" si="78"/>
        <v>178.80785511948574</v>
      </c>
      <c r="FC124" s="87">
        <f t="shared" si="78"/>
        <v>198.44174025779799</v>
      </c>
      <c r="FD124" s="87">
        <f t="shared" si="78"/>
        <v>192.60791577844665</v>
      </c>
      <c r="FE124" s="87">
        <f t="shared" si="78"/>
        <v>200.68596013989247</v>
      </c>
      <c r="FF124" s="87">
        <f t="shared" si="78"/>
        <v>105.27232597377234</v>
      </c>
      <c r="FG124" s="87">
        <f t="shared" si="78"/>
        <v>206.62369348497586</v>
      </c>
      <c r="FH124" s="87">
        <f t="shared" si="78"/>
        <v>355.50620843459154</v>
      </c>
      <c r="FI124" s="87">
        <f t="shared" si="78"/>
        <v>256.96409598389863</v>
      </c>
      <c r="FJ124" s="87">
        <f t="shared" si="78"/>
        <v>302.2622333298682</v>
      </c>
      <c r="FK124" s="87">
        <f t="shared" si="78"/>
        <v>187.00068584757227</v>
      </c>
      <c r="FL124" s="87">
        <f t="shared" si="78"/>
        <v>146.53734209855082</v>
      </c>
      <c r="FM124" s="87">
        <f t="shared" si="81"/>
        <v>178.36455461144462</v>
      </c>
      <c r="FN124" s="87">
        <f t="shared" si="81"/>
        <v>221.10985043992255</v>
      </c>
      <c r="FO124" s="87">
        <f t="shared" si="81"/>
        <v>164.7466747082226</v>
      </c>
      <c r="FP124" s="87">
        <f t="shared" si="81"/>
        <v>221.22411466186747</v>
      </c>
      <c r="FQ124" s="87">
        <f t="shared" si="81"/>
        <v>214.19384217462479</v>
      </c>
      <c r="FR124" s="87">
        <f t="shared" si="81"/>
        <v>179.98032962417656</v>
      </c>
      <c r="FS124" s="87">
        <f t="shared" si="81"/>
        <v>168.30523017413978</v>
      </c>
      <c r="FT124" s="87">
        <f t="shared" si="81"/>
        <v>184.67027074133702</v>
      </c>
      <c r="FU124" s="87">
        <f t="shared" si="81"/>
        <v>210.8780435335305</v>
      </c>
      <c r="FV124" s="87">
        <f t="shared" si="81"/>
        <v>266.82984261967289</v>
      </c>
      <c r="FW124" s="87">
        <f t="shared" si="81"/>
        <v>151.49087482646829</v>
      </c>
      <c r="FX124" s="87">
        <f t="shared" si="81"/>
        <v>248.01385435360589</v>
      </c>
      <c r="FY124" s="87">
        <f t="shared" si="81"/>
        <v>509.76904774176882</v>
      </c>
      <c r="FZ124" s="87">
        <f t="shared" si="81"/>
        <v>427.70939466275235</v>
      </c>
      <c r="GA124" s="87">
        <f t="shared" si="81"/>
        <v>360.45402158066929</v>
      </c>
      <c r="GB124" s="87">
        <f t="shared" si="81"/>
        <v>328.67208541090849</v>
      </c>
      <c r="GC124" s="87">
        <f t="shared" si="81"/>
        <v>156.89673728304948</v>
      </c>
      <c r="GD124" s="87">
        <f t="shared" si="81"/>
        <v>189.96098963564063</v>
      </c>
      <c r="GE124" s="87">
        <f t="shared" si="81"/>
        <v>757.7094249985131</v>
      </c>
      <c r="GF124" s="87">
        <f t="shared" si="81"/>
        <v>227.42718345521507</v>
      </c>
      <c r="GG124" s="87">
        <f t="shared" si="81"/>
        <v>210.96203009695472</v>
      </c>
      <c r="GH124" s="87">
        <f t="shared" si="81"/>
        <v>358.41817904055802</v>
      </c>
      <c r="GI124" s="87">
        <f t="shared" si="81"/>
        <v>197.1115583110965</v>
      </c>
      <c r="GJ124" s="87">
        <f t="shared" si="81"/>
        <v>98.367308782772454</v>
      </c>
      <c r="GK124" s="87">
        <f t="shared" si="81"/>
        <v>204.68361766804983</v>
      </c>
      <c r="GL124" s="87">
        <f t="shared" si="81"/>
        <v>209.28054089580905</v>
      </c>
      <c r="GM124" s="87">
        <f t="shared" si="81"/>
        <v>163.10355211632483</v>
      </c>
      <c r="GN124" s="87">
        <f t="shared" si="81"/>
        <v>146.21686579895393</v>
      </c>
      <c r="GO124" s="87">
        <f t="shared" si="81"/>
        <v>218.61698810034167</v>
      </c>
      <c r="GP124" s="87">
        <f t="shared" si="81"/>
        <v>323.51325889825591</v>
      </c>
      <c r="GQ124" s="87">
        <f t="shared" si="81"/>
        <v>222.60104492831582</v>
      </c>
      <c r="GR124" s="87">
        <f t="shared" si="81"/>
        <v>209.09334044973144</v>
      </c>
      <c r="GS124" s="87">
        <f t="shared" si="81"/>
        <v>195.0321965547989</v>
      </c>
      <c r="GT124" s="87">
        <f t="shared" si="81"/>
        <v>212.07702096719933</v>
      </c>
      <c r="GU124" s="87">
        <f t="shared" si="81"/>
        <v>150.82471286979384</v>
      </c>
      <c r="GV124" s="87">
        <f t="shared" si="81"/>
        <v>150.85166026230416</v>
      </c>
      <c r="GW124" s="87">
        <f t="shared" si="81"/>
        <v>179.67180654620392</v>
      </c>
      <c r="GX124" s="87">
        <f t="shared" si="81"/>
        <v>640.78033564401653</v>
      </c>
      <c r="GY124" s="87">
        <f t="shared" si="81"/>
        <v>205.59053409306119</v>
      </c>
      <c r="GZ124" s="87">
        <f t="shared" si="81"/>
        <v>187.7321090560217</v>
      </c>
      <c r="HA124" s="87">
        <f t="shared" si="81"/>
        <v>169.18091135156783</v>
      </c>
      <c r="HB124" s="87">
        <f t="shared" si="81"/>
        <v>227.73035037310078</v>
      </c>
      <c r="HC124" s="87">
        <f t="shared" si="81"/>
        <v>197.98016935316409</v>
      </c>
      <c r="HD124" s="87">
        <f t="shared" si="81"/>
        <v>167.60108399821806</v>
      </c>
      <c r="HE124" s="87">
        <f t="shared" si="81"/>
        <v>342.56736351808354</v>
      </c>
      <c r="HF124" s="87">
        <f t="shared" si="81"/>
        <v>105.4194943807135</v>
      </c>
      <c r="HG124" s="87">
        <f t="shared" si="81"/>
        <v>200.41352255889066</v>
      </c>
      <c r="HH124" s="87">
        <f t="shared" si="81"/>
        <v>231.27980769588225</v>
      </c>
      <c r="HI124" s="87">
        <f t="shared" si="81"/>
        <v>176.81635916112123</v>
      </c>
      <c r="HL124" s="87">
        <f t="shared" si="70"/>
        <v>54.25</v>
      </c>
      <c r="HM124" s="87">
        <f t="shared" si="70"/>
        <v>7.36</v>
      </c>
      <c r="HN124" s="87">
        <f t="shared" si="70"/>
        <v>10270.878000000001</v>
      </c>
      <c r="HO124" s="87">
        <f t="shared" si="70"/>
        <v>80772.7</v>
      </c>
      <c r="HP124" s="87">
        <f t="shared" si="70"/>
        <v>1057.3710000000001</v>
      </c>
      <c r="HQ124" s="87">
        <f t="shared" si="70"/>
        <v>80.697999999999993</v>
      </c>
    </row>
    <row r="125" spans="1:225" x14ac:dyDescent="0.25">
      <c r="A125" s="12">
        <v>2009</v>
      </c>
      <c r="B125" s="135">
        <f t="shared" si="71"/>
        <v>26.470443754523124</v>
      </c>
      <c r="C125" s="135">
        <f t="shared" si="79"/>
        <v>34.553481876580612</v>
      </c>
      <c r="D125" s="135">
        <f t="shared" si="79"/>
        <v>35.192034701146355</v>
      </c>
      <c r="E125" s="135"/>
      <c r="F125" s="135">
        <f t="shared" si="79"/>
        <v>38.659916808732213</v>
      </c>
      <c r="G125" s="135">
        <f t="shared" si="79"/>
        <v>17.372150298911176</v>
      </c>
      <c r="H125" s="135"/>
      <c r="I125" s="135">
        <f t="shared" si="79"/>
        <v>31.358043928270785</v>
      </c>
      <c r="J125" s="135">
        <f t="shared" si="79"/>
        <v>23.802582533626808</v>
      </c>
      <c r="K125" s="135">
        <f t="shared" si="79"/>
        <v>20.565531425662513</v>
      </c>
      <c r="L125" s="135">
        <f t="shared" si="79"/>
        <v>23.99788430734354</v>
      </c>
      <c r="M125" s="135">
        <f t="shared" si="79"/>
        <v>18.123108978280499</v>
      </c>
      <c r="N125" s="135">
        <f t="shared" si="79"/>
        <v>49.852005920027153</v>
      </c>
      <c r="O125" s="135"/>
      <c r="P125" s="135">
        <f t="shared" si="79"/>
        <v>30.553665449077336</v>
      </c>
      <c r="Q125" s="135">
        <f t="shared" si="79"/>
        <v>32.994474692943591</v>
      </c>
      <c r="R125" s="135">
        <f t="shared" si="79"/>
        <v>26.286314813553449</v>
      </c>
      <c r="S125" s="135">
        <f t="shared" si="79"/>
        <v>21.28476220353566</v>
      </c>
      <c r="T125" s="135">
        <f t="shared" si="79"/>
        <v>34.517357580065458</v>
      </c>
      <c r="U125" s="135">
        <f t="shared" si="79"/>
        <v>33.346152187250532</v>
      </c>
      <c r="V125" s="135">
        <f t="shared" si="79"/>
        <v>22.114690622236409</v>
      </c>
      <c r="W125" s="135">
        <f t="shared" si="79"/>
        <v>21.472987148919305</v>
      </c>
      <c r="X125" s="135">
        <f t="shared" si="79"/>
        <v>17.918572063437502</v>
      </c>
      <c r="Y125" s="135">
        <f t="shared" si="79"/>
        <v>28.491371886456783</v>
      </c>
      <c r="Z125" s="135">
        <f t="shared" si="79"/>
        <v>21.840092661640846</v>
      </c>
      <c r="AA125" s="135">
        <f t="shared" si="79"/>
        <v>27.078822792728904</v>
      </c>
      <c r="AB125" s="135">
        <f t="shared" si="79"/>
        <v>31.469132146762227</v>
      </c>
      <c r="AC125" s="135">
        <f t="shared" si="79"/>
        <v>24.199415339874705</v>
      </c>
      <c r="AD125" s="135">
        <f t="shared" si="79"/>
        <v>23.20155950085956</v>
      </c>
      <c r="AE125" s="135">
        <f t="shared" si="79"/>
        <v>28.42336621642216</v>
      </c>
      <c r="AF125" s="135"/>
      <c r="AG125" s="135">
        <f t="shared" si="79"/>
        <v>28.479988014486231</v>
      </c>
      <c r="AH125" s="135">
        <f t="shared" si="79"/>
        <v>31.26801949651982</v>
      </c>
      <c r="AI125" s="135">
        <f t="shared" si="79"/>
        <v>40.836726372859388</v>
      </c>
      <c r="AJ125" s="135"/>
      <c r="AK125" s="135">
        <f t="shared" si="79"/>
        <v>29.703863255368653</v>
      </c>
      <c r="AL125" s="135">
        <f t="shared" si="79"/>
        <v>35</v>
      </c>
      <c r="AM125" s="135">
        <f t="shared" si="79"/>
        <v>23.107538253847302</v>
      </c>
      <c r="AN125" s="135"/>
      <c r="AO125" s="135"/>
      <c r="AQ125" s="149">
        <f t="shared" si="61"/>
        <v>31</v>
      </c>
      <c r="AR125" s="15">
        <f t="shared" si="77"/>
        <v>170.3657558829278</v>
      </c>
      <c r="AS125" s="15">
        <f t="shared" si="77"/>
        <v>255.34073124429668</v>
      </c>
      <c r="AT125" s="15">
        <f t="shared" si="77"/>
        <v>180.92818221089536</v>
      </c>
      <c r="AU125" s="15" t="e">
        <f t="shared" si="77"/>
        <v>#N/A</v>
      </c>
      <c r="AV125" s="15">
        <f t="shared" si="77"/>
        <v>175.19414836752094</v>
      </c>
      <c r="AW125" s="15">
        <f t="shared" si="77"/>
        <v>205.10342947825228</v>
      </c>
      <c r="AX125" s="15" t="e">
        <f t="shared" si="77"/>
        <v>#N/A</v>
      </c>
      <c r="AY125" s="15">
        <f t="shared" si="77"/>
        <v>200.4330958301162</v>
      </c>
      <c r="AZ125" s="15">
        <f t="shared" si="77"/>
        <v>200.57788421360547</v>
      </c>
      <c r="BA125" s="15">
        <f t="shared" si="77"/>
        <v>349.8678799688189</v>
      </c>
      <c r="BB125" s="15">
        <f t="shared" si="77"/>
        <v>259.8934866781151</v>
      </c>
      <c r="BC125" s="15">
        <f t="shared" si="77"/>
        <v>299.62348403289843</v>
      </c>
      <c r="BD125" s="15">
        <f t="shared" si="77"/>
        <v>169.61577320775325</v>
      </c>
      <c r="BE125" s="15">
        <f t="shared" si="77"/>
        <v>222.36133219341252</v>
      </c>
      <c r="BF125" s="15">
        <f t="shared" si="77"/>
        <v>174.96967724743948</v>
      </c>
      <c r="BG125" s="15">
        <f t="shared" si="77"/>
        <v>158.71856426342077</v>
      </c>
      <c r="BH125" s="15">
        <f t="shared" si="75"/>
        <v>176.7276023967521</v>
      </c>
      <c r="BI125" s="15">
        <f t="shared" si="75"/>
        <v>260.34054084716246</v>
      </c>
      <c r="BJ125" s="15">
        <f t="shared" si="75"/>
        <v>148.61102058713163</v>
      </c>
      <c r="BK125" s="15">
        <f t="shared" si="75"/>
        <v>179.1465104956836</v>
      </c>
      <c r="BL125" s="15">
        <f t="shared" si="75"/>
        <v>763.71806073875132</v>
      </c>
      <c r="BM125" s="15">
        <f t="shared" si="75"/>
        <v>195.02335835651604</v>
      </c>
      <c r="BN125" s="15">
        <f t="shared" si="75"/>
        <v>179.65737445086759</v>
      </c>
      <c r="BO125" s="15">
        <f t="shared" si="75"/>
        <v>7.2770000000000001</v>
      </c>
      <c r="BP125" s="15">
        <f t="shared" si="75"/>
        <v>186.69224133877194</v>
      </c>
      <c r="BQ125" s="15">
        <f t="shared" si="75"/>
        <v>206.75243196178769</v>
      </c>
      <c r="BR125" s="15">
        <f t="shared" si="75"/>
        <v>214.84147271584877</v>
      </c>
      <c r="BS125" s="15">
        <f t="shared" si="75"/>
        <v>211.38500346106051</v>
      </c>
      <c r="BT125" s="15">
        <f t="shared" si="75"/>
        <v>10419.632</v>
      </c>
      <c r="BU125" s="15">
        <f t="shared" si="75"/>
        <v>205.45597637260337</v>
      </c>
      <c r="BV125" s="15">
        <f t="shared" si="75"/>
        <v>139.05355191318935</v>
      </c>
      <c r="BW125" s="15">
        <f t="shared" si="75"/>
        <v>166.57890893498072</v>
      </c>
      <c r="BX125" s="15">
        <f t="shared" si="75"/>
        <v>219.14719346753861</v>
      </c>
      <c r="BY125" s="15">
        <f t="shared" si="75"/>
        <v>189.38783000323676</v>
      </c>
      <c r="BZ125" s="15">
        <f t="shared" si="75"/>
        <v>326.04533957560636</v>
      </c>
      <c r="CA125" s="15">
        <f t="shared" si="75"/>
        <v>191.90196025581457</v>
      </c>
      <c r="CB125" s="15">
        <f t="shared" si="75"/>
        <v>225.26653269578932</v>
      </c>
      <c r="CC125" s="15">
        <f t="shared" si="75"/>
        <v>184.31867728032759</v>
      </c>
      <c r="CD125" s="15" t="e">
        <f t="shared" si="75"/>
        <v>#N/A</v>
      </c>
      <c r="CE125" s="15">
        <f t="shared" si="75"/>
        <v>88.138999999999996</v>
      </c>
      <c r="EW125" s="87">
        <f t="shared" si="78"/>
        <v>208.38267558107177</v>
      </c>
      <c r="EX125" s="87">
        <f t="shared" si="78"/>
        <v>170.3657558829278</v>
      </c>
      <c r="EY125" s="87">
        <f t="shared" si="78"/>
        <v>255.34073124429668</v>
      </c>
      <c r="EZ125" s="87">
        <f t="shared" si="78"/>
        <v>180.92818221089536</v>
      </c>
      <c r="FA125" s="87">
        <f t="shared" si="78"/>
        <v>201.97740818766997</v>
      </c>
      <c r="FB125" s="87">
        <f t="shared" si="78"/>
        <v>175.19414836752094</v>
      </c>
      <c r="FC125" s="87">
        <f t="shared" si="78"/>
        <v>205.10342947825228</v>
      </c>
      <c r="FD125" s="87">
        <f t="shared" si="78"/>
        <v>191.03623518569455</v>
      </c>
      <c r="FE125" s="87">
        <f t="shared" si="78"/>
        <v>200.4330958301162</v>
      </c>
      <c r="FF125" s="87">
        <f t="shared" si="78"/>
        <v>101.82781546791051</v>
      </c>
      <c r="FG125" s="87">
        <f t="shared" si="78"/>
        <v>200.57788421360547</v>
      </c>
      <c r="FH125" s="87">
        <f t="shared" si="78"/>
        <v>349.8678799688189</v>
      </c>
      <c r="FI125" s="87">
        <f t="shared" si="78"/>
        <v>259.8934866781151</v>
      </c>
      <c r="FJ125" s="87">
        <f t="shared" si="78"/>
        <v>299.62348403289843</v>
      </c>
      <c r="FK125" s="87">
        <f t="shared" si="78"/>
        <v>173.38329590415205</v>
      </c>
      <c r="FL125" s="87">
        <f t="shared" si="78"/>
        <v>139.7130980770213</v>
      </c>
      <c r="FM125" s="87">
        <f t="shared" si="81"/>
        <v>169.61577320775325</v>
      </c>
      <c r="FN125" s="87">
        <f t="shared" si="81"/>
        <v>222.36133219341252</v>
      </c>
      <c r="FO125" s="87">
        <f t="shared" si="81"/>
        <v>161.31500147405032</v>
      </c>
      <c r="FP125" s="87">
        <f t="shared" si="81"/>
        <v>188.86123892798287</v>
      </c>
      <c r="FQ125" s="87">
        <f t="shared" si="81"/>
        <v>196.89983135744558</v>
      </c>
      <c r="FR125" s="87">
        <f t="shared" si="81"/>
        <v>174.96967724743948</v>
      </c>
      <c r="FS125" s="87">
        <f t="shared" si="81"/>
        <v>158.71856426342077</v>
      </c>
      <c r="FT125" s="87">
        <f t="shared" si="81"/>
        <v>176.7276023967521</v>
      </c>
      <c r="FU125" s="87">
        <f t="shared" si="81"/>
        <v>212.21079276866243</v>
      </c>
      <c r="FV125" s="87">
        <f t="shared" si="81"/>
        <v>260.34054084716246</v>
      </c>
      <c r="FW125" s="87">
        <f t="shared" si="81"/>
        <v>141.34098621309491</v>
      </c>
      <c r="FX125" s="87">
        <f t="shared" si="81"/>
        <v>229.00607255594554</v>
      </c>
      <c r="FY125" s="87">
        <f t="shared" si="81"/>
        <v>552.99746299027083</v>
      </c>
      <c r="FZ125" s="87">
        <f t="shared" si="81"/>
        <v>447.820290399795</v>
      </c>
      <c r="GA125" s="87">
        <f t="shared" si="81"/>
        <v>342.07086648005514</v>
      </c>
      <c r="GB125" s="87">
        <f t="shared" si="81"/>
        <v>332.42880734715521</v>
      </c>
      <c r="GC125" s="87">
        <f t="shared" si="81"/>
        <v>148.61102058713163</v>
      </c>
      <c r="GD125" s="87">
        <f t="shared" si="81"/>
        <v>179.1465104956836</v>
      </c>
      <c r="GE125" s="87">
        <f t="shared" si="81"/>
        <v>763.71806073875132</v>
      </c>
      <c r="GF125" s="87">
        <f t="shared" si="81"/>
        <v>195.02335835651604</v>
      </c>
      <c r="GG125" s="87">
        <f t="shared" si="81"/>
        <v>179.65737445086759</v>
      </c>
      <c r="GH125" s="87">
        <f t="shared" si="81"/>
        <v>346.80901422143432</v>
      </c>
      <c r="GI125" s="87">
        <f t="shared" si="81"/>
        <v>186.69224133877194</v>
      </c>
      <c r="GJ125" s="87">
        <f t="shared" si="81"/>
        <v>92.465270255806104</v>
      </c>
      <c r="GK125" s="87">
        <f t="shared" si="81"/>
        <v>197.17786940816245</v>
      </c>
      <c r="GL125" s="87">
        <f t="shared" si="81"/>
        <v>206.75243196178769</v>
      </c>
      <c r="GM125" s="87">
        <f t="shared" si="81"/>
        <v>157.73255214513426</v>
      </c>
      <c r="GN125" s="87">
        <f t="shared" si="81"/>
        <v>145.69194725073569</v>
      </c>
      <c r="GO125" s="87">
        <f t="shared" si="81"/>
        <v>214.84147271584877</v>
      </c>
      <c r="GP125" s="87">
        <f t="shared" si="81"/>
        <v>327.53452870636119</v>
      </c>
      <c r="GQ125" s="87">
        <f t="shared" si="81"/>
        <v>222.02005620105291</v>
      </c>
      <c r="GR125" s="87">
        <f t="shared" si="81"/>
        <v>211.38500346106051</v>
      </c>
      <c r="GS125" s="87">
        <f t="shared" si="81"/>
        <v>200.55550836123078</v>
      </c>
      <c r="GT125" s="87">
        <f t="shared" si="81"/>
        <v>205.45597637260337</v>
      </c>
      <c r="GU125" s="87">
        <f t="shared" si="81"/>
        <v>142.5037134607673</v>
      </c>
      <c r="GV125" s="87">
        <f t="shared" si="81"/>
        <v>139.05355191318935</v>
      </c>
      <c r="GW125" s="87">
        <f t="shared" si="81"/>
        <v>174.76317279136163</v>
      </c>
      <c r="GX125" s="87">
        <f t="shared" si="81"/>
        <v>641.60053447364089</v>
      </c>
      <c r="GY125" s="87">
        <f t="shared" si="81"/>
        <v>194.37351455294376</v>
      </c>
      <c r="GZ125" s="87">
        <f t="shared" si="81"/>
        <v>173.56021214338261</v>
      </c>
      <c r="HA125" s="87">
        <f t="shared" si="81"/>
        <v>166.57890893498072</v>
      </c>
      <c r="HB125" s="87">
        <f t="shared" si="81"/>
        <v>219.14719346753861</v>
      </c>
      <c r="HC125" s="87">
        <f t="shared" si="81"/>
        <v>189.38783000323676</v>
      </c>
      <c r="HD125" s="87">
        <f t="shared" si="81"/>
        <v>164.16023374373464</v>
      </c>
      <c r="HE125" s="87">
        <f t="shared" si="81"/>
        <v>326.04533957560636</v>
      </c>
      <c r="HF125" s="87">
        <f t="shared" si="81"/>
        <v>89.501150729225756</v>
      </c>
      <c r="HG125" s="87">
        <f t="shared" si="81"/>
        <v>191.90196025581457</v>
      </c>
      <c r="HH125" s="87">
        <f t="shared" si="81"/>
        <v>225.26653269578932</v>
      </c>
      <c r="HI125" s="87">
        <f t="shared" si="81"/>
        <v>184.31867728032759</v>
      </c>
      <c r="HL125" s="87">
        <f t="shared" si="70"/>
        <v>54.558</v>
      </c>
      <c r="HM125" s="87">
        <f t="shared" si="70"/>
        <v>7.2770000000000001</v>
      </c>
      <c r="HN125" s="87">
        <f t="shared" si="70"/>
        <v>10419.632</v>
      </c>
      <c r="HO125" s="87">
        <f t="shared" si="70"/>
        <v>74455.600000000006</v>
      </c>
      <c r="HP125" s="87">
        <f t="shared" si="70"/>
        <v>1006.372</v>
      </c>
      <c r="HQ125" s="87">
        <f t="shared" si="70"/>
        <v>88.138999999999996</v>
      </c>
    </row>
    <row r="126" spans="1:225" x14ac:dyDescent="0.25">
      <c r="A126" s="12">
        <v>2010</v>
      </c>
      <c r="B126" s="135">
        <f t="shared" si="71"/>
        <v>26.470443754523124</v>
      </c>
      <c r="C126" s="135">
        <f t="shared" si="79"/>
        <v>34.553481876580612</v>
      </c>
      <c r="D126" s="135">
        <f t="shared" si="79"/>
        <v>35.192034701146355</v>
      </c>
      <c r="E126" s="135"/>
      <c r="F126" s="135">
        <f t="shared" si="79"/>
        <v>38.659916808732213</v>
      </c>
      <c r="G126" s="135">
        <f t="shared" si="79"/>
        <v>17.372150298911176</v>
      </c>
      <c r="H126" s="135"/>
      <c r="I126" s="135">
        <f t="shared" si="79"/>
        <v>31.358043928270785</v>
      </c>
      <c r="J126" s="135">
        <f t="shared" si="79"/>
        <v>23.519430204254611</v>
      </c>
      <c r="K126" s="135">
        <f t="shared" si="79"/>
        <v>20.565531425662513</v>
      </c>
      <c r="L126" s="135">
        <f t="shared" si="79"/>
        <v>23.99788430734354</v>
      </c>
      <c r="M126" s="135">
        <f t="shared" si="79"/>
        <v>18.123108978280499</v>
      </c>
      <c r="N126" s="135">
        <f t="shared" si="79"/>
        <v>45.252251605429855</v>
      </c>
      <c r="O126" s="135"/>
      <c r="P126" s="135">
        <f t="shared" si="79"/>
        <v>30.994065011685514</v>
      </c>
      <c r="Q126" s="135">
        <f t="shared" si="79"/>
        <v>32.994474692943591</v>
      </c>
      <c r="R126" s="135">
        <f t="shared" si="79"/>
        <v>29.648647832112648</v>
      </c>
      <c r="S126" s="135">
        <f t="shared" si="79"/>
        <v>24.298696160637615</v>
      </c>
      <c r="T126" s="135">
        <f t="shared" si="79"/>
        <v>34.517357580065458</v>
      </c>
      <c r="U126" s="135">
        <f t="shared" si="79"/>
        <v>33.346152187250532</v>
      </c>
      <c r="V126" s="135">
        <f t="shared" si="79"/>
        <v>22.114690622236409</v>
      </c>
      <c r="W126" s="135">
        <f t="shared" si="79"/>
        <v>22.815756546185888</v>
      </c>
      <c r="X126" s="135">
        <f t="shared" si="79"/>
        <v>18.779326822312431</v>
      </c>
      <c r="Y126" s="135">
        <f t="shared" si="79"/>
        <v>28.491371886456783</v>
      </c>
      <c r="Z126" s="135">
        <f t="shared" si="79"/>
        <v>23.366253635613216</v>
      </c>
      <c r="AA126" s="135">
        <f t="shared" si="79"/>
        <v>26.861202293028214</v>
      </c>
      <c r="AB126" s="135">
        <f t="shared" si="79"/>
        <v>31.469132146762227</v>
      </c>
      <c r="AC126" s="135">
        <f t="shared" si="79"/>
        <v>24.199415339874705</v>
      </c>
      <c r="AD126" s="135">
        <f t="shared" si="79"/>
        <v>23.20155950085956</v>
      </c>
      <c r="AE126" s="135">
        <f t="shared" si="79"/>
        <v>30.235439811896335</v>
      </c>
      <c r="AF126" s="135"/>
      <c r="AG126" s="135">
        <f t="shared" si="79"/>
        <v>28.479988014486231</v>
      </c>
      <c r="AH126" s="135">
        <f t="shared" si="79"/>
        <v>32.009965368453734</v>
      </c>
      <c r="AI126" s="135">
        <f t="shared" si="79"/>
        <v>40.836726372859388</v>
      </c>
      <c r="AJ126" s="135"/>
      <c r="AK126" s="135">
        <f t="shared" si="79"/>
        <v>35.60678194346913</v>
      </c>
      <c r="AL126" s="135">
        <f t="shared" si="79"/>
        <v>35</v>
      </c>
      <c r="AM126" s="135">
        <f t="shared" si="79"/>
        <v>23.107538253847302</v>
      </c>
      <c r="AN126" s="135"/>
      <c r="AO126" s="135"/>
      <c r="AQ126" s="149">
        <f t="shared" si="61"/>
        <v>32</v>
      </c>
      <c r="AR126" s="15">
        <f t="shared" si="77"/>
        <v>187.61528866607426</v>
      </c>
      <c r="AS126" s="15">
        <f t="shared" si="77"/>
        <v>261.56593827203267</v>
      </c>
      <c r="AT126" s="15">
        <f t="shared" si="77"/>
        <v>184.2518329181095</v>
      </c>
      <c r="AU126" s="15" t="e">
        <f t="shared" si="77"/>
        <v>#N/A</v>
      </c>
      <c r="AV126" s="15">
        <f t="shared" si="77"/>
        <v>180.21346071825042</v>
      </c>
      <c r="AW126" s="15">
        <f t="shared" si="77"/>
        <v>213.56804801281973</v>
      </c>
      <c r="AX126" s="15" t="e">
        <f t="shared" si="77"/>
        <v>#N/A</v>
      </c>
      <c r="AY126" s="15">
        <f t="shared" si="77"/>
        <v>215.52169928420736</v>
      </c>
      <c r="AZ126" s="15">
        <f t="shared" si="77"/>
        <v>206.77574083580586</v>
      </c>
      <c r="BA126" s="15">
        <f t="shared" si="77"/>
        <v>370.26167869220131</v>
      </c>
      <c r="BB126" s="15">
        <f t="shared" si="77"/>
        <v>271.57569890429636</v>
      </c>
      <c r="BC126" s="15">
        <f t="shared" si="77"/>
        <v>315.68330277706184</v>
      </c>
      <c r="BD126" s="15">
        <f t="shared" si="77"/>
        <v>172.78419585127409</v>
      </c>
      <c r="BE126" s="15">
        <f t="shared" si="77"/>
        <v>230.19956915323033</v>
      </c>
      <c r="BF126" s="15">
        <f t="shared" si="77"/>
        <v>178.18387021847494</v>
      </c>
      <c r="BG126" s="15">
        <f t="shared" si="77"/>
        <v>165.36093617784493</v>
      </c>
      <c r="BH126" s="15">
        <f t="shared" si="75"/>
        <v>167.04469706143405</v>
      </c>
      <c r="BI126" s="15">
        <f t="shared" si="75"/>
        <v>270.05384642617008</v>
      </c>
      <c r="BJ126" s="15">
        <f t="shared" si="75"/>
        <v>151.15672736978922</v>
      </c>
      <c r="BK126" s="15">
        <f t="shared" si="75"/>
        <v>186.48793449579671</v>
      </c>
      <c r="BL126" s="15">
        <f t="shared" si="75"/>
        <v>815.68907477202333</v>
      </c>
      <c r="BM126" s="15">
        <f t="shared" si="75"/>
        <v>186.30386400439622</v>
      </c>
      <c r="BN126" s="15">
        <f t="shared" si="75"/>
        <v>182.62531427679593</v>
      </c>
      <c r="BO126" s="15">
        <f t="shared" si="75"/>
        <v>7.68</v>
      </c>
      <c r="BP126" s="15">
        <f t="shared" si="75"/>
        <v>196.24715025049028</v>
      </c>
      <c r="BQ126" s="15">
        <f t="shared" si="75"/>
        <v>210.40781495887208</v>
      </c>
      <c r="BR126" s="15">
        <f t="shared" si="75"/>
        <v>216.34965985431404</v>
      </c>
      <c r="BS126" s="15">
        <f t="shared" si="75"/>
        <v>228.99760194943607</v>
      </c>
      <c r="BT126" s="15">
        <f t="shared" si="75"/>
        <v>11183.86</v>
      </c>
      <c r="BU126" s="15">
        <f t="shared" si="75"/>
        <v>209.02680124195922</v>
      </c>
      <c r="BV126" s="15">
        <f t="shared" si="75"/>
        <v>145.31513335584026</v>
      </c>
      <c r="BW126" s="15">
        <f t="shared" si="75"/>
        <v>171.64290776660414</v>
      </c>
      <c r="BX126" s="15">
        <f t="shared" si="75"/>
        <v>219.51536075256405</v>
      </c>
      <c r="BY126" s="15">
        <f t="shared" si="75"/>
        <v>200.66019364502941</v>
      </c>
      <c r="BZ126" s="15">
        <f t="shared" si="75"/>
        <v>353.52118034164272</v>
      </c>
      <c r="CA126" s="15">
        <f t="shared" si="75"/>
        <v>195.99139102886596</v>
      </c>
      <c r="CB126" s="15">
        <f t="shared" si="75"/>
        <v>231.36900306651827</v>
      </c>
      <c r="CC126" s="15">
        <f t="shared" si="75"/>
        <v>198.70106366851155</v>
      </c>
      <c r="CD126" s="15" t="e">
        <f t="shared" si="75"/>
        <v>#N/A</v>
      </c>
      <c r="CE126" s="15">
        <f t="shared" si="75"/>
        <v>97.215999999999994</v>
      </c>
      <c r="EW126" s="87">
        <f t="shared" si="78"/>
        <v>216.10742136486209</v>
      </c>
      <c r="EX126" s="87">
        <f t="shared" si="78"/>
        <v>187.61528866607426</v>
      </c>
      <c r="EY126" s="87">
        <f t="shared" si="78"/>
        <v>261.56593827203267</v>
      </c>
      <c r="EZ126" s="87">
        <f t="shared" si="78"/>
        <v>184.2518329181095</v>
      </c>
      <c r="FA126" s="87">
        <f t="shared" si="78"/>
        <v>217.74174489671759</v>
      </c>
      <c r="FB126" s="87">
        <f t="shared" si="78"/>
        <v>180.21346071825042</v>
      </c>
      <c r="FC126" s="87">
        <f t="shared" si="78"/>
        <v>213.56804801281973</v>
      </c>
      <c r="FD126" s="87">
        <f t="shared" si="78"/>
        <v>192.50148310956885</v>
      </c>
      <c r="FE126" s="87">
        <f t="shared" si="78"/>
        <v>215.52169928420736</v>
      </c>
      <c r="FF126" s="87">
        <f t="shared" si="78"/>
        <v>103.39800038242569</v>
      </c>
      <c r="FG126" s="87">
        <f t="shared" si="78"/>
        <v>206.77574083580586</v>
      </c>
      <c r="FH126" s="87">
        <f t="shared" si="78"/>
        <v>370.26167869220131</v>
      </c>
      <c r="FI126" s="87">
        <f t="shared" si="78"/>
        <v>271.57569890429636</v>
      </c>
      <c r="FJ126" s="87">
        <f t="shared" si="78"/>
        <v>315.68330277706184</v>
      </c>
      <c r="FK126" s="87">
        <f t="shared" si="78"/>
        <v>171.2142708723911</v>
      </c>
      <c r="FL126" s="87">
        <f t="shared" si="78"/>
        <v>143.11511201519679</v>
      </c>
      <c r="FM126" s="87">
        <f t="shared" si="81"/>
        <v>172.78419585127409</v>
      </c>
      <c r="FN126" s="87">
        <f t="shared" si="81"/>
        <v>230.19956915323033</v>
      </c>
      <c r="FO126" s="87">
        <f t="shared" si="81"/>
        <v>164.71229540509384</v>
      </c>
      <c r="FP126" s="87">
        <f t="shared" si="81"/>
        <v>193.47700760738277</v>
      </c>
      <c r="FQ126" s="87">
        <f t="shared" si="81"/>
        <v>203.17305998449379</v>
      </c>
      <c r="FR126" s="87">
        <f t="shared" si="81"/>
        <v>178.18387021847494</v>
      </c>
      <c r="FS126" s="87">
        <f t="shared" si="81"/>
        <v>165.36093617784493</v>
      </c>
      <c r="FT126" s="87">
        <f t="shared" si="81"/>
        <v>167.04469706143405</v>
      </c>
      <c r="FU126" s="87">
        <f t="shared" si="81"/>
        <v>218.16542761375109</v>
      </c>
      <c r="FV126" s="87">
        <f t="shared" si="81"/>
        <v>270.05384642617008</v>
      </c>
      <c r="FW126" s="87">
        <f t="shared" ref="FW126:HI126" si="82">+FW37-FW82</f>
        <v>142.92683207840582</v>
      </c>
      <c r="FX126" s="87">
        <f t="shared" si="82"/>
        <v>222.5183305204356</v>
      </c>
      <c r="FY126" s="87">
        <f t="shared" si="82"/>
        <v>609.7350026930726</v>
      </c>
      <c r="FZ126" s="87">
        <f t="shared" si="82"/>
        <v>476.38226852149393</v>
      </c>
      <c r="GA126" s="87">
        <f t="shared" si="82"/>
        <v>348.07421018678008</v>
      </c>
      <c r="GB126" s="87">
        <f t="shared" si="82"/>
        <v>351.32738504484104</v>
      </c>
      <c r="GC126" s="87">
        <f t="shared" si="82"/>
        <v>151.15672736978922</v>
      </c>
      <c r="GD126" s="87">
        <f t="shared" si="82"/>
        <v>186.48793449579671</v>
      </c>
      <c r="GE126" s="87">
        <f t="shared" si="82"/>
        <v>815.68907477202333</v>
      </c>
      <c r="GF126" s="87">
        <f t="shared" si="82"/>
        <v>186.30386400439622</v>
      </c>
      <c r="GG126" s="87">
        <f t="shared" si="82"/>
        <v>182.62531427679593</v>
      </c>
      <c r="GH126" s="87">
        <f t="shared" si="82"/>
        <v>359.84903315616026</v>
      </c>
      <c r="GI126" s="87">
        <f t="shared" si="82"/>
        <v>196.24715025049028</v>
      </c>
      <c r="GJ126" s="87">
        <f t="shared" si="82"/>
        <v>99.030304443968333</v>
      </c>
      <c r="GK126" s="87">
        <f t="shared" si="82"/>
        <v>199.8220246369259</v>
      </c>
      <c r="GL126" s="87">
        <f t="shared" si="82"/>
        <v>210.40781495887208</v>
      </c>
      <c r="GM126" s="87">
        <f t="shared" si="82"/>
        <v>164.6885576947347</v>
      </c>
      <c r="GN126" s="87">
        <f t="shared" si="82"/>
        <v>150.58573975888791</v>
      </c>
      <c r="GO126" s="87">
        <f t="shared" si="82"/>
        <v>216.34965985431404</v>
      </c>
      <c r="GP126" s="87">
        <f t="shared" si="82"/>
        <v>346.62324103936794</v>
      </c>
      <c r="GQ126" s="87">
        <f t="shared" si="82"/>
        <v>246.65318143655975</v>
      </c>
      <c r="GR126" s="87">
        <f t="shared" si="82"/>
        <v>228.99760194943607</v>
      </c>
      <c r="GS126" s="87">
        <f t="shared" si="82"/>
        <v>208.0582899290244</v>
      </c>
      <c r="GT126" s="87">
        <f t="shared" si="82"/>
        <v>209.02680124195922</v>
      </c>
      <c r="GU126" s="87">
        <f t="shared" si="82"/>
        <v>136.94464359866276</v>
      </c>
      <c r="GV126" s="87">
        <f t="shared" si="82"/>
        <v>145.31513335584026</v>
      </c>
      <c r="GW126" s="87">
        <f t="shared" si="82"/>
        <v>176.04069158446646</v>
      </c>
      <c r="GX126" s="87">
        <f t="shared" si="82"/>
        <v>734.76093207921349</v>
      </c>
      <c r="GY126" s="87">
        <f t="shared" si="82"/>
        <v>205.7851835923471</v>
      </c>
      <c r="GZ126" s="87">
        <f t="shared" si="82"/>
        <v>175.89286139458966</v>
      </c>
      <c r="HA126" s="87">
        <f t="shared" si="82"/>
        <v>171.64290776660414</v>
      </c>
      <c r="HB126" s="87">
        <f t="shared" si="82"/>
        <v>219.51536075256405</v>
      </c>
      <c r="HC126" s="87">
        <f t="shared" si="82"/>
        <v>200.66019364502941</v>
      </c>
      <c r="HD126" s="87">
        <f t="shared" si="82"/>
        <v>169.41336122353414</v>
      </c>
      <c r="HE126" s="87">
        <f t="shared" si="82"/>
        <v>353.52118034164272</v>
      </c>
      <c r="HF126" s="87">
        <f t="shared" si="82"/>
        <v>93.170697909124002</v>
      </c>
      <c r="HG126" s="87">
        <f t="shared" si="82"/>
        <v>195.99139102886596</v>
      </c>
      <c r="HH126" s="87">
        <f t="shared" si="82"/>
        <v>231.36900306651827</v>
      </c>
      <c r="HI126" s="87">
        <f t="shared" si="82"/>
        <v>198.70106366851155</v>
      </c>
      <c r="HL126" s="87">
        <f t="shared" si="70"/>
        <v>56.481000000000002</v>
      </c>
      <c r="HM126" s="87">
        <f t="shared" si="70"/>
        <v>7.68</v>
      </c>
      <c r="HN126" s="87">
        <f t="shared" si="70"/>
        <v>11183.86</v>
      </c>
      <c r="HO126" s="87">
        <f t="shared" si="70"/>
        <v>77808.7</v>
      </c>
      <c r="HP126" s="87">
        <f t="shared" si="70"/>
        <v>1091.181</v>
      </c>
      <c r="HQ126" s="87">
        <f t="shared" si="70"/>
        <v>97.215999999999994</v>
      </c>
    </row>
    <row r="127" spans="1:225" x14ac:dyDescent="0.25">
      <c r="A127" s="12">
        <v>2011</v>
      </c>
      <c r="B127" s="135">
        <f t="shared" si="71"/>
        <v>26.470443754523124</v>
      </c>
      <c r="C127" s="135">
        <f t="shared" si="79"/>
        <v>34.553481876580612</v>
      </c>
      <c r="D127" s="135">
        <f t="shared" si="79"/>
        <v>35.192034701146355</v>
      </c>
      <c r="E127" s="135"/>
      <c r="F127" s="135">
        <f t="shared" si="79"/>
        <v>38.659916808732213</v>
      </c>
      <c r="G127" s="135">
        <f t="shared" si="79"/>
        <v>17.372150298911176</v>
      </c>
      <c r="H127" s="135"/>
      <c r="I127" s="135">
        <f t="shared" si="79"/>
        <v>31.358043928270785</v>
      </c>
      <c r="J127" s="135">
        <f t="shared" si="79"/>
        <v>23.20088383371089</v>
      </c>
      <c r="K127" s="135">
        <f t="shared" si="79"/>
        <v>21.496133351647643</v>
      </c>
      <c r="L127" s="135">
        <f t="shared" si="79"/>
        <v>23.99788430734354</v>
      </c>
      <c r="M127" s="135">
        <f t="shared" si="79"/>
        <v>18.123108978280499</v>
      </c>
      <c r="N127" s="135">
        <f t="shared" si="79"/>
        <v>45.252251605429855</v>
      </c>
      <c r="O127" s="135"/>
      <c r="P127" s="135">
        <f t="shared" si="79"/>
        <v>30.994065011685514</v>
      </c>
      <c r="Q127" s="135">
        <f t="shared" si="79"/>
        <v>32.994474692943591</v>
      </c>
      <c r="R127" s="135">
        <f t="shared" si="79"/>
        <v>28.903519132155523</v>
      </c>
      <c r="S127" s="135">
        <f t="shared" si="79"/>
        <v>21.824863553893259</v>
      </c>
      <c r="T127" s="135">
        <f t="shared" si="79"/>
        <v>34.82731336751592</v>
      </c>
      <c r="U127" s="135">
        <f t="shared" si="79"/>
        <v>33.346152187250532</v>
      </c>
      <c r="V127" s="135">
        <f t="shared" si="79"/>
        <v>21.448231330428065</v>
      </c>
      <c r="W127" s="135">
        <f t="shared" si="79"/>
        <v>22.85021153979843</v>
      </c>
      <c r="X127" s="135">
        <f t="shared" si="79"/>
        <v>18.779326822312431</v>
      </c>
      <c r="Y127" s="135">
        <f t="shared" si="79"/>
        <v>28.491371886456783</v>
      </c>
      <c r="Z127" s="135">
        <f t="shared" si="79"/>
        <v>23.366253635613216</v>
      </c>
      <c r="AA127" s="135">
        <f t="shared" si="79"/>
        <v>25.388872320400708</v>
      </c>
      <c r="AB127" s="135">
        <f t="shared" si="79"/>
        <v>31.469132146762227</v>
      </c>
      <c r="AC127" s="135">
        <f t="shared" si="79"/>
        <v>23.672089461681495</v>
      </c>
      <c r="AD127" s="135">
        <f t="shared" si="79"/>
        <v>23.20155950085956</v>
      </c>
      <c r="AE127" s="135">
        <f t="shared" si="79"/>
        <v>31.410854526369889</v>
      </c>
      <c r="AF127" s="135"/>
      <c r="AG127" s="135">
        <f t="shared" si="79"/>
        <v>28.479988014486231</v>
      </c>
      <c r="AH127" s="135">
        <f t="shared" si="79"/>
        <v>33.004063922308688</v>
      </c>
      <c r="AI127" s="135">
        <f t="shared" si="79"/>
        <v>40.836726372859388</v>
      </c>
      <c r="AJ127" s="135"/>
      <c r="AK127" s="135">
        <f t="shared" si="79"/>
        <v>36.132275473677211</v>
      </c>
      <c r="AL127" s="135">
        <f t="shared" si="79"/>
        <v>35</v>
      </c>
      <c r="AM127" s="135">
        <f t="shared" si="79"/>
        <v>23.107538253847302</v>
      </c>
      <c r="AN127" s="135"/>
      <c r="AO127" s="135"/>
      <c r="AQ127" s="149">
        <f t="shared" si="61"/>
        <v>33</v>
      </c>
      <c r="AR127" s="15">
        <f t="shared" si="77"/>
        <v>198.87971059758539</v>
      </c>
      <c r="AS127" s="15">
        <f t="shared" si="77"/>
        <v>268.96302300636575</v>
      </c>
      <c r="AT127" s="15">
        <f t="shared" si="77"/>
        <v>189.63751399430586</v>
      </c>
      <c r="AU127" s="15" t="e">
        <f t="shared" si="77"/>
        <v>#N/A</v>
      </c>
      <c r="AV127" s="15">
        <f t="shared" si="77"/>
        <v>183.26627674281758</v>
      </c>
      <c r="AW127" s="15">
        <f t="shared" si="77"/>
        <v>224.68212923140689</v>
      </c>
      <c r="AX127" s="15" t="e">
        <f t="shared" si="77"/>
        <v>#N/A</v>
      </c>
      <c r="AY127" s="15">
        <f t="shared" si="77"/>
        <v>224.08653161376179</v>
      </c>
      <c r="AZ127" s="15">
        <f t="shared" si="77"/>
        <v>213.28090564250033</v>
      </c>
      <c r="BA127" s="15">
        <f t="shared" si="77"/>
        <v>392.94020651209865</v>
      </c>
      <c r="BB127" s="15">
        <f t="shared" si="77"/>
        <v>290.44477846416686</v>
      </c>
      <c r="BC127" s="15">
        <f t="shared" si="77"/>
        <v>329.58283859833585</v>
      </c>
      <c r="BD127" s="15">
        <f t="shared" si="77"/>
        <v>175.09259270784713</v>
      </c>
      <c r="BE127" s="15">
        <f t="shared" si="77"/>
        <v>248.31167125420652</v>
      </c>
      <c r="BF127" s="15">
        <f t="shared" si="77"/>
        <v>182.17162523396442</v>
      </c>
      <c r="BG127" s="15">
        <f t="shared" si="77"/>
        <v>171.83316321984577</v>
      </c>
      <c r="BH127" s="15">
        <f t="shared" si="75"/>
        <v>150.09133075666912</v>
      </c>
      <c r="BI127" s="15">
        <f t="shared" si="75"/>
        <v>280.41311197507792</v>
      </c>
      <c r="BJ127" s="15">
        <f t="shared" si="75"/>
        <v>152.22540543229363</v>
      </c>
      <c r="BK127" s="15">
        <f t="shared" si="75"/>
        <v>186.53269160007571</v>
      </c>
      <c r="BL127" s="15">
        <f t="shared" si="75"/>
        <v>845.75537406811998</v>
      </c>
      <c r="BM127" s="15">
        <f t="shared" si="75"/>
        <v>191.08069507746896</v>
      </c>
      <c r="BN127" s="15">
        <f t="shared" si="75"/>
        <v>193.65405700597162</v>
      </c>
      <c r="BO127" s="15">
        <f t="shared" si="75"/>
        <v>7.7160000000000002</v>
      </c>
      <c r="BP127" s="15">
        <f t="shared" si="75"/>
        <v>203.43568336416573</v>
      </c>
      <c r="BQ127" s="15">
        <f t="shared" ref="BQ127:CE127" si="83">+HLOOKUP(BQ$5,$EW$95:$HQ$136,$AQ127,0)</f>
        <v>214.24144534742271</v>
      </c>
      <c r="BR127" s="15">
        <f t="shared" si="83"/>
        <v>218.47205001748489</v>
      </c>
      <c r="BS127" s="15">
        <f t="shared" si="83"/>
        <v>243.48628022477689</v>
      </c>
      <c r="BT127" s="15">
        <f t="shared" si="83"/>
        <v>11615.36</v>
      </c>
      <c r="BU127" s="15">
        <f t="shared" si="83"/>
        <v>205.48170669289559</v>
      </c>
      <c r="BV127" s="15">
        <f t="shared" si="83"/>
        <v>152.67679801164712</v>
      </c>
      <c r="BW127" s="15">
        <f t="shared" si="83"/>
        <v>177.08227151372782</v>
      </c>
      <c r="BX127" s="15">
        <f t="shared" si="83"/>
        <v>217.72850571603817</v>
      </c>
      <c r="BY127" s="15">
        <f t="shared" si="83"/>
        <v>207.07128683198809</v>
      </c>
      <c r="BZ127" s="15">
        <f t="shared" si="83"/>
        <v>393.11555253990673</v>
      </c>
      <c r="CA127" s="15">
        <f t="shared" si="83"/>
        <v>198.84894551006684</v>
      </c>
      <c r="CB127" s="15">
        <f t="shared" si="83"/>
        <v>234.95522261404932</v>
      </c>
      <c r="CC127" s="15">
        <f t="shared" si="83"/>
        <v>208.95801257508012</v>
      </c>
      <c r="CD127" s="15" t="e">
        <f t="shared" si="83"/>
        <v>#N/A</v>
      </c>
      <c r="CE127" s="15">
        <f t="shared" si="83"/>
        <v>102.626</v>
      </c>
      <c r="EW127" s="87">
        <f t="shared" si="78"/>
        <v>221.60735523859782</v>
      </c>
      <c r="EX127" s="87">
        <f t="shared" si="78"/>
        <v>198.87971059758539</v>
      </c>
      <c r="EY127" s="87">
        <f t="shared" si="78"/>
        <v>268.96302300636575</v>
      </c>
      <c r="EZ127" s="87">
        <f t="shared" si="78"/>
        <v>189.63751399430586</v>
      </c>
      <c r="FA127" s="87">
        <f t="shared" si="78"/>
        <v>229.26028320175394</v>
      </c>
      <c r="FB127" s="87">
        <f t="shared" si="78"/>
        <v>183.26627674281758</v>
      </c>
      <c r="FC127" s="87">
        <f t="shared" si="78"/>
        <v>224.68212923140689</v>
      </c>
      <c r="FD127" s="87">
        <f t="shared" si="78"/>
        <v>194.24939657620374</v>
      </c>
      <c r="FE127" s="87">
        <f t="shared" si="78"/>
        <v>224.08653161376179</v>
      </c>
      <c r="FF127" s="87">
        <f t="shared" si="78"/>
        <v>105.57039237046045</v>
      </c>
      <c r="FG127" s="87">
        <f t="shared" si="78"/>
        <v>213.28090564250033</v>
      </c>
      <c r="FH127" s="87">
        <f t="shared" si="78"/>
        <v>392.94020651209865</v>
      </c>
      <c r="FI127" s="87">
        <f t="shared" si="78"/>
        <v>290.44477846416686</v>
      </c>
      <c r="FJ127" s="87">
        <f t="shared" si="78"/>
        <v>329.58283859833585</v>
      </c>
      <c r="FK127" s="87">
        <f t="shared" si="78"/>
        <v>171.06873874214955</v>
      </c>
      <c r="FL127" s="87">
        <f t="shared" si="78"/>
        <v>145.63393798666425</v>
      </c>
      <c r="FM127" s="87">
        <f t="shared" ref="FM127:HI132" si="84">+FM38-FM83</f>
        <v>175.09259270784713</v>
      </c>
      <c r="FN127" s="87">
        <f t="shared" si="84"/>
        <v>248.31167125420652</v>
      </c>
      <c r="FO127" s="87">
        <f t="shared" si="84"/>
        <v>170.99112810593601</v>
      </c>
      <c r="FP127" s="87">
        <f t="shared" si="84"/>
        <v>207.52924266990698</v>
      </c>
      <c r="FQ127" s="87">
        <f t="shared" si="84"/>
        <v>208.34787782229887</v>
      </c>
      <c r="FR127" s="87">
        <f t="shared" si="84"/>
        <v>182.17162523396442</v>
      </c>
      <c r="FS127" s="87">
        <f t="shared" si="84"/>
        <v>171.83316321984577</v>
      </c>
      <c r="FT127" s="87">
        <f t="shared" si="84"/>
        <v>150.09133075666912</v>
      </c>
      <c r="FU127" s="87">
        <f t="shared" si="84"/>
        <v>227.86288087118234</v>
      </c>
      <c r="FV127" s="87">
        <f t="shared" si="84"/>
        <v>280.41311197507792</v>
      </c>
      <c r="FW127" s="87">
        <f t="shared" si="84"/>
        <v>145.69532481576456</v>
      </c>
      <c r="FX127" s="87">
        <f t="shared" si="84"/>
        <v>226.62601890184283</v>
      </c>
      <c r="FY127" s="87">
        <f t="shared" si="84"/>
        <v>650.20921217183877</v>
      </c>
      <c r="FZ127" s="87">
        <f t="shared" si="84"/>
        <v>505.77505448927013</v>
      </c>
      <c r="GA127" s="87">
        <f t="shared" si="84"/>
        <v>351.7916427515749</v>
      </c>
      <c r="GB127" s="87">
        <f t="shared" si="84"/>
        <v>370.79794872402613</v>
      </c>
      <c r="GC127" s="87">
        <f t="shared" si="84"/>
        <v>152.22540543229363</v>
      </c>
      <c r="GD127" s="87">
        <f t="shared" si="84"/>
        <v>186.53269160007571</v>
      </c>
      <c r="GE127" s="87">
        <f t="shared" si="84"/>
        <v>845.75537406811998</v>
      </c>
      <c r="GF127" s="87">
        <f t="shared" si="84"/>
        <v>191.08069507746896</v>
      </c>
      <c r="GG127" s="87">
        <f t="shared" si="84"/>
        <v>193.65405700597162</v>
      </c>
      <c r="GH127" s="87">
        <f t="shared" si="84"/>
        <v>363.60945555264215</v>
      </c>
      <c r="GI127" s="87">
        <f t="shared" si="84"/>
        <v>203.43568336416573</v>
      </c>
      <c r="GJ127" s="87">
        <f t="shared" si="84"/>
        <v>104.7918875565184</v>
      </c>
      <c r="GK127" s="87">
        <f t="shared" si="84"/>
        <v>202.91926601879828</v>
      </c>
      <c r="GL127" s="87">
        <f t="shared" si="84"/>
        <v>214.24144534742271</v>
      </c>
      <c r="GM127" s="87">
        <f t="shared" si="84"/>
        <v>175.09193388431109</v>
      </c>
      <c r="GN127" s="87">
        <f t="shared" si="84"/>
        <v>154.10944606924591</v>
      </c>
      <c r="GO127" s="87">
        <f t="shared" si="84"/>
        <v>218.47205001748489</v>
      </c>
      <c r="GP127" s="87">
        <f t="shared" si="84"/>
        <v>385.84019453056203</v>
      </c>
      <c r="GQ127" s="87">
        <f t="shared" si="84"/>
        <v>257.22473679293068</v>
      </c>
      <c r="GR127" s="87">
        <f t="shared" si="84"/>
        <v>243.48628022477689</v>
      </c>
      <c r="GS127" s="87">
        <f t="shared" si="84"/>
        <v>217.95770336384737</v>
      </c>
      <c r="GT127" s="87">
        <f t="shared" si="84"/>
        <v>205.48170669289559</v>
      </c>
      <c r="GU127" s="87">
        <f t="shared" si="84"/>
        <v>139.55480850565328</v>
      </c>
      <c r="GV127" s="87">
        <f t="shared" si="84"/>
        <v>152.67679801164712</v>
      </c>
      <c r="GW127" s="87">
        <f t="shared" si="84"/>
        <v>179.62488006512618</v>
      </c>
      <c r="GX127" s="87">
        <f t="shared" si="84"/>
        <v>780.4263240079365</v>
      </c>
      <c r="GY127" s="87">
        <f t="shared" si="84"/>
        <v>211.64388776922121</v>
      </c>
      <c r="GZ127" s="87">
        <f t="shared" si="84"/>
        <v>177.40729893119709</v>
      </c>
      <c r="HA127" s="87">
        <f t="shared" si="84"/>
        <v>177.08227151372782</v>
      </c>
      <c r="HB127" s="87">
        <f t="shared" si="84"/>
        <v>217.72850571603817</v>
      </c>
      <c r="HC127" s="87">
        <f t="shared" si="84"/>
        <v>207.07128683198809</v>
      </c>
      <c r="HD127" s="87">
        <f t="shared" si="84"/>
        <v>172.66440362541377</v>
      </c>
      <c r="HE127" s="87">
        <f t="shared" si="84"/>
        <v>393.11555253990673</v>
      </c>
      <c r="HF127" s="87">
        <f t="shared" si="84"/>
        <v>98.257818014962169</v>
      </c>
      <c r="HG127" s="87">
        <f t="shared" si="84"/>
        <v>198.84894551006684</v>
      </c>
      <c r="HH127" s="87">
        <f t="shared" si="84"/>
        <v>234.95522261404932</v>
      </c>
      <c r="HI127" s="87">
        <f t="shared" si="84"/>
        <v>208.95801257508012</v>
      </c>
      <c r="HL127" s="87">
        <f t="shared" si="70"/>
        <v>60.924999999999997</v>
      </c>
      <c r="HM127" s="87">
        <f t="shared" si="70"/>
        <v>7.7160000000000002</v>
      </c>
      <c r="HN127" s="87">
        <f t="shared" si="70"/>
        <v>11615.36</v>
      </c>
      <c r="HO127" s="87">
        <f t="shared" si="70"/>
        <v>81750.600000000006</v>
      </c>
      <c r="HP127" s="87">
        <f t="shared" si="70"/>
        <v>1213.394</v>
      </c>
      <c r="HQ127" s="87">
        <f t="shared" si="70"/>
        <v>102.626</v>
      </c>
    </row>
    <row r="128" spans="1:225" x14ac:dyDescent="0.25">
      <c r="A128" s="12">
        <v>2012</v>
      </c>
      <c r="B128" s="135">
        <f t="shared" si="71"/>
        <v>26.470443754523124</v>
      </c>
      <c r="C128" s="135">
        <f t="shared" si="79"/>
        <v>34.553481876580612</v>
      </c>
      <c r="D128" s="135">
        <f t="shared" si="79"/>
        <v>35.192034701146355</v>
      </c>
      <c r="E128" s="135"/>
      <c r="F128" s="135">
        <f t="shared" si="79"/>
        <v>38.659916808732213</v>
      </c>
      <c r="G128" s="135">
        <f t="shared" si="79"/>
        <v>17.372150298911176</v>
      </c>
      <c r="H128" s="135"/>
      <c r="I128" s="135">
        <f t="shared" si="79"/>
        <v>31.358043928270785</v>
      </c>
      <c r="J128" s="135">
        <f t="shared" si="79"/>
        <v>22.935428524924458</v>
      </c>
      <c r="K128" s="135">
        <f t="shared" si="79"/>
        <v>21.030832388655078</v>
      </c>
      <c r="L128" s="135">
        <f t="shared" si="79"/>
        <v>23.99788430734354</v>
      </c>
      <c r="M128" s="135">
        <f t="shared" si="79"/>
        <v>18.123108978280499</v>
      </c>
      <c r="N128" s="135">
        <f t="shared" si="79"/>
        <v>45.252251605429855</v>
      </c>
      <c r="O128" s="135"/>
      <c r="P128" s="135">
        <f t="shared" si="79"/>
        <v>32.755663262118233</v>
      </c>
      <c r="Q128" s="135">
        <f t="shared" si="79"/>
        <v>32.994474692943591</v>
      </c>
      <c r="R128" s="135">
        <f t="shared" si="79"/>
        <v>28.903519132155523</v>
      </c>
      <c r="S128" s="135">
        <f t="shared" si="79"/>
        <v>22.921099276445872</v>
      </c>
      <c r="T128" s="135">
        <f t="shared" si="79"/>
        <v>34.82731336751592</v>
      </c>
      <c r="U128" s="135">
        <f t="shared" si="79"/>
        <v>33.346152187250532</v>
      </c>
      <c r="V128" s="135">
        <f t="shared" si="79"/>
        <v>22.385791189986694</v>
      </c>
      <c r="W128" s="135">
        <f t="shared" si="79"/>
        <v>22.368166747097028</v>
      </c>
      <c r="X128" s="135">
        <f t="shared" si="79"/>
        <v>18.779326822312431</v>
      </c>
      <c r="Y128" s="135">
        <f t="shared" si="79"/>
        <v>28.491371886456783</v>
      </c>
      <c r="Z128" s="135">
        <f t="shared" ref="C128:AM136" si="85">+Z39-Z84</f>
        <v>23.366253635613216</v>
      </c>
      <c r="AA128" s="135">
        <f t="shared" si="85"/>
        <v>25.388872320400708</v>
      </c>
      <c r="AB128" s="135">
        <f t="shared" si="85"/>
        <v>31.469132146762227</v>
      </c>
      <c r="AC128" s="135">
        <f t="shared" si="85"/>
        <v>23.672089461681495</v>
      </c>
      <c r="AD128" s="135">
        <f t="shared" si="85"/>
        <v>23.20155950085956</v>
      </c>
      <c r="AE128" s="135">
        <f t="shared" si="85"/>
        <v>31.410854526369889</v>
      </c>
      <c r="AF128" s="135"/>
      <c r="AG128" s="135">
        <f t="shared" si="85"/>
        <v>28.479988014486231</v>
      </c>
      <c r="AH128" s="135">
        <f t="shared" si="85"/>
        <v>37.59632766870191</v>
      </c>
      <c r="AI128" s="135">
        <f t="shared" si="85"/>
        <v>40.836726372859388</v>
      </c>
      <c r="AJ128" s="135"/>
      <c r="AK128" s="135">
        <f t="shared" si="85"/>
        <v>35.8172003835178</v>
      </c>
      <c r="AL128" s="135">
        <f t="shared" si="85"/>
        <v>35</v>
      </c>
      <c r="AM128" s="135">
        <f t="shared" si="85"/>
        <v>23.9713083918972</v>
      </c>
      <c r="AN128" s="135"/>
      <c r="AO128" s="135"/>
      <c r="AQ128" s="149">
        <f t="shared" si="61"/>
        <v>34</v>
      </c>
      <c r="AR128" s="15">
        <f t="shared" si="77"/>
        <v>196.83920476685415</v>
      </c>
      <c r="AS128" s="15">
        <f t="shared" si="77"/>
        <v>279.12175638531619</v>
      </c>
      <c r="AT128" s="15">
        <f t="shared" si="77"/>
        <v>190.92704908946712</v>
      </c>
      <c r="AU128" s="15" t="e">
        <f t="shared" si="77"/>
        <v>#N/A</v>
      </c>
      <c r="AV128" s="15">
        <f t="shared" si="77"/>
        <v>184.620614527947</v>
      </c>
      <c r="AW128" s="15">
        <f t="shared" si="77"/>
        <v>236.19034789063957</v>
      </c>
      <c r="AX128" s="15" t="e">
        <f t="shared" si="77"/>
        <v>#N/A</v>
      </c>
      <c r="AY128" s="15">
        <f t="shared" si="77"/>
        <v>228.39123388606214</v>
      </c>
      <c r="AZ128" s="15">
        <f t="shared" si="77"/>
        <v>217.03678239086474</v>
      </c>
      <c r="BA128" s="15">
        <f t="shared" si="77"/>
        <v>413.91535473571446</v>
      </c>
      <c r="BB128" s="15">
        <f t="shared" si="77"/>
        <v>301.80988264546971</v>
      </c>
      <c r="BC128" s="15">
        <f t="shared" si="77"/>
        <v>345.67636860709257</v>
      </c>
      <c r="BD128" s="15">
        <f t="shared" si="77"/>
        <v>175.49355474514809</v>
      </c>
      <c r="BE128" s="15">
        <f t="shared" si="77"/>
        <v>262.32141574636881</v>
      </c>
      <c r="BF128" s="15">
        <f t="shared" si="77"/>
        <v>182.8511253960871</v>
      </c>
      <c r="BG128" s="15">
        <f t="shared" si="77"/>
        <v>172.56689082679452</v>
      </c>
      <c r="BH128" s="15">
        <f t="shared" ref="BH128:CE132" si="86">+HLOOKUP(BH$5,$EW$95:$HQ$136,$AQ128,0)</f>
        <v>139.45435814594398</v>
      </c>
      <c r="BI128" s="15">
        <f t="shared" si="86"/>
        <v>291.99136936852892</v>
      </c>
      <c r="BJ128" s="15">
        <f t="shared" si="86"/>
        <v>147.68756609635696</v>
      </c>
      <c r="BK128" s="15">
        <f t="shared" si="86"/>
        <v>189.09751610957673</v>
      </c>
      <c r="BL128" s="15">
        <f t="shared" si="86"/>
        <v>866.07887570697687</v>
      </c>
      <c r="BM128" s="15">
        <f t="shared" si="86"/>
        <v>204.52704359007046</v>
      </c>
      <c r="BN128" s="15">
        <f t="shared" si="86"/>
        <v>201.09811895728117</v>
      </c>
      <c r="BO128" s="15">
        <f t="shared" si="86"/>
        <v>8.0340000000000007</v>
      </c>
      <c r="BP128" s="15">
        <f t="shared" si="86"/>
        <v>210.84481095228861</v>
      </c>
      <c r="BQ128" s="15">
        <f t="shared" si="86"/>
        <v>219.55249077758535</v>
      </c>
      <c r="BR128" s="15">
        <f t="shared" si="86"/>
        <v>224.37734952945749</v>
      </c>
      <c r="BS128" s="15">
        <f t="shared" si="86"/>
        <v>258.43633783057817</v>
      </c>
      <c r="BT128" s="15">
        <f t="shared" si="86"/>
        <v>12416.467000000001</v>
      </c>
      <c r="BU128" s="15">
        <f t="shared" si="86"/>
        <v>197.14531385236481</v>
      </c>
      <c r="BV128" s="15">
        <f t="shared" si="86"/>
        <v>158.8205123636358</v>
      </c>
      <c r="BW128" s="15">
        <f t="shared" si="86"/>
        <v>181.32516273919674</v>
      </c>
      <c r="BX128" s="15">
        <f t="shared" si="86"/>
        <v>211.28809651695775</v>
      </c>
      <c r="BY128" s="15">
        <f t="shared" si="86"/>
        <v>205.85370766541601</v>
      </c>
      <c r="BZ128" s="15">
        <f t="shared" si="86"/>
        <v>411.93792519551744</v>
      </c>
      <c r="CA128" s="15">
        <f t="shared" si="86"/>
        <v>201.77202500906481</v>
      </c>
      <c r="CB128" s="15">
        <f t="shared" si="86"/>
        <v>240.31455124187579</v>
      </c>
      <c r="CC128" s="15">
        <f t="shared" si="86"/>
        <v>216.35094705998645</v>
      </c>
      <c r="CD128" s="15" t="e">
        <f t="shared" si="86"/>
        <v>#N/A</v>
      </c>
      <c r="CE128" s="15">
        <f t="shared" si="86"/>
        <v>110.423</v>
      </c>
      <c r="EW128" s="87">
        <f t="shared" si="78"/>
        <v>224.74974753588114</v>
      </c>
      <c r="EX128" s="87">
        <f t="shared" si="78"/>
        <v>196.83920476685415</v>
      </c>
      <c r="EY128" s="87">
        <f t="shared" si="78"/>
        <v>279.12175638531619</v>
      </c>
      <c r="EZ128" s="87">
        <f t="shared" si="78"/>
        <v>190.92704908946712</v>
      </c>
      <c r="FA128" s="87">
        <f t="shared" si="78"/>
        <v>232.99493321511048</v>
      </c>
      <c r="FB128" s="87">
        <f t="shared" si="78"/>
        <v>184.620614527947</v>
      </c>
      <c r="FC128" s="87">
        <f t="shared" si="78"/>
        <v>236.19034789063957</v>
      </c>
      <c r="FD128" s="87">
        <f t="shared" si="78"/>
        <v>192.87605334240996</v>
      </c>
      <c r="FE128" s="87">
        <f t="shared" si="78"/>
        <v>228.39123388606214</v>
      </c>
      <c r="FF128" s="87">
        <f t="shared" si="78"/>
        <v>106.36744883285742</v>
      </c>
      <c r="FG128" s="87">
        <f t="shared" si="78"/>
        <v>217.03678239086474</v>
      </c>
      <c r="FH128" s="87">
        <f t="shared" si="78"/>
        <v>413.91535473571446</v>
      </c>
      <c r="FI128" s="87">
        <f t="shared" si="78"/>
        <v>301.80988264546971</v>
      </c>
      <c r="FJ128" s="87">
        <f t="shared" si="78"/>
        <v>345.67636860709257</v>
      </c>
      <c r="FK128" s="87">
        <f t="shared" si="78"/>
        <v>167.17521424837821</v>
      </c>
      <c r="FL128" s="87">
        <f t="shared" si="78"/>
        <v>144.49071157346893</v>
      </c>
      <c r="FM128" s="87">
        <f t="shared" si="84"/>
        <v>175.49355474514809</v>
      </c>
      <c r="FN128" s="87">
        <f t="shared" si="84"/>
        <v>262.32141574636881</v>
      </c>
      <c r="FO128" s="87">
        <f t="shared" si="84"/>
        <v>175.80281845083707</v>
      </c>
      <c r="FP128" s="87">
        <f t="shared" si="84"/>
        <v>214.22828662329158</v>
      </c>
      <c r="FQ128" s="87">
        <f t="shared" si="84"/>
        <v>205.43725796912133</v>
      </c>
      <c r="FR128" s="87">
        <f t="shared" si="84"/>
        <v>182.8511253960871</v>
      </c>
      <c r="FS128" s="87">
        <f t="shared" si="84"/>
        <v>172.56689082679452</v>
      </c>
      <c r="FT128" s="87">
        <f t="shared" si="84"/>
        <v>139.45435814594398</v>
      </c>
      <c r="FU128" s="87">
        <f t="shared" si="84"/>
        <v>235.03372573219846</v>
      </c>
      <c r="FV128" s="87">
        <f t="shared" si="84"/>
        <v>291.99136936852892</v>
      </c>
      <c r="FW128" s="87">
        <f t="shared" si="84"/>
        <v>143.68327238005887</v>
      </c>
      <c r="FX128" s="87">
        <f t="shared" si="84"/>
        <v>229.03731974295843</v>
      </c>
      <c r="FY128" s="87">
        <f t="shared" si="84"/>
        <v>685.68462678793423</v>
      </c>
      <c r="FZ128" s="87">
        <f t="shared" si="84"/>
        <v>536.27329027497308</v>
      </c>
      <c r="GA128" s="87">
        <f t="shared" si="84"/>
        <v>351.6087110973441</v>
      </c>
      <c r="GB128" s="87">
        <f t="shared" si="84"/>
        <v>381.26557481650536</v>
      </c>
      <c r="GC128" s="87">
        <f t="shared" si="84"/>
        <v>147.68756609635696</v>
      </c>
      <c r="GD128" s="87">
        <f t="shared" si="84"/>
        <v>189.09751610957673</v>
      </c>
      <c r="GE128" s="87">
        <f t="shared" si="84"/>
        <v>866.07887570697687</v>
      </c>
      <c r="GF128" s="87">
        <f t="shared" si="84"/>
        <v>204.52704359007046</v>
      </c>
      <c r="GG128" s="87">
        <f t="shared" si="84"/>
        <v>201.09811895728117</v>
      </c>
      <c r="GH128" s="87">
        <f t="shared" si="84"/>
        <v>369.6090115692607</v>
      </c>
      <c r="GI128" s="87">
        <f t="shared" si="84"/>
        <v>210.84481095228861</v>
      </c>
      <c r="GJ128" s="87">
        <f t="shared" si="84"/>
        <v>104.17361541993495</v>
      </c>
      <c r="GK128" s="87">
        <f t="shared" si="84"/>
        <v>200.82716838614445</v>
      </c>
      <c r="GL128" s="87">
        <f t="shared" si="84"/>
        <v>219.55249077758535</v>
      </c>
      <c r="GM128" s="87">
        <f t="shared" si="84"/>
        <v>186.46590590943592</v>
      </c>
      <c r="GN128" s="87">
        <f t="shared" si="84"/>
        <v>153.40670699517014</v>
      </c>
      <c r="GO128" s="87">
        <f t="shared" si="84"/>
        <v>224.37734952945749</v>
      </c>
      <c r="GP128" s="87">
        <f t="shared" si="84"/>
        <v>423.57150715370568</v>
      </c>
      <c r="GQ128" s="87">
        <f t="shared" si="84"/>
        <v>255.40358565643675</v>
      </c>
      <c r="GR128" s="87">
        <f t="shared" si="84"/>
        <v>258.43633783057817</v>
      </c>
      <c r="GS128" s="87">
        <f t="shared" si="84"/>
        <v>220.84564293341833</v>
      </c>
      <c r="GT128" s="87">
        <f t="shared" si="84"/>
        <v>197.14531385236481</v>
      </c>
      <c r="GU128" s="87">
        <f t="shared" si="84"/>
        <v>142.40312214725367</v>
      </c>
      <c r="GV128" s="87">
        <f t="shared" si="84"/>
        <v>158.8205123636358</v>
      </c>
      <c r="GW128" s="87">
        <f t="shared" si="84"/>
        <v>178.399838383082</v>
      </c>
      <c r="GX128" s="87">
        <f t="shared" si="84"/>
        <v>815.03823147768844</v>
      </c>
      <c r="GY128" s="87">
        <f t="shared" si="84"/>
        <v>215.65877232020333</v>
      </c>
      <c r="GZ128" s="87">
        <f t="shared" si="84"/>
        <v>172.72374623941349</v>
      </c>
      <c r="HA128" s="87">
        <f t="shared" si="84"/>
        <v>181.32516273919674</v>
      </c>
      <c r="HB128" s="87">
        <f t="shared" si="84"/>
        <v>211.28809651695775</v>
      </c>
      <c r="HC128" s="87">
        <f t="shared" si="84"/>
        <v>205.85370766541601</v>
      </c>
      <c r="HD128" s="87">
        <f t="shared" si="84"/>
        <v>174.97465334592181</v>
      </c>
      <c r="HE128" s="87">
        <f t="shared" si="84"/>
        <v>411.93792519551744</v>
      </c>
      <c r="HF128" s="87">
        <f t="shared" si="84"/>
        <v>98.477915527315687</v>
      </c>
      <c r="HG128" s="87">
        <f t="shared" si="84"/>
        <v>201.77202500906481</v>
      </c>
      <c r="HH128" s="87">
        <f t="shared" si="84"/>
        <v>240.31455124187579</v>
      </c>
      <c r="HI128" s="87">
        <f t="shared" si="84"/>
        <v>216.35094705998645</v>
      </c>
      <c r="HL128" s="87">
        <f t="shared" ref="HL128:HQ136" si="87">+HL39-HL84</f>
        <v>64.361999999999995</v>
      </c>
      <c r="HM128" s="87">
        <f t="shared" si="87"/>
        <v>8.0340000000000007</v>
      </c>
      <c r="HN128" s="87">
        <f t="shared" si="87"/>
        <v>12416.467000000001</v>
      </c>
      <c r="HO128" s="87">
        <f t="shared" si="87"/>
        <v>85040.3</v>
      </c>
      <c r="HP128" s="87">
        <f t="shared" si="87"/>
        <v>1271.4970000000001</v>
      </c>
      <c r="HQ128" s="87">
        <f t="shared" si="87"/>
        <v>110.423</v>
      </c>
    </row>
    <row r="129" spans="1:225" x14ac:dyDescent="0.25">
      <c r="A129" s="12">
        <v>2013</v>
      </c>
      <c r="B129" s="135">
        <f t="shared" ref="B129:B136" si="88">+B40-B85</f>
        <v>26.470443754523124</v>
      </c>
      <c r="C129" s="135">
        <f t="shared" si="85"/>
        <v>34.553481876580612</v>
      </c>
      <c r="D129" s="135">
        <f t="shared" si="85"/>
        <v>35.192034701146355</v>
      </c>
      <c r="E129" s="135"/>
      <c r="F129" s="135">
        <f t="shared" si="85"/>
        <v>38.659916808732213</v>
      </c>
      <c r="G129" s="135">
        <f t="shared" si="85"/>
        <v>17.372150298911176</v>
      </c>
      <c r="H129" s="135"/>
      <c r="I129" s="135">
        <f t="shared" si="85"/>
        <v>31.358043928270785</v>
      </c>
      <c r="J129" s="135">
        <f t="shared" si="85"/>
        <v>22.935428524924458</v>
      </c>
      <c r="K129" s="135">
        <f t="shared" si="85"/>
        <v>21.496133351647643</v>
      </c>
      <c r="L129" s="135">
        <f t="shared" si="85"/>
        <v>20.997629772663984</v>
      </c>
      <c r="M129" s="135">
        <f t="shared" si="85"/>
        <v>18.123108978280499</v>
      </c>
      <c r="N129" s="135">
        <f t="shared" si="85"/>
        <v>45.252251605429855</v>
      </c>
      <c r="O129" s="135"/>
      <c r="P129" s="135">
        <f t="shared" si="85"/>
        <v>32.755663262118233</v>
      </c>
      <c r="Q129" s="135">
        <f t="shared" si="85"/>
        <v>32.994474692943591</v>
      </c>
      <c r="R129" s="135">
        <f t="shared" si="85"/>
        <v>29.139980501574389</v>
      </c>
      <c r="S129" s="135">
        <f t="shared" si="85"/>
        <v>22.921099276445872</v>
      </c>
      <c r="T129" s="135">
        <f t="shared" si="85"/>
        <v>34.82731336751592</v>
      </c>
      <c r="U129" s="135">
        <f t="shared" si="85"/>
        <v>32.426858095945171</v>
      </c>
      <c r="V129" s="135">
        <f t="shared" si="85"/>
        <v>22.385791189986694</v>
      </c>
      <c r="W129" s="135">
        <f t="shared" si="85"/>
        <v>21.920576948008165</v>
      </c>
      <c r="X129" s="135">
        <f t="shared" si="85"/>
        <v>18.779326822312431</v>
      </c>
      <c r="Y129" s="135">
        <f t="shared" si="85"/>
        <v>28.491371886456783</v>
      </c>
      <c r="Z129" s="135">
        <f t="shared" si="85"/>
        <v>23.366253635613216</v>
      </c>
      <c r="AA129" s="135">
        <f t="shared" si="85"/>
        <v>25.388872320400708</v>
      </c>
      <c r="AB129" s="135">
        <f t="shared" si="85"/>
        <v>31.469132146762227</v>
      </c>
      <c r="AC129" s="135">
        <f t="shared" si="85"/>
        <v>23.672089461681495</v>
      </c>
      <c r="AD129" s="135">
        <f t="shared" si="85"/>
        <v>23.20155950085956</v>
      </c>
      <c r="AE129" s="135">
        <f t="shared" si="85"/>
        <v>31.925294122267957</v>
      </c>
      <c r="AF129" s="135"/>
      <c r="AG129" s="135">
        <f t="shared" si="85"/>
        <v>28.479988014486231</v>
      </c>
      <c r="AH129" s="135">
        <f t="shared" si="85"/>
        <v>37.59632766870191</v>
      </c>
      <c r="AI129" s="135">
        <f t="shared" si="85"/>
        <v>40.313486861800968</v>
      </c>
      <c r="AJ129" s="135"/>
      <c r="AK129" s="135">
        <f t="shared" si="85"/>
        <v>33.128487804571598</v>
      </c>
      <c r="AL129" s="135">
        <f t="shared" si="85"/>
        <v>38.779678866463115</v>
      </c>
      <c r="AM129" s="135">
        <f t="shared" si="85"/>
        <v>23.9713083918972</v>
      </c>
      <c r="AN129" s="135"/>
      <c r="AO129" s="135"/>
      <c r="AQ129" s="149">
        <f t="shared" si="61"/>
        <v>35</v>
      </c>
      <c r="AR129" s="15">
        <f t="shared" si="77"/>
        <v>201.57318764149699</v>
      </c>
      <c r="AS129" s="15">
        <f t="shared" si="77"/>
        <v>285.27918233117623</v>
      </c>
      <c r="AT129" s="15">
        <f t="shared" si="77"/>
        <v>190.97669012223037</v>
      </c>
      <c r="AU129" s="15" t="e">
        <f t="shared" si="77"/>
        <v>#N/A</v>
      </c>
      <c r="AV129" s="15">
        <f t="shared" si="77"/>
        <v>185.46802314863029</v>
      </c>
      <c r="AW129" s="15">
        <f t="shared" si="77"/>
        <v>252.24184393328744</v>
      </c>
      <c r="AX129" s="15" t="e">
        <f t="shared" si="77"/>
        <v>#N/A</v>
      </c>
      <c r="AY129" s="15">
        <f t="shared" si="77"/>
        <v>235.25439046433829</v>
      </c>
      <c r="AZ129" s="15">
        <f t="shared" si="77"/>
        <v>222.09156905274799</v>
      </c>
      <c r="BA129" s="15">
        <f t="shared" si="77"/>
        <v>426.20036246427043</v>
      </c>
      <c r="BB129" s="15">
        <f t="shared" si="77"/>
        <v>317.30480202048813</v>
      </c>
      <c r="BC129" s="15">
        <f t="shared" si="77"/>
        <v>354.30099400383955</v>
      </c>
      <c r="BD129" s="15">
        <f t="shared" si="77"/>
        <v>177.1344194820152</v>
      </c>
      <c r="BE129" s="15">
        <f t="shared" si="77"/>
        <v>275.29845618334167</v>
      </c>
      <c r="BF129" s="15">
        <f t="shared" si="77"/>
        <v>183.97565981727305</v>
      </c>
      <c r="BG129" s="15">
        <f t="shared" si="77"/>
        <v>173.31237979516629</v>
      </c>
      <c r="BH129" s="15">
        <f t="shared" si="86"/>
        <v>135.94568649499203</v>
      </c>
      <c r="BI129" s="15">
        <f t="shared" si="86"/>
        <v>300.14376840129825</v>
      </c>
      <c r="BJ129" s="15">
        <f t="shared" si="86"/>
        <v>144.96863800452303</v>
      </c>
      <c r="BK129" s="15">
        <f t="shared" si="86"/>
        <v>192.88892130757372</v>
      </c>
      <c r="BL129" s="15">
        <f t="shared" si="86"/>
        <v>893.49027212310261</v>
      </c>
      <c r="BM129" s="15">
        <f t="shared" si="86"/>
        <v>208.6400824366668</v>
      </c>
      <c r="BN129" s="15">
        <f t="shared" si="86"/>
        <v>208.23710218026469</v>
      </c>
      <c r="BO129" s="15">
        <f t="shared" si="86"/>
        <v>8.4740000000000002</v>
      </c>
      <c r="BP129" s="15">
        <f t="shared" si="86"/>
        <v>213.69964969258262</v>
      </c>
      <c r="BQ129" s="15">
        <f t="shared" si="86"/>
        <v>224.56267861712985</v>
      </c>
      <c r="BR129" s="15">
        <f t="shared" si="86"/>
        <v>226.69741132359209</v>
      </c>
      <c r="BS129" s="15">
        <f t="shared" si="86"/>
        <v>273.56261668380188</v>
      </c>
      <c r="BT129" s="15">
        <f t="shared" si="86"/>
        <v>13254.644</v>
      </c>
      <c r="BU129" s="15">
        <f t="shared" si="86"/>
        <v>195.32566260550749</v>
      </c>
      <c r="BV129" s="15">
        <f t="shared" si="86"/>
        <v>161.6078123556176</v>
      </c>
      <c r="BW129" s="15">
        <f t="shared" si="86"/>
        <v>185.8310930332658</v>
      </c>
      <c r="BX129" s="15">
        <f t="shared" si="86"/>
        <v>208.25188657000908</v>
      </c>
      <c r="BY129" s="15">
        <f t="shared" si="86"/>
        <v>208.29924971248113</v>
      </c>
      <c r="BZ129" s="15">
        <f t="shared" si="86"/>
        <v>446.894977527609</v>
      </c>
      <c r="CA129" s="15">
        <f t="shared" si="86"/>
        <v>205.58551628173612</v>
      </c>
      <c r="CB129" s="15">
        <f t="shared" si="86"/>
        <v>244.74114527575117</v>
      </c>
      <c r="CC129" s="15">
        <f t="shared" si="86"/>
        <v>226.38530398462865</v>
      </c>
      <c r="CD129" s="15" t="e">
        <f t="shared" si="86"/>
        <v>#N/A</v>
      </c>
      <c r="CE129" s="15">
        <f t="shared" si="86"/>
        <v>116.00700000000001</v>
      </c>
      <c r="EW129" s="87">
        <f t="shared" si="78"/>
        <v>227.00174000619066</v>
      </c>
      <c r="EX129" s="87">
        <f t="shared" si="78"/>
        <v>201.57318764149699</v>
      </c>
      <c r="EY129" s="87">
        <f t="shared" si="78"/>
        <v>285.27918233117623</v>
      </c>
      <c r="EZ129" s="87">
        <f t="shared" si="78"/>
        <v>190.97669012223037</v>
      </c>
      <c r="FA129" s="87">
        <f t="shared" si="78"/>
        <v>235.23634447263984</v>
      </c>
      <c r="FB129" s="87">
        <f t="shared" si="78"/>
        <v>185.46802314863029</v>
      </c>
      <c r="FC129" s="87">
        <f t="shared" si="78"/>
        <v>252.24184393328744</v>
      </c>
      <c r="FD129" s="87">
        <f t="shared" si="78"/>
        <v>197.41056935649002</v>
      </c>
      <c r="FE129" s="87">
        <f t="shared" si="78"/>
        <v>235.25439046433829</v>
      </c>
      <c r="FF129" s="87">
        <f t="shared" si="78"/>
        <v>105.77179111939341</v>
      </c>
      <c r="FG129" s="87">
        <f t="shared" si="78"/>
        <v>222.09156905274799</v>
      </c>
      <c r="FH129" s="87">
        <f t="shared" si="78"/>
        <v>426.20036246427043</v>
      </c>
      <c r="FI129" s="87">
        <f t="shared" si="78"/>
        <v>317.30480202048813</v>
      </c>
      <c r="FJ129" s="87">
        <f t="shared" si="78"/>
        <v>354.30099400383955</v>
      </c>
      <c r="FK129" s="87">
        <f t="shared" si="78"/>
        <v>166.56836822065659</v>
      </c>
      <c r="FL129" s="87">
        <f t="shared" si="78"/>
        <v>144.42424584614514</v>
      </c>
      <c r="FM129" s="87">
        <f t="shared" si="84"/>
        <v>177.1344194820152</v>
      </c>
      <c r="FN129" s="87">
        <f t="shared" si="84"/>
        <v>275.29845618334167</v>
      </c>
      <c r="FO129" s="87">
        <f t="shared" si="84"/>
        <v>179.7390435559513</v>
      </c>
      <c r="FP129" s="87">
        <f t="shared" si="84"/>
        <v>217.35173504225918</v>
      </c>
      <c r="FQ129" s="87">
        <f t="shared" si="84"/>
        <v>203.58421390223987</v>
      </c>
      <c r="FR129" s="87">
        <f t="shared" si="84"/>
        <v>183.97565981727305</v>
      </c>
      <c r="FS129" s="87">
        <f t="shared" si="84"/>
        <v>173.31237979516629</v>
      </c>
      <c r="FT129" s="87">
        <f t="shared" si="84"/>
        <v>135.94568649499203</v>
      </c>
      <c r="FU129" s="87">
        <f t="shared" si="84"/>
        <v>243.22465107396559</v>
      </c>
      <c r="FV129" s="87">
        <f t="shared" si="84"/>
        <v>300.14376840129825</v>
      </c>
      <c r="FW129" s="87">
        <f t="shared" si="84"/>
        <v>146.35721807905176</v>
      </c>
      <c r="FX129" s="87">
        <f t="shared" si="84"/>
        <v>239.46309853765791</v>
      </c>
      <c r="FY129" s="87">
        <f t="shared" si="84"/>
        <v>729.47244705461173</v>
      </c>
      <c r="FZ129" s="87">
        <f t="shared" si="84"/>
        <v>566.07399701555323</v>
      </c>
      <c r="GA129" s="87">
        <f t="shared" si="84"/>
        <v>356.06359346694745</v>
      </c>
      <c r="GB129" s="87">
        <f t="shared" si="84"/>
        <v>399.47863132548986</v>
      </c>
      <c r="GC129" s="87">
        <f t="shared" si="84"/>
        <v>144.96863800452303</v>
      </c>
      <c r="GD129" s="87">
        <f t="shared" si="84"/>
        <v>192.88892130757372</v>
      </c>
      <c r="GE129" s="87">
        <f t="shared" si="84"/>
        <v>893.49027212310261</v>
      </c>
      <c r="GF129" s="87">
        <f t="shared" si="84"/>
        <v>208.6400824366668</v>
      </c>
      <c r="GG129" s="87">
        <f t="shared" si="84"/>
        <v>208.23710218026469</v>
      </c>
      <c r="GH129" s="87">
        <f t="shared" si="84"/>
        <v>381.32931332612191</v>
      </c>
      <c r="GI129" s="87">
        <f t="shared" si="84"/>
        <v>213.69964969258262</v>
      </c>
      <c r="GJ129" s="87">
        <f t="shared" si="84"/>
        <v>113.59507719851388</v>
      </c>
      <c r="GK129" s="87">
        <f t="shared" si="84"/>
        <v>200.57211788229404</v>
      </c>
      <c r="GL129" s="87">
        <f t="shared" si="84"/>
        <v>224.56267861712985</v>
      </c>
      <c r="GM129" s="87">
        <f t="shared" si="84"/>
        <v>195.65308109359381</v>
      </c>
      <c r="GN129" s="87">
        <f t="shared" si="84"/>
        <v>157.89385317477885</v>
      </c>
      <c r="GO129" s="87">
        <f t="shared" si="84"/>
        <v>226.69741132359209</v>
      </c>
      <c r="GP129" s="87">
        <f t="shared" si="84"/>
        <v>452.81064829252597</v>
      </c>
      <c r="GQ129" s="87">
        <f t="shared" si="84"/>
        <v>276.58420501492503</v>
      </c>
      <c r="GR129" s="87">
        <f t="shared" si="84"/>
        <v>273.56261668380188</v>
      </c>
      <c r="GS129" s="87">
        <f t="shared" si="84"/>
        <v>223.33236487284864</v>
      </c>
      <c r="GT129" s="87">
        <f t="shared" si="84"/>
        <v>195.32566260550749</v>
      </c>
      <c r="GU129" s="87">
        <f t="shared" si="84"/>
        <v>147.7731438834266</v>
      </c>
      <c r="GV129" s="87">
        <f t="shared" si="84"/>
        <v>161.6078123556176</v>
      </c>
      <c r="GW129" s="87">
        <f t="shared" si="84"/>
        <v>183.56094570750454</v>
      </c>
      <c r="GX129" s="87">
        <f t="shared" si="84"/>
        <v>854.30677347028336</v>
      </c>
      <c r="GY129" s="87">
        <f t="shared" si="84"/>
        <v>217.0950597438559</v>
      </c>
      <c r="GZ129" s="87">
        <f t="shared" si="84"/>
        <v>170.94641889060992</v>
      </c>
      <c r="HA129" s="87">
        <f t="shared" si="84"/>
        <v>185.8310930332658</v>
      </c>
      <c r="HB129" s="87">
        <f t="shared" si="84"/>
        <v>208.25188657000908</v>
      </c>
      <c r="HC129" s="87">
        <f t="shared" si="84"/>
        <v>208.29924971248113</v>
      </c>
      <c r="HD129" s="87">
        <f t="shared" si="84"/>
        <v>178.21693367242173</v>
      </c>
      <c r="HE129" s="87">
        <f t="shared" si="84"/>
        <v>446.894977527609</v>
      </c>
      <c r="HF129" s="87">
        <f t="shared" si="84"/>
        <v>98.479885085626222</v>
      </c>
      <c r="HG129" s="87">
        <f t="shared" si="84"/>
        <v>205.58551628173612</v>
      </c>
      <c r="HH129" s="87">
        <f t="shared" si="84"/>
        <v>244.74114527575117</v>
      </c>
      <c r="HI129" s="87">
        <f t="shared" si="84"/>
        <v>226.38530398462865</v>
      </c>
      <c r="HL129" s="87">
        <f t="shared" si="87"/>
        <v>67.546000000000006</v>
      </c>
      <c r="HM129" s="87">
        <f t="shared" si="87"/>
        <v>8.4740000000000002</v>
      </c>
      <c r="HN129" s="87">
        <f t="shared" si="87"/>
        <v>13254.644</v>
      </c>
      <c r="HO129" s="87">
        <f t="shared" si="87"/>
        <v>86533.1</v>
      </c>
      <c r="HP129" s="87">
        <f t="shared" si="87"/>
        <v>1379.394</v>
      </c>
      <c r="HQ129" s="87">
        <f t="shared" si="87"/>
        <v>116.00700000000001</v>
      </c>
    </row>
    <row r="130" spans="1:225" x14ac:dyDescent="0.25">
      <c r="A130" s="12">
        <v>2014</v>
      </c>
      <c r="B130" s="135">
        <f t="shared" si="88"/>
        <v>27.487084981987557</v>
      </c>
      <c r="C130" s="135">
        <f t="shared" si="85"/>
        <v>35.279700068383043</v>
      </c>
      <c r="D130" s="135">
        <f t="shared" si="85"/>
        <v>35.957323951593729</v>
      </c>
      <c r="E130" s="135"/>
      <c r="F130" s="135">
        <f t="shared" si="85"/>
        <v>38.909285088338855</v>
      </c>
      <c r="G130" s="135">
        <f t="shared" si="85"/>
        <v>17.397952782702021</v>
      </c>
      <c r="H130" s="135"/>
      <c r="I130" s="135">
        <f t="shared" si="85"/>
        <v>30.909157373637903</v>
      </c>
      <c r="J130" s="135">
        <f t="shared" si="85"/>
        <v>23.301252558245292</v>
      </c>
      <c r="K130" s="135">
        <f t="shared" si="85"/>
        <v>22.175766181412676</v>
      </c>
      <c r="L130" s="135">
        <f t="shared" si="85"/>
        <v>21.735728561549077</v>
      </c>
      <c r="M130" s="135">
        <f t="shared" si="85"/>
        <v>18.033713365713215</v>
      </c>
      <c r="N130" s="135">
        <f t="shared" si="85"/>
        <v>45.759565176158127</v>
      </c>
      <c r="O130" s="135"/>
      <c r="P130" s="135">
        <f t="shared" si="85"/>
        <v>33.755845170648087</v>
      </c>
      <c r="Q130" s="135">
        <f t="shared" si="85"/>
        <v>33.851212585029515</v>
      </c>
      <c r="R130" s="135">
        <f t="shared" si="85"/>
        <v>30.613450091006143</v>
      </c>
      <c r="S130" s="135">
        <f t="shared" si="85"/>
        <v>23.081002078892414</v>
      </c>
      <c r="T130" s="135">
        <f t="shared" si="85"/>
        <v>35.148272316527922</v>
      </c>
      <c r="U130" s="135">
        <f t="shared" si="85"/>
        <v>30.810895625808332</v>
      </c>
      <c r="V130" s="135">
        <f t="shared" si="85"/>
        <v>24.005744194228601</v>
      </c>
      <c r="W130" s="135">
        <f t="shared" si="85"/>
        <v>21.539701322500349</v>
      </c>
      <c r="X130" s="135">
        <f t="shared" si="85"/>
        <v>18.53582503054832</v>
      </c>
      <c r="Y130" s="135">
        <f t="shared" si="85"/>
        <v>28.830177014836053</v>
      </c>
      <c r="Z130" s="135">
        <f t="shared" si="85"/>
        <v>24.813633963436494</v>
      </c>
      <c r="AA130" s="135">
        <f t="shared" si="85"/>
        <v>25.463516942871919</v>
      </c>
      <c r="AB130" s="135">
        <f t="shared" si="85"/>
        <v>31.807330319193973</v>
      </c>
      <c r="AC130" s="135">
        <f t="shared" si="85"/>
        <v>23.445556963293868</v>
      </c>
      <c r="AD130" s="135">
        <f t="shared" si="85"/>
        <v>23.391302502196886</v>
      </c>
      <c r="AE130" s="135">
        <f t="shared" si="85"/>
        <v>32.631289314240561</v>
      </c>
      <c r="AF130" s="135"/>
      <c r="AG130" s="135">
        <f t="shared" si="85"/>
        <v>28.966647276978669</v>
      </c>
      <c r="AH130" s="135">
        <f t="shared" si="85"/>
        <v>36.467793766098687</v>
      </c>
      <c r="AI130" s="135">
        <f t="shared" si="85"/>
        <v>41.063267994374641</v>
      </c>
      <c r="AJ130" s="135"/>
      <c r="AK130" s="135">
        <f t="shared" si="85"/>
        <v>32.339102575386441</v>
      </c>
      <c r="AL130" s="135">
        <f t="shared" si="85"/>
        <v>38.834188458598575</v>
      </c>
      <c r="AM130" s="135">
        <f t="shared" si="85"/>
        <v>24.401594222072156</v>
      </c>
      <c r="AN130" s="135"/>
      <c r="AO130" s="135"/>
      <c r="AQ130" s="149">
        <f t="shared" si="61"/>
        <v>36</v>
      </c>
      <c r="AR130" s="15">
        <f t="shared" si="77"/>
        <v>196.50765343606616</v>
      </c>
      <c r="AS130" s="15">
        <f t="shared" si="77"/>
        <v>292.57091823156111</v>
      </c>
      <c r="AT130" s="15">
        <f t="shared" si="77"/>
        <v>192.23904604393832</v>
      </c>
      <c r="AU130" s="15" t="e">
        <f t="shared" si="77"/>
        <v>#N/A</v>
      </c>
      <c r="AV130" s="15">
        <f t="shared" si="77"/>
        <v>188.39656323414715</v>
      </c>
      <c r="AW130" s="15">
        <f t="shared" si="77"/>
        <v>266.01677103048428</v>
      </c>
      <c r="AX130" s="15" t="e">
        <f t="shared" si="77"/>
        <v>#N/A</v>
      </c>
      <c r="AY130" s="15">
        <f t="shared" si="77"/>
        <v>236.44007259227854</v>
      </c>
      <c r="AZ130" s="15">
        <f t="shared" si="77"/>
        <v>228.46559708456184</v>
      </c>
      <c r="BA130" s="15">
        <f t="shared" si="77"/>
        <v>433.82082494513156</v>
      </c>
      <c r="BB130" s="15">
        <f t="shared" si="77"/>
        <v>331.58034506338993</v>
      </c>
      <c r="BC130" s="15">
        <f t="shared" si="77"/>
        <v>366.85033521145556</v>
      </c>
      <c r="BD130" s="15">
        <f t="shared" si="77"/>
        <v>179.99691170084455</v>
      </c>
      <c r="BE130" s="15">
        <f t="shared" si="77"/>
        <v>285.72951468812846</v>
      </c>
      <c r="BF130" s="15">
        <f t="shared" si="77"/>
        <v>185.76942250049146</v>
      </c>
      <c r="BG130" s="15">
        <f t="shared" si="77"/>
        <v>177.15471525522514</v>
      </c>
      <c r="BH130" s="15">
        <f t="shared" si="86"/>
        <v>136.5927879627082</v>
      </c>
      <c r="BI130" s="15">
        <f t="shared" si="86"/>
        <v>309.32216483900999</v>
      </c>
      <c r="BJ130" s="15">
        <f t="shared" si="86"/>
        <v>144.96138957262281</v>
      </c>
      <c r="BK130" s="15">
        <f t="shared" si="86"/>
        <v>193.45987251464416</v>
      </c>
      <c r="BL130" s="15">
        <f t="shared" si="86"/>
        <v>922.09983063648428</v>
      </c>
      <c r="BM130" s="15">
        <f t="shared" si="86"/>
        <v>212.60424400296344</v>
      </c>
      <c r="BN130" s="15">
        <f t="shared" si="86"/>
        <v>215.60244848438063</v>
      </c>
      <c r="BO130" s="15">
        <f t="shared" si="86"/>
        <v>9.1199999999999992</v>
      </c>
      <c r="BP130" s="15">
        <f t="shared" si="86"/>
        <v>219.79008970882123</v>
      </c>
      <c r="BQ130" s="15">
        <f t="shared" si="86"/>
        <v>232.99949845277544</v>
      </c>
      <c r="BR130" s="15">
        <f t="shared" si="86"/>
        <v>231.16335032666686</v>
      </c>
      <c r="BS130" s="15">
        <f t="shared" si="86"/>
        <v>280.07887821321003</v>
      </c>
      <c r="BT130" s="15">
        <f t="shared" si="86"/>
        <v>14096.047</v>
      </c>
      <c r="BU130" s="15">
        <f t="shared" si="86"/>
        <v>196.87264185334308</v>
      </c>
      <c r="BV130" s="15">
        <f t="shared" si="86"/>
        <v>162.79724585455494</v>
      </c>
      <c r="BW130" s="15">
        <f t="shared" si="86"/>
        <v>188.45874468875618</v>
      </c>
      <c r="BX130" s="15">
        <f t="shared" si="86"/>
        <v>211.12992764240659</v>
      </c>
      <c r="BY130" s="15">
        <f t="shared" si="86"/>
        <v>213.83584376983887</v>
      </c>
      <c r="BZ130" s="15">
        <f t="shared" si="86"/>
        <v>468.97158941747296</v>
      </c>
      <c r="CA130" s="15">
        <f t="shared" si="86"/>
        <v>211.73457907372287</v>
      </c>
      <c r="CB130" s="15">
        <f t="shared" si="86"/>
        <v>250.34082267966036</v>
      </c>
      <c r="CC130" s="15">
        <f t="shared" si="86"/>
        <v>233.71792398069076</v>
      </c>
      <c r="CD130" s="15" t="e">
        <f t="shared" si="86"/>
        <v>#N/A</v>
      </c>
      <c r="CE130" s="15">
        <f t="shared" si="86"/>
        <v>121.45699999999999</v>
      </c>
      <c r="EW130" s="87">
        <f t="shared" si="78"/>
        <v>231.02875087390049</v>
      </c>
      <c r="EX130" s="87">
        <f t="shared" si="78"/>
        <v>196.50765343606616</v>
      </c>
      <c r="EY130" s="87">
        <f t="shared" si="78"/>
        <v>292.57091823156111</v>
      </c>
      <c r="EZ130" s="87">
        <f t="shared" si="78"/>
        <v>192.23904604393832</v>
      </c>
      <c r="FA130" s="87">
        <f t="shared" si="78"/>
        <v>239.20242924044857</v>
      </c>
      <c r="FB130" s="87">
        <f t="shared" si="78"/>
        <v>188.39656323414715</v>
      </c>
      <c r="FC130" s="87">
        <f t="shared" si="78"/>
        <v>266.01677103048428</v>
      </c>
      <c r="FD130" s="87">
        <f t="shared" si="78"/>
        <v>199.67684269270251</v>
      </c>
      <c r="FE130" s="87">
        <f t="shared" si="78"/>
        <v>236.44007259227854</v>
      </c>
      <c r="FF130" s="87">
        <f t="shared" si="78"/>
        <v>106.79460433951796</v>
      </c>
      <c r="FG130" s="87">
        <f t="shared" si="78"/>
        <v>228.46559708456184</v>
      </c>
      <c r="FH130" s="87">
        <f t="shared" si="78"/>
        <v>433.82082494513156</v>
      </c>
      <c r="FI130" s="87">
        <f t="shared" si="78"/>
        <v>331.58034506338993</v>
      </c>
      <c r="FJ130" s="87">
        <f t="shared" si="78"/>
        <v>366.85033521145556</v>
      </c>
      <c r="FK130" s="87">
        <f t="shared" si="78"/>
        <v>165.99204166661312</v>
      </c>
      <c r="FL130" s="87">
        <f t="shared" si="78"/>
        <v>147.69112228718495</v>
      </c>
      <c r="FM130" s="87">
        <f t="shared" si="84"/>
        <v>179.99691170084455</v>
      </c>
      <c r="FN130" s="87">
        <f t="shared" si="84"/>
        <v>285.72951468812846</v>
      </c>
      <c r="FO130" s="87">
        <f t="shared" si="84"/>
        <v>182.81258120075805</v>
      </c>
      <c r="FP130" s="87">
        <f t="shared" si="84"/>
        <v>223.89619578438163</v>
      </c>
      <c r="FQ130" s="87">
        <f t="shared" si="84"/>
        <v>202.84113152149669</v>
      </c>
      <c r="FR130" s="87">
        <f t="shared" si="84"/>
        <v>185.76942250049146</v>
      </c>
      <c r="FS130" s="87">
        <f t="shared" si="84"/>
        <v>177.15471525522514</v>
      </c>
      <c r="FT130" s="87">
        <f t="shared" si="84"/>
        <v>136.5927879627082</v>
      </c>
      <c r="FU130" s="87">
        <f t="shared" si="84"/>
        <v>254.03355456769262</v>
      </c>
      <c r="FV130" s="87">
        <f t="shared" si="84"/>
        <v>309.32216483900999</v>
      </c>
      <c r="FW130" s="87">
        <f t="shared" si="84"/>
        <v>152.54666483161486</v>
      </c>
      <c r="FX130" s="87">
        <f t="shared" si="84"/>
        <v>243.50284100998817</v>
      </c>
      <c r="FY130" s="87">
        <f t="shared" si="84"/>
        <v>783.52635538135848</v>
      </c>
      <c r="FZ130" s="87">
        <f t="shared" si="84"/>
        <v>594.41732204612197</v>
      </c>
      <c r="GA130" s="87">
        <f t="shared" si="84"/>
        <v>387.08741436572257</v>
      </c>
      <c r="GB130" s="87">
        <f t="shared" si="84"/>
        <v>415.95712486766632</v>
      </c>
      <c r="GC130" s="87">
        <f t="shared" si="84"/>
        <v>144.96138957262281</v>
      </c>
      <c r="GD130" s="87">
        <f t="shared" si="84"/>
        <v>193.45987251464416</v>
      </c>
      <c r="GE130" s="87">
        <f t="shared" si="84"/>
        <v>922.09983063648428</v>
      </c>
      <c r="GF130" s="87">
        <f t="shared" si="84"/>
        <v>212.60424400296344</v>
      </c>
      <c r="GG130" s="87">
        <f t="shared" si="84"/>
        <v>215.60244848438063</v>
      </c>
      <c r="GH130" s="87">
        <f t="shared" si="84"/>
        <v>391.33158121466607</v>
      </c>
      <c r="GI130" s="87">
        <f t="shared" si="84"/>
        <v>219.79008970882123</v>
      </c>
      <c r="GJ130" s="87">
        <f t="shared" si="84"/>
        <v>119.27483105843957</v>
      </c>
      <c r="GK130" s="87">
        <f t="shared" si="84"/>
        <v>203.42826484093791</v>
      </c>
      <c r="GL130" s="87">
        <f t="shared" si="84"/>
        <v>232.99949845277544</v>
      </c>
      <c r="GM130" s="87">
        <f t="shared" si="84"/>
        <v>205.01508102392228</v>
      </c>
      <c r="GN130" s="87">
        <f t="shared" si="84"/>
        <v>163.62382110649156</v>
      </c>
      <c r="GO130" s="87">
        <f t="shared" si="84"/>
        <v>231.16335032666686</v>
      </c>
      <c r="GP130" s="87">
        <f t="shared" si="84"/>
        <v>475.75456384150823</v>
      </c>
      <c r="GQ130" s="87">
        <f t="shared" si="84"/>
        <v>291.24593372276621</v>
      </c>
      <c r="GR130" s="87">
        <f t="shared" si="84"/>
        <v>280.07887821321003</v>
      </c>
      <c r="GS130" s="87">
        <f t="shared" si="84"/>
        <v>230.87876548190221</v>
      </c>
      <c r="GT130" s="87">
        <f t="shared" si="84"/>
        <v>196.87264185334308</v>
      </c>
      <c r="GU130" s="87">
        <f t="shared" si="84"/>
        <v>153.10627664617945</v>
      </c>
      <c r="GV130" s="87">
        <f t="shared" si="84"/>
        <v>162.79724585455494</v>
      </c>
      <c r="GW130" s="87">
        <f t="shared" si="84"/>
        <v>180.64232667075521</v>
      </c>
      <c r="GX130" s="87">
        <f t="shared" si="84"/>
        <v>887.93228807407377</v>
      </c>
      <c r="GY130" s="87">
        <f t="shared" si="84"/>
        <v>222.83071122228856</v>
      </c>
      <c r="GZ130" s="87">
        <f t="shared" si="84"/>
        <v>175.67821576550199</v>
      </c>
      <c r="HA130" s="87">
        <f t="shared" si="84"/>
        <v>188.45874468875618</v>
      </c>
      <c r="HB130" s="87">
        <f t="shared" si="84"/>
        <v>211.12992764240659</v>
      </c>
      <c r="HC130" s="87">
        <f t="shared" si="84"/>
        <v>213.83584376983887</v>
      </c>
      <c r="HD130" s="87">
        <f t="shared" si="84"/>
        <v>182.5351299753045</v>
      </c>
      <c r="HE130" s="87">
        <f t="shared" si="84"/>
        <v>468.97158941747296</v>
      </c>
      <c r="HF130" s="87">
        <f t="shared" si="84"/>
        <v>92.004832641246296</v>
      </c>
      <c r="HG130" s="87">
        <f t="shared" si="84"/>
        <v>211.73457907372287</v>
      </c>
      <c r="HH130" s="87">
        <f t="shared" si="84"/>
        <v>250.34082267966036</v>
      </c>
      <c r="HI130" s="87">
        <f t="shared" si="84"/>
        <v>233.71792398069076</v>
      </c>
      <c r="HL130" s="87">
        <f t="shared" si="87"/>
        <v>70.105000000000004</v>
      </c>
      <c r="HM130" s="87">
        <f t="shared" si="87"/>
        <v>9.1199999999999992</v>
      </c>
      <c r="HN130" s="87">
        <f t="shared" si="87"/>
        <v>14096.047</v>
      </c>
      <c r="HO130" s="87">
        <f t="shared" si="87"/>
        <v>87170.2</v>
      </c>
      <c r="HP130" s="87">
        <f t="shared" si="87"/>
        <v>1447.5319999999999</v>
      </c>
      <c r="HQ130" s="87">
        <f t="shared" si="87"/>
        <v>121.45699999999999</v>
      </c>
    </row>
    <row r="131" spans="1:225" x14ac:dyDescent="0.25">
      <c r="A131" s="12">
        <v>2015</v>
      </c>
      <c r="B131" s="135">
        <f t="shared" si="88"/>
        <v>27.487084981987557</v>
      </c>
      <c r="C131" s="135">
        <f t="shared" si="85"/>
        <v>35.279700068383043</v>
      </c>
      <c r="D131" s="135">
        <f t="shared" si="85"/>
        <v>35.957323951593729</v>
      </c>
      <c r="E131" s="135"/>
      <c r="F131" s="135">
        <f t="shared" si="85"/>
        <v>38.909285088338855</v>
      </c>
      <c r="G131" s="135">
        <f t="shared" si="85"/>
        <v>17.397952782702021</v>
      </c>
      <c r="H131" s="135"/>
      <c r="I131" s="135">
        <f t="shared" si="85"/>
        <v>30.909157373637903</v>
      </c>
      <c r="J131" s="135">
        <f t="shared" si="85"/>
        <v>23.301252558245292</v>
      </c>
      <c r="K131" s="135">
        <f t="shared" si="85"/>
        <v>23.34921317254036</v>
      </c>
      <c r="L131" s="135">
        <f t="shared" si="85"/>
        <v>21.735728561549077</v>
      </c>
      <c r="M131" s="135">
        <f t="shared" si="85"/>
        <v>18.033713365713215</v>
      </c>
      <c r="N131" s="135">
        <f t="shared" si="85"/>
        <v>45.466442595013305</v>
      </c>
      <c r="O131" s="135"/>
      <c r="P131" s="135">
        <f t="shared" si="85"/>
        <v>33.755845170648087</v>
      </c>
      <c r="Q131" s="135">
        <f t="shared" si="85"/>
        <v>33.851212585029515</v>
      </c>
      <c r="R131" s="135">
        <f t="shared" si="85"/>
        <v>31.03818929415786</v>
      </c>
      <c r="S131" s="135">
        <f t="shared" si="85"/>
        <v>23.081002078892414</v>
      </c>
      <c r="T131" s="135">
        <f t="shared" si="85"/>
        <v>35.148272316527922</v>
      </c>
      <c r="U131" s="135">
        <f t="shared" si="85"/>
        <v>30.372092401982798</v>
      </c>
      <c r="V131" s="135">
        <f t="shared" si="85"/>
        <v>24.005744194228601</v>
      </c>
      <c r="W131" s="135">
        <f t="shared" si="85"/>
        <v>21.150273141624069</v>
      </c>
      <c r="X131" s="135">
        <f t="shared" si="85"/>
        <v>18.53582503054832</v>
      </c>
      <c r="Y131" s="135">
        <f t="shared" si="85"/>
        <v>28.830177014836053</v>
      </c>
      <c r="Z131" s="135">
        <f t="shared" si="85"/>
        <v>26.409682426272845</v>
      </c>
      <c r="AA131" s="135">
        <f t="shared" si="85"/>
        <v>25.463516942871919</v>
      </c>
      <c r="AB131" s="135">
        <f t="shared" si="85"/>
        <v>31.807330319193973</v>
      </c>
      <c r="AC131" s="135">
        <f t="shared" si="85"/>
        <v>22.823483016652077</v>
      </c>
      <c r="AD131" s="135">
        <f t="shared" si="85"/>
        <v>23.391302502196886</v>
      </c>
      <c r="AE131" s="135">
        <f t="shared" si="85"/>
        <v>32.302337817992139</v>
      </c>
      <c r="AF131" s="135"/>
      <c r="AG131" s="135">
        <f t="shared" si="85"/>
        <v>28.966647276978669</v>
      </c>
      <c r="AH131" s="135">
        <f t="shared" si="85"/>
        <v>33.897242590710903</v>
      </c>
      <c r="AI131" s="135">
        <f t="shared" si="85"/>
        <v>41.114746870012532</v>
      </c>
      <c r="AJ131" s="135"/>
      <c r="AK131" s="135">
        <f t="shared" si="85"/>
        <v>32.212517900631383</v>
      </c>
      <c r="AL131" s="135">
        <f t="shared" si="85"/>
        <v>38.834188458598575</v>
      </c>
      <c r="AM131" s="135">
        <f t="shared" si="85"/>
        <v>24.401594222072156</v>
      </c>
      <c r="AN131" s="135"/>
      <c r="AO131" s="135"/>
      <c r="AQ131" s="149">
        <f t="shared" si="61"/>
        <v>37</v>
      </c>
      <c r="AR131" s="15">
        <f t="shared" si="77"/>
        <v>201.87427745140511</v>
      </c>
      <c r="AS131" s="15">
        <f t="shared" si="77"/>
        <v>299.32930644271016</v>
      </c>
      <c r="AT131" s="15">
        <f t="shared" si="77"/>
        <v>194.19027236128431</v>
      </c>
      <c r="AU131" s="15" t="e">
        <f t="shared" si="77"/>
        <v>#N/A</v>
      </c>
      <c r="AV131" s="15">
        <f t="shared" si="77"/>
        <v>192.2417370897561</v>
      </c>
      <c r="AW131" s="15">
        <f t="shared" si="77"/>
        <v>278.93720559943489</v>
      </c>
      <c r="AX131" s="15" t="e">
        <f t="shared" si="77"/>
        <v>#N/A</v>
      </c>
      <c r="AY131" s="15">
        <f t="shared" si="77"/>
        <v>228.05590761815634</v>
      </c>
      <c r="AZ131" s="15">
        <f t="shared" si="77"/>
        <v>229.97118536934912</v>
      </c>
      <c r="BA131" s="15">
        <f t="shared" si="77"/>
        <v>443.1132670154563</v>
      </c>
      <c r="BB131" s="15">
        <f t="shared" si="77"/>
        <v>341.38186006346376</v>
      </c>
      <c r="BC131" s="15">
        <f t="shared" si="77"/>
        <v>380.24770945337798</v>
      </c>
      <c r="BD131" s="15">
        <f t="shared" si="77"/>
        <v>184.21423934199535</v>
      </c>
      <c r="BE131" s="15">
        <f t="shared" si="77"/>
        <v>286.01238690766974</v>
      </c>
      <c r="BF131" s="15">
        <f t="shared" si="77"/>
        <v>187.70513988294661</v>
      </c>
      <c r="BG131" s="15">
        <f t="shared" si="77"/>
        <v>179.78900587107032</v>
      </c>
      <c r="BH131" s="15">
        <f t="shared" si="86"/>
        <v>136.32506609830131</v>
      </c>
      <c r="BI131" s="15">
        <f t="shared" si="86"/>
        <v>321.20013596882796</v>
      </c>
      <c r="BJ131" s="15">
        <f t="shared" si="86"/>
        <v>146.08918918349781</v>
      </c>
      <c r="BK131" s="15">
        <f t="shared" si="86"/>
        <v>196.47978112459774</v>
      </c>
      <c r="BL131" s="15">
        <f t="shared" si="86"/>
        <v>948.00161487906303</v>
      </c>
      <c r="BM131" s="15">
        <f t="shared" si="86"/>
        <v>220.86391888247857</v>
      </c>
      <c r="BN131" s="15">
        <f t="shared" si="86"/>
        <v>219.9662420417045</v>
      </c>
      <c r="BO131" s="15">
        <f t="shared" si="86"/>
        <v>9.9969999999999999</v>
      </c>
      <c r="BP131" s="15">
        <f t="shared" si="86"/>
        <v>227.02777736293268</v>
      </c>
      <c r="BQ131" s="15">
        <f t="shared" si="86"/>
        <v>241.56456001589945</v>
      </c>
      <c r="BR131" s="15">
        <f t="shared" si="86"/>
        <v>235.71033342759242</v>
      </c>
      <c r="BS131" s="15">
        <f t="shared" si="86"/>
        <v>289.18704333270364</v>
      </c>
      <c r="BT131" s="15">
        <f t="shared" si="86"/>
        <v>14990.906999999999</v>
      </c>
      <c r="BU131" s="15">
        <f t="shared" si="86"/>
        <v>200.40059959535498</v>
      </c>
      <c r="BV131" s="15">
        <f t="shared" si="86"/>
        <v>159.58525619384457</v>
      </c>
      <c r="BW131" s="15">
        <f t="shared" si="86"/>
        <v>190.95016929354153</v>
      </c>
      <c r="BX131" s="15">
        <f t="shared" si="86"/>
        <v>219.23098296604573</v>
      </c>
      <c r="BY131" s="15">
        <f t="shared" si="86"/>
        <v>223.43493479666697</v>
      </c>
      <c r="BZ131" s="15">
        <f t="shared" si="86"/>
        <v>497.50382091763203</v>
      </c>
      <c r="CA131" s="15">
        <f t="shared" si="86"/>
        <v>217.28837708282663</v>
      </c>
      <c r="CB131" s="15">
        <f t="shared" si="86"/>
        <v>257.11754874959877</v>
      </c>
      <c r="CC131" s="15">
        <f t="shared" si="86"/>
        <v>234.58501747865915</v>
      </c>
      <c r="CD131" s="15" t="e">
        <f t="shared" si="86"/>
        <v>#N/A</v>
      </c>
      <c r="CE131" s="15">
        <f t="shared" si="86"/>
        <v>125.004</v>
      </c>
      <c r="EW131" s="87">
        <f t="shared" si="78"/>
        <v>236.15527885579232</v>
      </c>
      <c r="EX131" s="87">
        <f t="shared" si="78"/>
        <v>201.87427745140511</v>
      </c>
      <c r="EY131" s="87">
        <f t="shared" si="78"/>
        <v>299.32930644271016</v>
      </c>
      <c r="EZ131" s="87">
        <f t="shared" si="78"/>
        <v>194.19027236128431</v>
      </c>
      <c r="FA131" s="87">
        <f t="shared" si="78"/>
        <v>230.04097620053938</v>
      </c>
      <c r="FB131" s="87">
        <f t="shared" si="78"/>
        <v>192.2417370897561</v>
      </c>
      <c r="FC131" s="87">
        <f t="shared" si="78"/>
        <v>278.93720559943489</v>
      </c>
      <c r="FD131" s="87">
        <f t="shared" si="78"/>
        <v>205.84286359505316</v>
      </c>
      <c r="FE131" s="87">
        <f t="shared" si="78"/>
        <v>228.05590761815634</v>
      </c>
      <c r="FF131" s="87">
        <f t="shared" si="78"/>
        <v>110.45552337627664</v>
      </c>
      <c r="FG131" s="87">
        <f t="shared" si="78"/>
        <v>229.97118536934912</v>
      </c>
      <c r="FH131" s="87">
        <f t="shared" si="78"/>
        <v>443.1132670154563</v>
      </c>
      <c r="FI131" s="87">
        <f t="shared" si="78"/>
        <v>341.38186006346376</v>
      </c>
      <c r="FJ131" s="87">
        <f t="shared" si="78"/>
        <v>380.24770945337798</v>
      </c>
      <c r="FK131" s="87">
        <f t="shared" si="78"/>
        <v>170.18500063911176</v>
      </c>
      <c r="FL131" s="87">
        <f t="shared" si="78"/>
        <v>155.64871995601848</v>
      </c>
      <c r="FM131" s="87">
        <f t="shared" si="84"/>
        <v>184.21423934199535</v>
      </c>
      <c r="FN131" s="87">
        <f t="shared" si="84"/>
        <v>286.01238690766974</v>
      </c>
      <c r="FO131" s="87">
        <f t="shared" si="84"/>
        <v>187.19094252051619</v>
      </c>
      <c r="FP131" s="87">
        <f t="shared" si="84"/>
        <v>228.04499229226622</v>
      </c>
      <c r="FQ131" s="87">
        <f t="shared" si="84"/>
        <v>203.94458727697366</v>
      </c>
      <c r="FR131" s="87">
        <f t="shared" si="84"/>
        <v>187.70513988294661</v>
      </c>
      <c r="FS131" s="87">
        <f t="shared" si="84"/>
        <v>179.78900587107032</v>
      </c>
      <c r="FT131" s="87">
        <f t="shared" si="84"/>
        <v>136.32506609830131</v>
      </c>
      <c r="FU131" s="87">
        <f t="shared" si="84"/>
        <v>264.42860762060263</v>
      </c>
      <c r="FV131" s="87">
        <f t="shared" si="84"/>
        <v>321.20013596882796</v>
      </c>
      <c r="FW131" s="87">
        <f t="shared" si="84"/>
        <v>158.37242196153423</v>
      </c>
      <c r="FX131" s="87">
        <f t="shared" si="84"/>
        <v>254.30706206560134</v>
      </c>
      <c r="FY131" s="87">
        <f t="shared" si="84"/>
        <v>846.17712275765189</v>
      </c>
      <c r="FZ131" s="87">
        <f t="shared" si="84"/>
        <v>623.40111066909083</v>
      </c>
      <c r="GA131" s="87">
        <f t="shared" si="84"/>
        <v>484.54441268058054</v>
      </c>
      <c r="GB131" s="87">
        <f t="shared" si="84"/>
        <v>425.44094731464907</v>
      </c>
      <c r="GC131" s="87">
        <f t="shared" si="84"/>
        <v>146.08918918349781</v>
      </c>
      <c r="GD131" s="87">
        <f t="shared" si="84"/>
        <v>196.47978112459774</v>
      </c>
      <c r="GE131" s="87">
        <f t="shared" si="84"/>
        <v>948.00161487906303</v>
      </c>
      <c r="GF131" s="87">
        <f t="shared" si="84"/>
        <v>220.86391888247857</v>
      </c>
      <c r="GG131" s="87">
        <f t="shared" si="84"/>
        <v>219.9662420417045</v>
      </c>
      <c r="GH131" s="87">
        <f t="shared" si="84"/>
        <v>400.21089479242687</v>
      </c>
      <c r="GI131" s="87">
        <f t="shared" si="84"/>
        <v>227.02777736293268</v>
      </c>
      <c r="GJ131" s="87">
        <f t="shared" si="84"/>
        <v>118.87168212946204</v>
      </c>
      <c r="GK131" s="87">
        <f t="shared" si="84"/>
        <v>207.41139026652345</v>
      </c>
      <c r="GL131" s="87">
        <f t="shared" si="84"/>
        <v>241.56456001589945</v>
      </c>
      <c r="GM131" s="87">
        <f t="shared" si="84"/>
        <v>214.83940370658863</v>
      </c>
      <c r="GN131" s="87">
        <f t="shared" si="84"/>
        <v>169.93315564835785</v>
      </c>
      <c r="GO131" s="87">
        <f t="shared" si="84"/>
        <v>235.71033342759242</v>
      </c>
      <c r="GP131" s="87">
        <f t="shared" si="84"/>
        <v>503.02957298654195</v>
      </c>
      <c r="GQ131" s="87">
        <f t="shared" si="84"/>
        <v>299.85807598294844</v>
      </c>
      <c r="GR131" s="87">
        <f t="shared" si="84"/>
        <v>289.18704333270364</v>
      </c>
      <c r="GS131" s="87">
        <f t="shared" si="84"/>
        <v>240.65878998771558</v>
      </c>
      <c r="GT131" s="87">
        <f t="shared" si="84"/>
        <v>200.40059959535498</v>
      </c>
      <c r="GU131" s="87">
        <f t="shared" si="84"/>
        <v>157.62903605830758</v>
      </c>
      <c r="GV131" s="87">
        <f t="shared" si="84"/>
        <v>159.58525619384457</v>
      </c>
      <c r="GW131" s="87">
        <f t="shared" si="84"/>
        <v>183.85053439242782</v>
      </c>
      <c r="GX131" s="87">
        <f t="shared" si="84"/>
        <v>914.36603229003902</v>
      </c>
      <c r="GY131" s="87">
        <f t="shared" si="84"/>
        <v>233.56000996764172</v>
      </c>
      <c r="GZ131" s="87">
        <f t="shared" si="84"/>
        <v>179.56070433391957</v>
      </c>
      <c r="HA131" s="87">
        <f t="shared" si="84"/>
        <v>190.95016929354153</v>
      </c>
      <c r="HB131" s="87">
        <f t="shared" si="84"/>
        <v>219.23098296604573</v>
      </c>
      <c r="HC131" s="87">
        <f t="shared" si="84"/>
        <v>223.43493479666697</v>
      </c>
      <c r="HD131" s="87">
        <f t="shared" si="84"/>
        <v>185.51775399910099</v>
      </c>
      <c r="HE131" s="87">
        <f t="shared" si="84"/>
        <v>497.50382091763203</v>
      </c>
      <c r="HF131" s="87">
        <f t="shared" si="84"/>
        <v>82.999399622321107</v>
      </c>
      <c r="HG131" s="87">
        <f t="shared" si="84"/>
        <v>217.28837708282663</v>
      </c>
      <c r="HH131" s="87">
        <f t="shared" si="84"/>
        <v>257.11754874959877</v>
      </c>
      <c r="HI131" s="87">
        <f t="shared" si="84"/>
        <v>234.58501747865915</v>
      </c>
      <c r="HL131" s="87">
        <f t="shared" si="87"/>
        <v>70.174999999999997</v>
      </c>
      <c r="HM131" s="87">
        <f t="shared" si="87"/>
        <v>9.9969999999999999</v>
      </c>
      <c r="HN131" s="87">
        <f t="shared" si="87"/>
        <v>14990.906999999999</v>
      </c>
      <c r="HO131" s="87">
        <f t="shared" si="87"/>
        <v>85450.6</v>
      </c>
      <c r="HP131" s="87">
        <f t="shared" si="87"/>
        <v>1535.607</v>
      </c>
      <c r="HQ131" s="87">
        <f t="shared" si="87"/>
        <v>125.004</v>
      </c>
    </row>
    <row r="132" spans="1:225" x14ac:dyDescent="0.25">
      <c r="A132" s="12">
        <v>2016</v>
      </c>
      <c r="B132" s="135">
        <f t="shared" si="88"/>
        <v>27.487084981987557</v>
      </c>
      <c r="C132" s="135">
        <f t="shared" si="85"/>
        <v>35.279700068383043</v>
      </c>
      <c r="D132" s="135">
        <f t="shared" si="85"/>
        <v>38.525411820349554</v>
      </c>
      <c r="E132" s="135"/>
      <c r="F132" s="135">
        <f t="shared" si="85"/>
        <v>38.909285088338855</v>
      </c>
      <c r="G132" s="135">
        <f t="shared" si="85"/>
        <v>17.397952782702021</v>
      </c>
      <c r="H132" s="135"/>
      <c r="I132" s="135">
        <f t="shared" si="85"/>
        <v>30.909157373637903</v>
      </c>
      <c r="J132" s="135">
        <f t="shared" si="85"/>
        <v>25.735378940120391</v>
      </c>
      <c r="K132" s="135">
        <f t="shared" si="85"/>
        <v>23.34921317254036</v>
      </c>
      <c r="L132" s="135">
        <f t="shared" si="85"/>
        <v>21.735728561549077</v>
      </c>
      <c r="M132" s="135">
        <f t="shared" si="85"/>
        <v>18.033713365713215</v>
      </c>
      <c r="N132" s="135">
        <f t="shared" si="85"/>
        <v>46.140192441220016</v>
      </c>
      <c r="O132" s="135"/>
      <c r="P132" s="135">
        <f t="shared" si="85"/>
        <v>33.755845170648087</v>
      </c>
      <c r="Q132" s="135">
        <f t="shared" si="85"/>
        <v>33.851212585029515</v>
      </c>
      <c r="R132" s="135">
        <f t="shared" si="85"/>
        <v>32.653315969021783</v>
      </c>
      <c r="S132" s="135">
        <f t="shared" si="85"/>
        <v>22.938766405936494</v>
      </c>
      <c r="T132" s="135">
        <f t="shared" si="85"/>
        <v>35.148272316527922</v>
      </c>
      <c r="U132" s="135">
        <f t="shared" si="85"/>
        <v>32.520521211886077</v>
      </c>
      <c r="V132" s="135">
        <f t="shared" si="85"/>
        <v>24.005744194228601</v>
      </c>
      <c r="W132" s="135">
        <f t="shared" si="85"/>
        <v>21.150273141624069</v>
      </c>
      <c r="X132" s="135">
        <f t="shared" si="85"/>
        <v>18.53582503054832</v>
      </c>
      <c r="Y132" s="135">
        <f t="shared" si="85"/>
        <v>28.830177014836053</v>
      </c>
      <c r="Z132" s="135">
        <f t="shared" si="85"/>
        <v>26.409682426272845</v>
      </c>
      <c r="AA132" s="135">
        <f t="shared" si="85"/>
        <v>25.463516942871919</v>
      </c>
      <c r="AB132" s="135">
        <f t="shared" si="85"/>
        <v>31.285933329829334</v>
      </c>
      <c r="AC132" s="135">
        <f t="shared" si="85"/>
        <v>22.823483016652077</v>
      </c>
      <c r="AD132" s="135">
        <f t="shared" si="85"/>
        <v>23.391302502196886</v>
      </c>
      <c r="AE132" s="135">
        <f t="shared" si="85"/>
        <v>32.302337817992139</v>
      </c>
      <c r="AF132" s="135"/>
      <c r="AG132" s="135">
        <f t="shared" si="85"/>
        <v>29.42277421540669</v>
      </c>
      <c r="AH132" s="135">
        <f t="shared" si="85"/>
        <v>32.565148077358046</v>
      </c>
      <c r="AI132" s="135">
        <f t="shared" si="85"/>
        <v>41.166225745650415</v>
      </c>
      <c r="AJ132" s="135"/>
      <c r="AK132" s="135">
        <f t="shared" si="85"/>
        <v>32.212517900631383</v>
      </c>
      <c r="AL132" s="135">
        <f t="shared" si="85"/>
        <v>38.834188458598575</v>
      </c>
      <c r="AM132" s="135">
        <f t="shared" si="85"/>
        <v>24.401594222072156</v>
      </c>
      <c r="AN132" s="135"/>
      <c r="AO132" s="135"/>
      <c r="AQ132" s="149">
        <f t="shared" si="61"/>
        <v>38</v>
      </c>
      <c r="AR132" s="15">
        <f t="shared" si="77"/>
        <v>197.67529248041586</v>
      </c>
      <c r="AS132" s="15">
        <f t="shared" si="77"/>
        <v>307.41419100972774</v>
      </c>
      <c r="AT132" s="15">
        <f t="shared" si="77"/>
        <v>198.05271687855026</v>
      </c>
      <c r="AU132" s="15" t="e">
        <f t="shared" si="77"/>
        <v>#N/A</v>
      </c>
      <c r="AV132" s="15">
        <f t="shared" si="77"/>
        <v>194.6774398986833</v>
      </c>
      <c r="AW132" s="15">
        <f t="shared" si="77"/>
        <v>290.83108804619479</v>
      </c>
      <c r="AX132" s="15" t="e">
        <f t="shared" si="77"/>
        <v>#N/A</v>
      </c>
      <c r="AY132" s="15">
        <f t="shared" si="77"/>
        <v>220.58479608458555</v>
      </c>
      <c r="AZ132" s="15">
        <f t="shared" si="77"/>
        <v>232.2731969348963</v>
      </c>
      <c r="BA132" s="15">
        <f t="shared" si="77"/>
        <v>450.88547371890735</v>
      </c>
      <c r="BB132" s="15">
        <f t="shared" si="77"/>
        <v>348.5064994829882</v>
      </c>
      <c r="BC132" s="15">
        <f t="shared" si="77"/>
        <v>396.23332315879804</v>
      </c>
      <c r="BD132" s="15">
        <f t="shared" si="77"/>
        <v>190.19751783582336</v>
      </c>
      <c r="BE132" s="15">
        <f t="shared" si="77"/>
        <v>282.50587504418166</v>
      </c>
      <c r="BF132" s="15">
        <f t="shared" si="77"/>
        <v>189.63099461814562</v>
      </c>
      <c r="BG132" s="15">
        <f t="shared" si="77"/>
        <v>183.79830070199517</v>
      </c>
      <c r="BH132" s="15">
        <f t="shared" si="86"/>
        <v>135.66116302640256</v>
      </c>
      <c r="BI132" s="15">
        <f t="shared" si="86"/>
        <v>333.70445726209442</v>
      </c>
      <c r="BJ132" s="15">
        <f t="shared" si="86"/>
        <v>147.97812239964045</v>
      </c>
      <c r="BK132" s="15">
        <f t="shared" si="86"/>
        <v>197.96123867427721</v>
      </c>
      <c r="BL132" s="15">
        <f t="shared" si="86"/>
        <v>975.93922246954912</v>
      </c>
      <c r="BM132" s="15">
        <f t="shared" si="86"/>
        <v>226.09397648161564</v>
      </c>
      <c r="BN132" s="15">
        <f t="shared" si="86"/>
        <v>225.50719167873504</v>
      </c>
      <c r="BO132" s="15">
        <f t="shared" si="86"/>
        <v>10.335000000000001</v>
      </c>
      <c r="BP132" s="15">
        <f t="shared" si="86"/>
        <v>233.00087818535144</v>
      </c>
      <c r="BQ132" s="15">
        <f t="shared" si="86"/>
        <v>251.12568530132873</v>
      </c>
      <c r="BR132" s="15">
        <f t="shared" si="86"/>
        <v>238.23714820193624</v>
      </c>
      <c r="BS132" s="15">
        <f t="shared" si="86"/>
        <v>300.61860715564541</v>
      </c>
      <c r="BT132" s="15">
        <f t="shared" si="86"/>
        <v>16062.675999999999</v>
      </c>
      <c r="BU132" s="15">
        <f t="shared" si="86"/>
        <v>204.44668770118517</v>
      </c>
      <c r="BV132" s="15">
        <f t="shared" si="86"/>
        <v>159.89485159086064</v>
      </c>
      <c r="BW132" s="15">
        <f t="shared" si="86"/>
        <v>192.21998791934359</v>
      </c>
      <c r="BX132" s="15">
        <f t="shared" si="86"/>
        <v>225.86929713025762</v>
      </c>
      <c r="BY132" s="15">
        <f t="shared" si="86"/>
        <v>228.06227229630593</v>
      </c>
      <c r="BZ132" s="15">
        <f t="shared" si="86"/>
        <v>514.03587288672497</v>
      </c>
      <c r="CA132" s="15">
        <f t="shared" si="86"/>
        <v>222.20561305621098</v>
      </c>
      <c r="CB132" s="15">
        <f t="shared" si="86"/>
        <v>261.4062694627421</v>
      </c>
      <c r="CC132" s="15">
        <f t="shared" si="86"/>
        <v>238.54950427404847</v>
      </c>
      <c r="CD132" s="15" t="e">
        <f t="shared" si="86"/>
        <v>#N/A</v>
      </c>
      <c r="CE132" s="15">
        <f t="shared" si="86"/>
        <v>129.72499999999999</v>
      </c>
      <c r="EW132" s="87">
        <f t="shared" si="78"/>
        <v>243.98382634986183</v>
      </c>
      <c r="EX132" s="87">
        <f t="shared" si="78"/>
        <v>197.67529248041586</v>
      </c>
      <c r="EY132" s="87">
        <f t="shared" si="78"/>
        <v>307.41419100972774</v>
      </c>
      <c r="EZ132" s="87">
        <f t="shared" si="78"/>
        <v>198.05271687855026</v>
      </c>
      <c r="FA132" s="87">
        <f t="shared" si="78"/>
        <v>224.20713704409368</v>
      </c>
      <c r="FB132" s="87">
        <f t="shared" si="78"/>
        <v>194.6774398986833</v>
      </c>
      <c r="FC132" s="87">
        <f t="shared" si="78"/>
        <v>290.83108804619479</v>
      </c>
      <c r="FD132" s="87">
        <f t="shared" si="78"/>
        <v>212.31868008375355</v>
      </c>
      <c r="FE132" s="87">
        <f t="shared" si="78"/>
        <v>220.58479608458555</v>
      </c>
      <c r="FF132" s="87">
        <f t="shared" si="78"/>
        <v>113.81337128691546</v>
      </c>
      <c r="FG132" s="87">
        <f t="shared" si="78"/>
        <v>232.2731969348963</v>
      </c>
      <c r="FH132" s="87">
        <f t="shared" si="78"/>
        <v>450.88547371890735</v>
      </c>
      <c r="FI132" s="87">
        <f t="shared" si="78"/>
        <v>348.5064994829882</v>
      </c>
      <c r="FJ132" s="87">
        <f t="shared" si="78"/>
        <v>396.23332315879804</v>
      </c>
      <c r="FK132" s="87">
        <f t="shared" si="78"/>
        <v>176.1959348616852</v>
      </c>
      <c r="FL132" s="87">
        <f t="shared" si="78"/>
        <v>159.59752798130265</v>
      </c>
      <c r="FM132" s="87">
        <f t="shared" si="84"/>
        <v>190.19751783582336</v>
      </c>
      <c r="FN132" s="87">
        <f t="shared" si="84"/>
        <v>282.50587504418166</v>
      </c>
      <c r="FO132" s="87">
        <f t="shared" si="84"/>
        <v>191.94933627938772</v>
      </c>
      <c r="FP132" s="87">
        <f t="shared" si="84"/>
        <v>235.23981179908722</v>
      </c>
      <c r="FQ132" s="87">
        <f t="shared" si="84"/>
        <v>209.67746962532942</v>
      </c>
      <c r="FR132" s="87">
        <f t="shared" si="84"/>
        <v>189.63099461814562</v>
      </c>
      <c r="FS132" s="87">
        <f t="shared" si="84"/>
        <v>183.79830070199517</v>
      </c>
      <c r="FT132" s="87">
        <f t="shared" si="84"/>
        <v>135.66116302640256</v>
      </c>
      <c r="FU132" s="87">
        <f t="shared" si="84"/>
        <v>271.51000573268237</v>
      </c>
      <c r="FV132" s="87">
        <f t="shared" si="84"/>
        <v>333.70445726209442</v>
      </c>
      <c r="FW132" s="87">
        <f t="shared" ref="FW132:HI132" si="89">+FW43-FW88</f>
        <v>162.01973883930839</v>
      </c>
      <c r="FX132" s="87">
        <f t="shared" si="89"/>
        <v>270.33857925821684</v>
      </c>
      <c r="FY132" s="87">
        <f t="shared" si="89"/>
        <v>916.03750601252364</v>
      </c>
      <c r="FZ132" s="87">
        <f t="shared" si="89"/>
        <v>654.77688856906616</v>
      </c>
      <c r="GA132" s="87">
        <f t="shared" si="89"/>
        <v>494.43880958751805</v>
      </c>
      <c r="GB132" s="87">
        <f t="shared" si="89"/>
        <v>444.42837679330182</v>
      </c>
      <c r="GC132" s="87">
        <f t="shared" si="89"/>
        <v>147.97812239964045</v>
      </c>
      <c r="GD132" s="87">
        <f t="shared" si="89"/>
        <v>197.96123867427721</v>
      </c>
      <c r="GE132" s="87">
        <f t="shared" si="89"/>
        <v>975.93922246954912</v>
      </c>
      <c r="GF132" s="87">
        <f t="shared" si="89"/>
        <v>226.09397648161564</v>
      </c>
      <c r="GG132" s="87">
        <f t="shared" si="89"/>
        <v>225.50719167873504</v>
      </c>
      <c r="GH132" s="87">
        <f t="shared" si="89"/>
        <v>420.13339313519384</v>
      </c>
      <c r="GI132" s="87">
        <f t="shared" si="89"/>
        <v>233.00087818535144</v>
      </c>
      <c r="GJ132" s="87">
        <f t="shared" si="89"/>
        <v>124.11273459455002</v>
      </c>
      <c r="GK132" s="87">
        <f t="shared" si="89"/>
        <v>211.95784794116562</v>
      </c>
      <c r="GL132" s="87">
        <f t="shared" si="89"/>
        <v>251.12568530132873</v>
      </c>
      <c r="GM132" s="87">
        <f t="shared" si="89"/>
        <v>224.64252569772029</v>
      </c>
      <c r="GN132" s="87">
        <f t="shared" si="89"/>
        <v>174.77285192122309</v>
      </c>
      <c r="GO132" s="87">
        <f t="shared" si="89"/>
        <v>238.23714820193624</v>
      </c>
      <c r="GP132" s="87">
        <f t="shared" si="89"/>
        <v>527.94462773656539</v>
      </c>
      <c r="GQ132" s="87">
        <f t="shared" si="89"/>
        <v>312.65601866590072</v>
      </c>
      <c r="GR132" s="87">
        <f t="shared" si="89"/>
        <v>300.61860715564541</v>
      </c>
      <c r="GS132" s="87">
        <f t="shared" si="89"/>
        <v>248.22028916912961</v>
      </c>
      <c r="GT132" s="87">
        <f t="shared" si="89"/>
        <v>204.44668770118517</v>
      </c>
      <c r="GU132" s="87">
        <f t="shared" si="89"/>
        <v>165.04232962412976</v>
      </c>
      <c r="GV132" s="87">
        <f t="shared" si="89"/>
        <v>159.89485159086064</v>
      </c>
      <c r="GW132" s="87">
        <f t="shared" si="89"/>
        <v>189.989303735791</v>
      </c>
      <c r="GX132" s="87">
        <f t="shared" si="89"/>
        <v>946.93575036021014</v>
      </c>
      <c r="GY132" s="87">
        <f t="shared" si="89"/>
        <v>238.43207177556675</v>
      </c>
      <c r="GZ132" s="87">
        <f t="shared" si="89"/>
        <v>185.29228201625827</v>
      </c>
      <c r="HA132" s="87">
        <f t="shared" si="89"/>
        <v>192.21998791934359</v>
      </c>
      <c r="HB132" s="87">
        <f t="shared" si="89"/>
        <v>225.86929713025762</v>
      </c>
      <c r="HC132" s="87">
        <f t="shared" si="89"/>
        <v>228.06227229630593</v>
      </c>
      <c r="HD132" s="87">
        <f t="shared" si="89"/>
        <v>189.20399177106313</v>
      </c>
      <c r="HE132" s="87">
        <f t="shared" si="89"/>
        <v>514.03587288672497</v>
      </c>
      <c r="HF132" s="87">
        <f t="shared" si="89"/>
        <v>85.005495111192616</v>
      </c>
      <c r="HG132" s="87">
        <f t="shared" si="89"/>
        <v>222.20561305621098</v>
      </c>
      <c r="HH132" s="87">
        <f t="shared" si="89"/>
        <v>261.4062694627421</v>
      </c>
      <c r="HI132" s="87">
        <f t="shared" si="89"/>
        <v>238.54950427404847</v>
      </c>
      <c r="HL132" s="87">
        <f t="shared" si="87"/>
        <v>69.313999999999993</v>
      </c>
      <c r="HM132" s="87">
        <f t="shared" si="87"/>
        <v>10.335000000000001</v>
      </c>
      <c r="HN132" s="87">
        <f t="shared" si="87"/>
        <v>16062.675999999999</v>
      </c>
      <c r="HO132" s="87">
        <f t="shared" si="87"/>
        <v>85616.1</v>
      </c>
      <c r="HP132" s="87">
        <f t="shared" si="87"/>
        <v>1586.6369999999999</v>
      </c>
      <c r="HQ132" s="87">
        <f t="shared" si="87"/>
        <v>129.72499999999999</v>
      </c>
    </row>
    <row r="133" spans="1:225" x14ac:dyDescent="0.25">
      <c r="A133" s="12">
        <v>2017</v>
      </c>
      <c r="B133" s="135">
        <f t="shared" si="88"/>
        <v>27.487084981987557</v>
      </c>
      <c r="C133" s="135">
        <f t="shared" si="85"/>
        <v>35.279700068383043</v>
      </c>
      <c r="D133" s="135">
        <f t="shared" si="85"/>
        <v>38.525411820349554</v>
      </c>
      <c r="E133" s="135"/>
      <c r="F133" s="135">
        <f t="shared" si="85"/>
        <v>38.909285088338855</v>
      </c>
      <c r="G133" s="135">
        <f t="shared" si="85"/>
        <v>17.397952782702021</v>
      </c>
      <c r="H133" s="135"/>
      <c r="I133" s="135">
        <f t="shared" si="85"/>
        <v>30.909157373637903</v>
      </c>
      <c r="J133" s="135">
        <f t="shared" si="85"/>
        <v>25.735378940120391</v>
      </c>
      <c r="K133" s="135">
        <f t="shared" si="85"/>
        <v>23.102969024301157</v>
      </c>
      <c r="L133" s="135">
        <f t="shared" si="85"/>
        <v>27.128160831574192</v>
      </c>
      <c r="M133" s="135">
        <f t="shared" si="85"/>
        <v>18.033713365713215</v>
      </c>
      <c r="N133" s="135">
        <f t="shared" si="85"/>
        <v>45.725053647092651</v>
      </c>
      <c r="O133" s="135"/>
      <c r="P133" s="135">
        <f t="shared" si="85"/>
        <v>33.755845170648087</v>
      </c>
      <c r="Q133" s="135">
        <f t="shared" si="85"/>
        <v>33.851212585029515</v>
      </c>
      <c r="R133" s="135">
        <f t="shared" si="85"/>
        <v>32.653315969021783</v>
      </c>
      <c r="S133" s="135">
        <f t="shared" si="85"/>
        <v>19.995759507695922</v>
      </c>
      <c r="T133" s="135">
        <f t="shared" si="85"/>
        <v>34.370081006123556</v>
      </c>
      <c r="U133" s="135">
        <f t="shared" si="85"/>
        <v>32.520521211886077</v>
      </c>
      <c r="V133" s="135">
        <f t="shared" si="85"/>
        <v>24.759733034609244</v>
      </c>
      <c r="W133" s="135">
        <f t="shared" si="85"/>
        <v>21.150273141624069</v>
      </c>
      <c r="X133" s="135">
        <f t="shared" si="85"/>
        <v>18.53582503054832</v>
      </c>
      <c r="Y133" s="135">
        <f t="shared" si="85"/>
        <v>28.830177014836053</v>
      </c>
      <c r="Z133" s="135">
        <f t="shared" si="85"/>
        <v>26.409682426272845</v>
      </c>
      <c r="AA133" s="135">
        <f t="shared" si="85"/>
        <v>25.463516942871919</v>
      </c>
      <c r="AB133" s="135">
        <f t="shared" si="85"/>
        <v>31.011470017636434</v>
      </c>
      <c r="AC133" s="135">
        <f t="shared" si="85"/>
        <v>23.29003847663342</v>
      </c>
      <c r="AD133" s="135">
        <f t="shared" si="85"/>
        <v>23.391302502196886</v>
      </c>
      <c r="AE133" s="135">
        <f t="shared" si="85"/>
        <v>32.302337817992139</v>
      </c>
      <c r="AF133" s="135"/>
      <c r="AG133" s="135">
        <f t="shared" si="85"/>
        <v>31.247281969118781</v>
      </c>
      <c r="AH133" s="135">
        <f t="shared" si="85"/>
        <v>32.565148077358046</v>
      </c>
      <c r="AI133" s="135">
        <f t="shared" si="85"/>
        <v>41.166225745650415</v>
      </c>
      <c r="AJ133" s="135"/>
      <c r="AK133" s="135">
        <f t="shared" si="85"/>
        <v>32.085933225876325</v>
      </c>
      <c r="AL133" s="135">
        <f t="shared" si="85"/>
        <v>38.834188458598575</v>
      </c>
      <c r="AM133" s="135">
        <f t="shared" si="85"/>
        <v>25.800864479641227</v>
      </c>
      <c r="AN133" s="135"/>
      <c r="AO133" s="135"/>
      <c r="AQ133" s="149">
        <f t="shared" si="61"/>
        <v>39</v>
      </c>
      <c r="AR133" s="15">
        <f t="shared" si="77"/>
        <v>203.24775897543879</v>
      </c>
      <c r="AS133" s="15">
        <f t="shared" si="77"/>
        <v>314.72450047193905</v>
      </c>
      <c r="AT133" s="15">
        <f t="shared" si="77"/>
        <v>202.52672775283673</v>
      </c>
      <c r="AU133" s="15" t="e">
        <f t="shared" si="77"/>
        <v>#N/A</v>
      </c>
      <c r="AV133" s="15">
        <f t="shared" si="77"/>
        <v>197.83121442504196</v>
      </c>
      <c r="AW133" s="15">
        <f t="shared" si="77"/>
        <v>303.03145218973265</v>
      </c>
      <c r="AX133" s="15" t="e">
        <f t="shared" si="77"/>
        <v>#N/A</v>
      </c>
      <c r="AY133" s="15">
        <f t="shared" si="77"/>
        <v>223.50313293678462</v>
      </c>
      <c r="AZ133" s="15">
        <f t="shared" si="77"/>
        <v>239.33430212171714</v>
      </c>
      <c r="BA133" s="15">
        <f t="shared" si="77"/>
        <v>456.80109113409941</v>
      </c>
      <c r="BB133" s="15">
        <f t="shared" si="77"/>
        <v>353.24270281096199</v>
      </c>
      <c r="BC133" s="15">
        <f t="shared" si="77"/>
        <v>412.70870473574087</v>
      </c>
      <c r="BD133" s="15">
        <f t="shared" si="77"/>
        <v>195.5591858636152</v>
      </c>
      <c r="BE133" s="15">
        <f t="shared" si="77"/>
        <v>289.19561416522788</v>
      </c>
      <c r="BF133" s="15">
        <f t="shared" si="77"/>
        <v>194.25988719677457</v>
      </c>
      <c r="BG133" s="15">
        <f t="shared" ref="BG133:CE136" si="90">+HLOOKUP(BG$5,$EW$95:$HQ$136,$AQ133,0)</f>
        <v>188.72409516080864</v>
      </c>
      <c r="BH133" s="15">
        <f t="shared" si="90"/>
        <v>137.14258292665087</v>
      </c>
      <c r="BI133" s="15">
        <f t="shared" si="90"/>
        <v>349.86576412729767</v>
      </c>
      <c r="BJ133" s="15">
        <f t="shared" si="90"/>
        <v>150.44639748126647</v>
      </c>
      <c r="BK133" s="15">
        <f t="shared" si="90"/>
        <v>201.27708942207136</v>
      </c>
      <c r="BL133" s="15">
        <f t="shared" si="90"/>
        <v>1006.7789018995869</v>
      </c>
      <c r="BM133" s="15">
        <f t="shared" si="90"/>
        <v>233.5844699224516</v>
      </c>
      <c r="BN133" s="15">
        <f t="shared" si="90"/>
        <v>235.16340962641848</v>
      </c>
      <c r="BO133" s="15">
        <f t="shared" si="90"/>
        <v>11.48</v>
      </c>
      <c r="BP133" s="15">
        <f t="shared" si="90"/>
        <v>237.92418674140794</v>
      </c>
      <c r="BQ133" s="15">
        <f t="shared" si="90"/>
        <v>259.93015182799331</v>
      </c>
      <c r="BR133" s="15">
        <f t="shared" si="90"/>
        <v>243.77139715466723</v>
      </c>
      <c r="BS133" s="15">
        <f t="shared" si="90"/>
        <v>308.19118986989611</v>
      </c>
      <c r="BT133" s="15">
        <f t="shared" si="90"/>
        <v>17175.978999999999</v>
      </c>
      <c r="BU133" s="15">
        <f t="shared" si="90"/>
        <v>211.61458857198875</v>
      </c>
      <c r="BV133" s="15">
        <f t="shared" si="90"/>
        <v>162.81453158090974</v>
      </c>
      <c r="BW133" s="15">
        <f t="shared" si="90"/>
        <v>194.44589537944958</v>
      </c>
      <c r="BX133" s="15">
        <f t="shared" si="90"/>
        <v>232.59342610582542</v>
      </c>
      <c r="BY133" s="15">
        <f t="shared" si="90"/>
        <v>233.91891144887506</v>
      </c>
      <c r="BZ133" s="15">
        <f t="shared" si="90"/>
        <v>552.59884407068716</v>
      </c>
      <c r="CA133" s="15">
        <f t="shared" si="90"/>
        <v>226.9474808388305</v>
      </c>
      <c r="CB133" s="15">
        <f t="shared" si="90"/>
        <v>267.30098083912696</v>
      </c>
      <c r="CC133" s="15">
        <f t="shared" si="90"/>
        <v>242.43309020363</v>
      </c>
      <c r="CD133" s="15" t="e">
        <f t="shared" si="90"/>
        <v>#N/A</v>
      </c>
      <c r="CE133" s="15">
        <f t="shared" si="90"/>
        <v>134.27099999999999</v>
      </c>
      <c r="EW133" s="87">
        <f t="shared" si="78"/>
        <v>253.26009142768356</v>
      </c>
      <c r="EX133" s="87">
        <f t="shared" si="78"/>
        <v>203.24775897543879</v>
      </c>
      <c r="EY133" s="87">
        <f t="shared" si="78"/>
        <v>314.72450047193905</v>
      </c>
      <c r="EZ133" s="87">
        <f t="shared" si="78"/>
        <v>202.52672775283673</v>
      </c>
      <c r="FA133" s="87">
        <f t="shared" si="78"/>
        <v>229.9042403963841</v>
      </c>
      <c r="FB133" s="87">
        <f t="shared" si="78"/>
        <v>197.83121442504196</v>
      </c>
      <c r="FC133" s="87">
        <f t="shared" si="78"/>
        <v>303.03145218973265</v>
      </c>
      <c r="FD133" s="87">
        <f t="shared" si="78"/>
        <v>219.06192136321357</v>
      </c>
      <c r="FE133" s="87">
        <f t="shared" si="78"/>
        <v>223.50313293678462</v>
      </c>
      <c r="FF133" s="87">
        <f t="shared" si="78"/>
        <v>116.95689660186005</v>
      </c>
      <c r="FG133" s="87">
        <f t="shared" si="78"/>
        <v>239.33430212171714</v>
      </c>
      <c r="FH133" s="87">
        <f t="shared" si="78"/>
        <v>456.80109113409941</v>
      </c>
      <c r="FI133" s="87">
        <f t="shared" si="78"/>
        <v>353.24270281096199</v>
      </c>
      <c r="FJ133" s="87">
        <f t="shared" si="78"/>
        <v>412.70870473574087</v>
      </c>
      <c r="FK133" s="87">
        <f t="shared" si="78"/>
        <v>182.21126407786315</v>
      </c>
      <c r="FL133" s="87">
        <f t="shared" si="78"/>
        <v>167.84712420265618</v>
      </c>
      <c r="FM133" s="87">
        <f t="shared" ref="FM133:HI136" si="91">+FM44-FM89</f>
        <v>195.5591858636152</v>
      </c>
      <c r="FN133" s="87">
        <f t="shared" si="91"/>
        <v>289.19561416522788</v>
      </c>
      <c r="FO133" s="87">
        <f t="shared" si="91"/>
        <v>196.2739548257623</v>
      </c>
      <c r="FP133" s="87">
        <f t="shared" si="91"/>
        <v>248.86490169849034</v>
      </c>
      <c r="FQ133" s="87">
        <f t="shared" si="91"/>
        <v>216.37037445576993</v>
      </c>
      <c r="FR133" s="87">
        <f t="shared" si="91"/>
        <v>194.25988719677457</v>
      </c>
      <c r="FS133" s="87">
        <f t="shared" si="91"/>
        <v>188.72409516080864</v>
      </c>
      <c r="FT133" s="87">
        <f t="shared" si="91"/>
        <v>137.14258292665087</v>
      </c>
      <c r="FU133" s="87">
        <f t="shared" si="91"/>
        <v>279.87251390924899</v>
      </c>
      <c r="FV133" s="87">
        <f t="shared" si="91"/>
        <v>349.86576412729767</v>
      </c>
      <c r="FW133" s="87">
        <f t="shared" si="91"/>
        <v>168.93636149035845</v>
      </c>
      <c r="FX133" s="87">
        <f t="shared" si="91"/>
        <v>281.679282658099</v>
      </c>
      <c r="FY133" s="87">
        <f t="shared" si="91"/>
        <v>978.28225454607457</v>
      </c>
      <c r="FZ133" s="87">
        <f t="shared" si="91"/>
        <v>687.97407681951779</v>
      </c>
      <c r="GA133" s="87">
        <f t="shared" si="91"/>
        <v>538.64163916464213</v>
      </c>
      <c r="GB133" s="87">
        <f t="shared" si="91"/>
        <v>463.88100684554468</v>
      </c>
      <c r="GC133" s="87">
        <f t="shared" si="91"/>
        <v>150.44639748126647</v>
      </c>
      <c r="GD133" s="87">
        <f t="shared" si="91"/>
        <v>201.27708942207136</v>
      </c>
      <c r="GE133" s="87">
        <f t="shared" si="91"/>
        <v>1006.7789018995869</v>
      </c>
      <c r="GF133" s="87">
        <f t="shared" si="91"/>
        <v>233.5844699224516</v>
      </c>
      <c r="GG133" s="87">
        <f t="shared" si="91"/>
        <v>235.16340962641848</v>
      </c>
      <c r="GH133" s="87">
        <f t="shared" si="91"/>
        <v>425.66654992278433</v>
      </c>
      <c r="GI133" s="87">
        <f t="shared" si="91"/>
        <v>237.92418674140794</v>
      </c>
      <c r="GJ133" s="87">
        <f t="shared" si="91"/>
        <v>129.94603312049387</v>
      </c>
      <c r="GK133" s="87">
        <f t="shared" si="91"/>
        <v>218.12794089473294</v>
      </c>
      <c r="GL133" s="87">
        <f t="shared" si="91"/>
        <v>259.93015182799331</v>
      </c>
      <c r="GM133" s="87">
        <f t="shared" si="91"/>
        <v>235.04572106278172</v>
      </c>
      <c r="GN133" s="87">
        <f t="shared" si="91"/>
        <v>176.66389417901073</v>
      </c>
      <c r="GO133" s="87">
        <f t="shared" si="91"/>
        <v>243.77139715466723</v>
      </c>
      <c r="GP133" s="87">
        <f t="shared" si="91"/>
        <v>557.46201187331667</v>
      </c>
      <c r="GQ133" s="87">
        <f t="shared" si="91"/>
        <v>327.69477316373053</v>
      </c>
      <c r="GR133" s="87">
        <f t="shared" si="91"/>
        <v>308.19118986989611</v>
      </c>
      <c r="GS133" s="87">
        <f t="shared" si="91"/>
        <v>260.2118113388903</v>
      </c>
      <c r="GT133" s="87">
        <f t="shared" si="91"/>
        <v>211.61458857198875</v>
      </c>
      <c r="GU133" s="87">
        <f t="shared" si="91"/>
        <v>177.12177772931983</v>
      </c>
      <c r="GV133" s="87">
        <f t="shared" si="91"/>
        <v>162.81453158090974</v>
      </c>
      <c r="GW133" s="87">
        <f t="shared" si="91"/>
        <v>193.98097900727996</v>
      </c>
      <c r="GX133" s="87">
        <f t="shared" si="91"/>
        <v>991.07242568449954</v>
      </c>
      <c r="GY133" s="87">
        <f t="shared" si="91"/>
        <v>245.53734751447865</v>
      </c>
      <c r="GZ133" s="87">
        <f t="shared" si="91"/>
        <v>194.21595831816126</v>
      </c>
      <c r="HA133" s="87">
        <f t="shared" si="91"/>
        <v>194.44589537944958</v>
      </c>
      <c r="HB133" s="87">
        <f t="shared" si="91"/>
        <v>232.59342610582542</v>
      </c>
      <c r="HC133" s="87">
        <f t="shared" si="91"/>
        <v>233.91891144887506</v>
      </c>
      <c r="HD133" s="87">
        <f t="shared" si="91"/>
        <v>192.33720987479191</v>
      </c>
      <c r="HE133" s="87">
        <f t="shared" si="91"/>
        <v>552.59884407068716</v>
      </c>
      <c r="HF133" s="87">
        <f t="shared" si="91"/>
        <v>87.011624795816772</v>
      </c>
      <c r="HG133" s="87">
        <f t="shared" si="91"/>
        <v>226.9474808388305</v>
      </c>
      <c r="HH133" s="87">
        <f t="shared" si="91"/>
        <v>267.30098083912696</v>
      </c>
      <c r="HI133" s="87">
        <f t="shared" si="91"/>
        <v>242.43309020363</v>
      </c>
      <c r="HL133" s="87">
        <f t="shared" si="87"/>
        <v>70.956000000000003</v>
      </c>
      <c r="HM133" s="87">
        <f t="shared" si="87"/>
        <v>11.48</v>
      </c>
      <c r="HN133" s="87">
        <f t="shared" si="87"/>
        <v>17175.978999999999</v>
      </c>
      <c r="HO133" s="87">
        <f t="shared" si="87"/>
        <v>87179.3</v>
      </c>
      <c r="HP133" s="87">
        <f t="shared" si="87"/>
        <v>1705.6659999999999</v>
      </c>
      <c r="HQ133" s="87">
        <f t="shared" si="87"/>
        <v>134.27099999999999</v>
      </c>
    </row>
    <row r="134" spans="1:225" x14ac:dyDescent="0.25">
      <c r="A134" s="12">
        <v>2018</v>
      </c>
      <c r="B134" s="135">
        <f t="shared" si="88"/>
        <v>27.019065378382258</v>
      </c>
      <c r="C134" s="135">
        <f t="shared" si="85"/>
        <v>34.689068587117532</v>
      </c>
      <c r="D134" s="135">
        <f t="shared" si="85"/>
        <v>37.298824791272132</v>
      </c>
      <c r="E134" s="135"/>
      <c r="F134" s="135">
        <f t="shared" si="85"/>
        <v>38.246353997925503</v>
      </c>
      <c r="G134" s="135">
        <f t="shared" si="85"/>
        <v>16.381773001775393</v>
      </c>
      <c r="H134" s="135"/>
      <c r="I134" s="135">
        <f t="shared" si="85"/>
        <v>31.450302964064932</v>
      </c>
      <c r="J134" s="135">
        <f t="shared" si="85"/>
        <v>26.839048972783868</v>
      </c>
      <c r="K134" s="135">
        <f t="shared" si="85"/>
        <v>22.651575320068616</v>
      </c>
      <c r="L134" s="135">
        <f t="shared" si="85"/>
        <v>26.0488706512823</v>
      </c>
      <c r="M134" s="135">
        <f t="shared" si="85"/>
        <v>19.247036580348095</v>
      </c>
      <c r="N134" s="135">
        <f t="shared" si="85"/>
        <v>44.648480890265084</v>
      </c>
      <c r="O134" s="135"/>
      <c r="P134" s="135">
        <f t="shared" si="85"/>
        <v>34.756462595205257</v>
      </c>
      <c r="Q134" s="135">
        <f t="shared" si="85"/>
        <v>33.206120166299598</v>
      </c>
      <c r="R134" s="135">
        <f t="shared" si="85"/>
        <v>31.535099966612076</v>
      </c>
      <c r="S134" s="135">
        <f t="shared" si="85"/>
        <v>20.205785848674065</v>
      </c>
      <c r="T134" s="135">
        <f t="shared" si="85"/>
        <v>33.902509528874191</v>
      </c>
      <c r="U134" s="135">
        <f t="shared" si="85"/>
        <v>36.424576720116711</v>
      </c>
      <c r="V134" s="135">
        <f t="shared" si="85"/>
        <v>24.244471690930109</v>
      </c>
      <c r="W134" s="135">
        <f t="shared" si="85"/>
        <v>24.69936226719943</v>
      </c>
      <c r="X134" s="135">
        <f t="shared" si="85"/>
        <v>17.657922215905348</v>
      </c>
      <c r="Y134" s="135">
        <f t="shared" si="85"/>
        <v>27.610197123072211</v>
      </c>
      <c r="Z134" s="135">
        <f t="shared" si="85"/>
        <v>24.649306860584133</v>
      </c>
      <c r="AA134" s="135">
        <f t="shared" si="85"/>
        <v>26.723479780570429</v>
      </c>
      <c r="AB134" s="135">
        <f t="shared" si="85"/>
        <v>31.314499020884512</v>
      </c>
      <c r="AC134" s="135">
        <f t="shared" si="85"/>
        <v>23.085172630576704</v>
      </c>
      <c r="AD134" s="135">
        <f t="shared" si="85"/>
        <v>25.219543993527168</v>
      </c>
      <c r="AE134" s="135">
        <f t="shared" si="85"/>
        <v>30.601894514723988</v>
      </c>
      <c r="AF134" s="135"/>
      <c r="AG134" s="135">
        <f t="shared" si="85"/>
        <v>30.094905439431784</v>
      </c>
      <c r="AH134" s="135">
        <f t="shared" si="85"/>
        <v>31.402461801041216</v>
      </c>
      <c r="AI134" s="135">
        <f t="shared" si="85"/>
        <v>42.934178683500541</v>
      </c>
      <c r="AJ134" s="135"/>
      <c r="AK134" s="135">
        <f t="shared" si="85"/>
        <v>32.247475898782724</v>
      </c>
      <c r="AL134" s="135">
        <f t="shared" si="85"/>
        <v>34.618731529377399</v>
      </c>
      <c r="AM134" s="135">
        <f t="shared" si="85"/>
        <v>23.705079880760984</v>
      </c>
      <c r="AN134" s="135"/>
      <c r="AO134" s="135"/>
      <c r="AQ134" s="149">
        <f t="shared" si="61"/>
        <v>40</v>
      </c>
      <c r="AR134" s="15">
        <f t="shared" ref="AR134:BG136" si="92">+HLOOKUP(AR$5,$EW$95:$HQ$136,$AQ134,0)</f>
        <v>197.92876512305153</v>
      </c>
      <c r="AS134" s="15">
        <f t="shared" si="92"/>
        <v>323.4423691350118</v>
      </c>
      <c r="AT134" s="15">
        <f t="shared" si="92"/>
        <v>207.59394648121273</v>
      </c>
      <c r="AU134" s="15" t="e">
        <f t="shared" si="92"/>
        <v>#N/A</v>
      </c>
      <c r="AV134" s="15">
        <f t="shared" si="92"/>
        <v>201.42976421543347</v>
      </c>
      <c r="AW134" s="15">
        <f t="shared" si="92"/>
        <v>315.83150073022699</v>
      </c>
      <c r="AX134" s="15" t="e">
        <f t="shared" si="92"/>
        <v>#N/A</v>
      </c>
      <c r="AY134" s="15">
        <f t="shared" si="92"/>
        <v>227.49042882837688</v>
      </c>
      <c r="AZ134" s="15">
        <f t="shared" si="92"/>
        <v>245.98061569163724</v>
      </c>
      <c r="BA134" s="15">
        <f t="shared" si="92"/>
        <v>474.98177456123659</v>
      </c>
      <c r="BB134" s="15">
        <f t="shared" si="92"/>
        <v>362.29984571103512</v>
      </c>
      <c r="BC134" s="15">
        <f t="shared" si="92"/>
        <v>423.50516445162782</v>
      </c>
      <c r="BD134" s="15">
        <f t="shared" si="92"/>
        <v>199.45276925415979</v>
      </c>
      <c r="BE134" s="15">
        <f t="shared" si="92"/>
        <v>292.92334563181771</v>
      </c>
      <c r="BF134" s="15">
        <f t="shared" si="92"/>
        <v>197.83621172006721</v>
      </c>
      <c r="BG134" s="15">
        <f t="shared" si="92"/>
        <v>190.77363883425505</v>
      </c>
      <c r="BH134" s="15">
        <f t="shared" si="90"/>
        <v>139.43012120986742</v>
      </c>
      <c r="BI134" s="15">
        <f t="shared" si="90"/>
        <v>363.31810275799228</v>
      </c>
      <c r="BJ134" s="15">
        <f t="shared" si="90"/>
        <v>151.839531121943</v>
      </c>
      <c r="BK134" s="15">
        <f t="shared" si="90"/>
        <v>202.45254762429627</v>
      </c>
      <c r="BL134" s="15">
        <f t="shared" si="90"/>
        <v>1036.0459645778078</v>
      </c>
      <c r="BM134" s="15">
        <f t="shared" si="90"/>
        <v>242.90215442765819</v>
      </c>
      <c r="BN134" s="15">
        <f t="shared" si="90"/>
        <v>244.55348457280138</v>
      </c>
      <c r="BO134" s="15">
        <f t="shared" si="90"/>
        <v>12.172000000000001</v>
      </c>
      <c r="BP134" s="15">
        <f t="shared" si="90"/>
        <v>243.14662264038182</v>
      </c>
      <c r="BQ134" s="15">
        <f t="shared" si="90"/>
        <v>268.85095463873</v>
      </c>
      <c r="BR134" s="15">
        <f t="shared" si="90"/>
        <v>246.49919908882796</v>
      </c>
      <c r="BS134" s="15">
        <f t="shared" si="90"/>
        <v>320.44795349102191</v>
      </c>
      <c r="BT134" s="15">
        <f t="shared" si="90"/>
        <v>18265.191999999999</v>
      </c>
      <c r="BU134" s="15">
        <f t="shared" si="90"/>
        <v>217.64348820040468</v>
      </c>
      <c r="BV134" s="15">
        <f t="shared" si="90"/>
        <v>167.38473548238588</v>
      </c>
      <c r="BW134" s="15">
        <f t="shared" si="90"/>
        <v>197.3392503026958</v>
      </c>
      <c r="BX134" s="15">
        <f t="shared" si="90"/>
        <v>237.9198155636488</v>
      </c>
      <c r="BY134" s="15">
        <f t="shared" si="90"/>
        <v>238.48033022212815</v>
      </c>
      <c r="BZ134" s="15">
        <f t="shared" si="90"/>
        <v>569.06628962399373</v>
      </c>
      <c r="CA134" s="15">
        <f t="shared" si="90"/>
        <v>230.69438374747961</v>
      </c>
      <c r="CB134" s="15">
        <f t="shared" si="90"/>
        <v>275.1034964698211</v>
      </c>
      <c r="CC134" s="15">
        <f t="shared" si="90"/>
        <v>243.59192037480335</v>
      </c>
      <c r="CD134" s="15" t="e">
        <f t="shared" si="90"/>
        <v>#N/A</v>
      </c>
      <c r="CE134" s="15">
        <f t="shared" si="90"/>
        <v>139.68799999999999</v>
      </c>
      <c r="EW134" s="87">
        <f t="shared" ref="EW134:HH136" si="93">+EW45-EW90</f>
        <v>263.43861450216212</v>
      </c>
      <c r="EX134" s="87">
        <f t="shared" si="93"/>
        <v>197.92876512305153</v>
      </c>
      <c r="EY134" s="87">
        <f t="shared" si="93"/>
        <v>323.4423691350118</v>
      </c>
      <c r="EZ134" s="87">
        <f t="shared" si="93"/>
        <v>207.59394648121273</v>
      </c>
      <c r="FA134" s="87">
        <f t="shared" si="93"/>
        <v>237.11863546002263</v>
      </c>
      <c r="FB134" s="87">
        <f t="shared" si="93"/>
        <v>201.42976421543347</v>
      </c>
      <c r="FC134" s="87">
        <f t="shared" si="93"/>
        <v>315.83150073022699</v>
      </c>
      <c r="FD134" s="87">
        <f t="shared" si="93"/>
        <v>227.25483722219778</v>
      </c>
      <c r="FE134" s="87">
        <f t="shared" si="93"/>
        <v>227.49042882837688</v>
      </c>
      <c r="FF134" s="87">
        <f t="shared" si="93"/>
        <v>120.09718927562</v>
      </c>
      <c r="FG134" s="87">
        <f t="shared" si="93"/>
        <v>245.98061569163724</v>
      </c>
      <c r="FH134" s="87">
        <f t="shared" si="93"/>
        <v>474.98177456123659</v>
      </c>
      <c r="FI134" s="87">
        <f t="shared" si="93"/>
        <v>362.29984571103512</v>
      </c>
      <c r="FJ134" s="87">
        <f t="shared" si="93"/>
        <v>423.50516445162782</v>
      </c>
      <c r="FK134" s="87">
        <f t="shared" si="93"/>
        <v>187.49539073612115</v>
      </c>
      <c r="FL134" s="87">
        <f t="shared" si="93"/>
        <v>173.21655370589914</v>
      </c>
      <c r="FM134" s="87">
        <f t="shared" si="93"/>
        <v>199.45276925415979</v>
      </c>
      <c r="FN134" s="87">
        <f t="shared" si="93"/>
        <v>292.92334563181771</v>
      </c>
      <c r="FO134" s="87">
        <f t="shared" si="93"/>
        <v>201.00808261615967</v>
      </c>
      <c r="FP134" s="87">
        <f t="shared" si="93"/>
        <v>259.15297673470593</v>
      </c>
      <c r="FQ134" s="87">
        <f t="shared" si="93"/>
        <v>218.84132413205484</v>
      </c>
      <c r="FR134" s="87">
        <f t="shared" si="93"/>
        <v>197.83621172006721</v>
      </c>
      <c r="FS134" s="87">
        <f t="shared" si="93"/>
        <v>190.77363883425505</v>
      </c>
      <c r="FT134" s="87">
        <f t="shared" si="93"/>
        <v>139.43012120986742</v>
      </c>
      <c r="FU134" s="87">
        <f t="shared" si="93"/>
        <v>289.16987882131423</v>
      </c>
      <c r="FV134" s="87">
        <f t="shared" si="93"/>
        <v>363.31810275799228</v>
      </c>
      <c r="FW134" s="87">
        <f t="shared" si="93"/>
        <v>177.98966110262677</v>
      </c>
      <c r="FX134" s="87">
        <f t="shared" si="93"/>
        <v>295.4505827872535</v>
      </c>
      <c r="FY134" s="87">
        <f t="shared" si="93"/>
        <v>1041.4205912544783</v>
      </c>
      <c r="FZ134" s="87">
        <f t="shared" si="93"/>
        <v>723.56985555415952</v>
      </c>
      <c r="GA134" s="87">
        <f t="shared" si="93"/>
        <v>587.28097918120932</v>
      </c>
      <c r="GB134" s="87">
        <f t="shared" si="93"/>
        <v>482.35738734820274</v>
      </c>
      <c r="GC134" s="87">
        <f t="shared" si="93"/>
        <v>151.839531121943</v>
      </c>
      <c r="GD134" s="87">
        <f t="shared" si="93"/>
        <v>202.45254762429627</v>
      </c>
      <c r="GE134" s="87">
        <f t="shared" si="93"/>
        <v>1036.0459645778078</v>
      </c>
      <c r="GF134" s="87">
        <f t="shared" si="93"/>
        <v>242.90215442765819</v>
      </c>
      <c r="GG134" s="87">
        <f t="shared" si="93"/>
        <v>244.55348457280138</v>
      </c>
      <c r="GH134" s="87">
        <f t="shared" si="93"/>
        <v>434.19690758323696</v>
      </c>
      <c r="GI134" s="87">
        <f t="shared" si="93"/>
        <v>243.14662264038182</v>
      </c>
      <c r="GJ134" s="87">
        <f t="shared" si="93"/>
        <v>135.5337125446751</v>
      </c>
      <c r="GK134" s="87">
        <f t="shared" si="93"/>
        <v>223.27794157925757</v>
      </c>
      <c r="GL134" s="87">
        <f t="shared" si="93"/>
        <v>268.85095463873</v>
      </c>
      <c r="GM134" s="87">
        <f t="shared" si="93"/>
        <v>227.14113346344035</v>
      </c>
      <c r="GN134" s="87">
        <f t="shared" si="93"/>
        <v>181.75358097030804</v>
      </c>
      <c r="GO134" s="87">
        <f t="shared" si="93"/>
        <v>246.49919908882796</v>
      </c>
      <c r="GP134" s="87">
        <f t="shared" si="93"/>
        <v>578.00448701084838</v>
      </c>
      <c r="GQ134" s="87">
        <f t="shared" si="93"/>
        <v>338.19411369589648</v>
      </c>
      <c r="GR134" s="87">
        <f t="shared" si="93"/>
        <v>320.44795349102191</v>
      </c>
      <c r="GS134" s="87">
        <f t="shared" si="93"/>
        <v>274.14355171797445</v>
      </c>
      <c r="GT134" s="87">
        <f t="shared" si="93"/>
        <v>217.64348820040468</v>
      </c>
      <c r="GU134" s="87">
        <f t="shared" si="93"/>
        <v>185.04797728270691</v>
      </c>
      <c r="GV134" s="87">
        <f t="shared" si="93"/>
        <v>167.38473548238588</v>
      </c>
      <c r="GW134" s="87">
        <f t="shared" si="93"/>
        <v>202.7004240136572</v>
      </c>
      <c r="GX134" s="87">
        <f t="shared" si="93"/>
        <v>1027.3555871888091</v>
      </c>
      <c r="GY134" s="87">
        <f t="shared" si="93"/>
        <v>254.85303447917801</v>
      </c>
      <c r="GZ134" s="87">
        <f t="shared" si="93"/>
        <v>202.80418799499034</v>
      </c>
      <c r="HA134" s="87">
        <f t="shared" si="93"/>
        <v>197.3392503026958</v>
      </c>
      <c r="HB134" s="87">
        <f t="shared" si="93"/>
        <v>237.9198155636488</v>
      </c>
      <c r="HC134" s="87">
        <f t="shared" si="93"/>
        <v>238.48033022212815</v>
      </c>
      <c r="HD134" s="87">
        <f t="shared" si="93"/>
        <v>197.99192384511082</v>
      </c>
      <c r="HE134" s="87">
        <f t="shared" si="93"/>
        <v>569.06628962399373</v>
      </c>
      <c r="HF134" s="87">
        <f t="shared" si="93"/>
        <v>90.046590268694857</v>
      </c>
      <c r="HG134" s="87">
        <f t="shared" si="93"/>
        <v>230.69438374747961</v>
      </c>
      <c r="HH134" s="87">
        <f t="shared" si="93"/>
        <v>275.1034964698211</v>
      </c>
      <c r="HI134" s="87">
        <f t="shared" si="91"/>
        <v>243.59192037480335</v>
      </c>
      <c r="HL134" s="87">
        <f t="shared" si="87"/>
        <v>71.870999999999995</v>
      </c>
      <c r="HM134" s="87">
        <f t="shared" si="87"/>
        <v>12.172000000000001</v>
      </c>
      <c r="HN134" s="87">
        <f t="shared" si="87"/>
        <v>18265.191999999999</v>
      </c>
      <c r="HO134" s="87">
        <f t="shared" si="87"/>
        <v>89626.6</v>
      </c>
      <c r="HP134" s="87">
        <f t="shared" si="87"/>
        <v>1756.4929999999999</v>
      </c>
      <c r="HQ134" s="87">
        <f t="shared" si="87"/>
        <v>139.68799999999999</v>
      </c>
    </row>
    <row r="135" spans="1:225" x14ac:dyDescent="0.25">
      <c r="A135" s="12">
        <v>2019</v>
      </c>
      <c r="B135" s="135">
        <f t="shared" si="88"/>
        <v>25.503007823282644</v>
      </c>
      <c r="C135" s="135">
        <f t="shared" si="85"/>
        <v>34.689068587117532</v>
      </c>
      <c r="D135" s="135">
        <f t="shared" si="85"/>
        <v>37.298824791272132</v>
      </c>
      <c r="E135" s="135"/>
      <c r="F135" s="135">
        <f t="shared" si="85"/>
        <v>38.246353997925503</v>
      </c>
      <c r="G135" s="135">
        <f t="shared" si="85"/>
        <v>16.381773001775393</v>
      </c>
      <c r="H135" s="135"/>
      <c r="I135" s="135">
        <f t="shared" si="85"/>
        <v>31.450302964064932</v>
      </c>
      <c r="J135" s="135">
        <f t="shared" si="85"/>
        <v>26.839048972783868</v>
      </c>
      <c r="K135" s="135">
        <f t="shared" si="85"/>
        <v>22.991408261585278</v>
      </c>
      <c r="L135" s="135">
        <f t="shared" si="85"/>
        <v>26.470917511868794</v>
      </c>
      <c r="M135" s="135">
        <f t="shared" si="85"/>
        <v>19.247036580348095</v>
      </c>
      <c r="N135" s="135">
        <f t="shared" si="85"/>
        <v>44.674317858902889</v>
      </c>
      <c r="O135" s="135"/>
      <c r="P135" s="135">
        <f t="shared" si="85"/>
        <v>32.69282273762559</v>
      </c>
      <c r="Q135" s="135">
        <f t="shared" si="85"/>
        <v>33.206120166299598</v>
      </c>
      <c r="R135" s="135">
        <f t="shared" si="85"/>
        <v>31.308313505284612</v>
      </c>
      <c r="S135" s="135">
        <f t="shared" si="85"/>
        <v>20.205785848674065</v>
      </c>
      <c r="T135" s="135">
        <f t="shared" si="85"/>
        <v>33.902509528874191</v>
      </c>
      <c r="U135" s="135">
        <f t="shared" si="85"/>
        <v>36.338606690781489</v>
      </c>
      <c r="V135" s="135">
        <f t="shared" si="85"/>
        <v>24.244471690930109</v>
      </c>
      <c r="W135" s="135">
        <f t="shared" si="85"/>
        <v>24.69936226719943</v>
      </c>
      <c r="X135" s="135">
        <f t="shared" si="85"/>
        <v>19.793086187159485</v>
      </c>
      <c r="Y135" s="135">
        <f t="shared" si="85"/>
        <v>27.610197123072211</v>
      </c>
      <c r="Z135" s="135">
        <f t="shared" si="85"/>
        <v>24.649306860584133</v>
      </c>
      <c r="AA135" s="135">
        <f t="shared" si="85"/>
        <v>26.723479780570429</v>
      </c>
      <c r="AB135" s="135">
        <f t="shared" si="85"/>
        <v>28.144173288001056</v>
      </c>
      <c r="AC135" s="135">
        <f t="shared" si="85"/>
        <v>23.085172630576704</v>
      </c>
      <c r="AD135" s="135">
        <f t="shared" si="85"/>
        <v>25.219543993527168</v>
      </c>
      <c r="AE135" s="135">
        <f t="shared" si="85"/>
        <v>30.601894514723988</v>
      </c>
      <c r="AF135" s="135"/>
      <c r="AG135" s="135">
        <f t="shared" si="85"/>
        <v>30.094905439431784</v>
      </c>
      <c r="AH135" s="135">
        <f t="shared" si="85"/>
        <v>31.402461801041216</v>
      </c>
      <c r="AI135" s="135">
        <f t="shared" si="85"/>
        <v>42.773461242733539</v>
      </c>
      <c r="AJ135" s="135"/>
      <c r="AK135" s="135">
        <f t="shared" si="85"/>
        <v>32.247475898782724</v>
      </c>
      <c r="AL135" s="135">
        <f t="shared" si="85"/>
        <v>34.618731529377399</v>
      </c>
      <c r="AM135" s="135">
        <f t="shared" si="85"/>
        <v>23.705079880760984</v>
      </c>
      <c r="AN135" s="135"/>
      <c r="AO135" s="135"/>
      <c r="AQ135" s="149">
        <f t="shared" si="61"/>
        <v>41</v>
      </c>
      <c r="AR135" s="15">
        <f t="shared" si="92"/>
        <v>193.91872834165852</v>
      </c>
      <c r="AS135" s="15">
        <f t="shared" si="92"/>
        <v>329.89504439925526</v>
      </c>
      <c r="AT135" s="15">
        <f t="shared" si="92"/>
        <v>210.6891722232476</v>
      </c>
      <c r="AU135" s="15" t="e">
        <f t="shared" si="92"/>
        <v>#N/A</v>
      </c>
      <c r="AV135" s="15">
        <f t="shared" si="92"/>
        <v>205.75848984842312</v>
      </c>
      <c r="AW135" s="15">
        <f t="shared" si="92"/>
        <v>322.83348510141616</v>
      </c>
      <c r="AX135" s="15" t="e">
        <f t="shared" si="92"/>
        <v>#N/A</v>
      </c>
      <c r="AY135" s="15">
        <f t="shared" si="92"/>
        <v>230.26808696437138</v>
      </c>
      <c r="AZ135" s="15">
        <f t="shared" si="92"/>
        <v>250.60505126664</v>
      </c>
      <c r="BA135" s="15">
        <f t="shared" si="92"/>
        <v>478.99537055627906</v>
      </c>
      <c r="BB135" s="15">
        <f t="shared" si="92"/>
        <v>373.84634179384585</v>
      </c>
      <c r="BC135" s="15">
        <f t="shared" si="92"/>
        <v>433.74551932806821</v>
      </c>
      <c r="BD135" s="15">
        <f t="shared" si="92"/>
        <v>203.66920079619271</v>
      </c>
      <c r="BE135" s="15">
        <f t="shared" si="92"/>
        <v>292.95849643329348</v>
      </c>
      <c r="BF135" s="15">
        <f t="shared" si="92"/>
        <v>201.47441965359923</v>
      </c>
      <c r="BG135" s="15">
        <f t="shared" si="92"/>
        <v>192.77676204201472</v>
      </c>
      <c r="BH135" s="15">
        <f t="shared" si="90"/>
        <v>141.94544059649343</v>
      </c>
      <c r="BI135" s="15">
        <f t="shared" si="90"/>
        <v>372.9569320241618</v>
      </c>
      <c r="BJ135" s="15">
        <f t="shared" si="90"/>
        <v>152.59872877755271</v>
      </c>
      <c r="BK135" s="15">
        <f t="shared" si="90"/>
        <v>201.96666150999798</v>
      </c>
      <c r="BL135" s="15">
        <f t="shared" si="90"/>
        <v>1059.2948360229339</v>
      </c>
      <c r="BM135" s="15">
        <f t="shared" si="90"/>
        <v>248.9358439436412</v>
      </c>
      <c r="BN135" s="15">
        <f t="shared" si="90"/>
        <v>255.7393609571613</v>
      </c>
      <c r="BO135" s="15">
        <f t="shared" si="90"/>
        <v>12.885999999999999</v>
      </c>
      <c r="BP135" s="15">
        <f t="shared" si="90"/>
        <v>242.69436992227071</v>
      </c>
      <c r="BQ135" s="15">
        <f t="shared" si="90"/>
        <v>276.57504256550067</v>
      </c>
      <c r="BR135" s="15">
        <f t="shared" si="90"/>
        <v>248.33808311403064</v>
      </c>
      <c r="BS135" s="15">
        <f t="shared" si="90"/>
        <v>327.33758449107893</v>
      </c>
      <c r="BT135" s="15">
        <f t="shared" si="90"/>
        <v>19382.751</v>
      </c>
      <c r="BU135" s="15">
        <f t="shared" si="90"/>
        <v>223.48286298882152</v>
      </c>
      <c r="BV135" s="15">
        <f t="shared" si="90"/>
        <v>171.06385196828873</v>
      </c>
      <c r="BW135" s="15">
        <f t="shared" si="90"/>
        <v>197.56224365553786</v>
      </c>
      <c r="BX135" s="15">
        <f t="shared" si="90"/>
        <v>242.87330612368399</v>
      </c>
      <c r="BY135" s="15">
        <f t="shared" si="90"/>
        <v>243.2165495803396</v>
      </c>
      <c r="BZ135" s="15">
        <f t="shared" si="90"/>
        <v>574.13097960164725</v>
      </c>
      <c r="CA135" s="15">
        <f t="shared" si="90"/>
        <v>234.55159384373749</v>
      </c>
      <c r="CB135" s="15">
        <f t="shared" si="90"/>
        <v>281.40061550401532</v>
      </c>
      <c r="CC135" s="15">
        <f t="shared" si="90"/>
        <v>244.44449209611517</v>
      </c>
      <c r="CD135" s="15" t="e">
        <f t="shared" si="90"/>
        <v>#N/A</v>
      </c>
      <c r="CE135" s="15">
        <f t="shared" si="90"/>
        <v>141.70099999999999</v>
      </c>
      <c r="EW135" s="87">
        <f t="shared" si="93"/>
        <v>268.93921277296727</v>
      </c>
      <c r="EX135" s="87">
        <f t="shared" si="93"/>
        <v>193.91872834165852</v>
      </c>
      <c r="EY135" s="87">
        <f t="shared" si="93"/>
        <v>329.89504439925526</v>
      </c>
      <c r="EZ135" s="87">
        <f t="shared" si="93"/>
        <v>210.6891722232476</v>
      </c>
      <c r="FA135" s="87">
        <f t="shared" si="93"/>
        <v>240.54737092877454</v>
      </c>
      <c r="FB135" s="87">
        <f t="shared" si="93"/>
        <v>205.75848984842312</v>
      </c>
      <c r="FC135" s="87">
        <f t="shared" si="93"/>
        <v>322.83348510141616</v>
      </c>
      <c r="FD135" s="87">
        <f t="shared" si="93"/>
        <v>233.68842166395822</v>
      </c>
      <c r="FE135" s="87">
        <f t="shared" si="93"/>
        <v>230.26808696437138</v>
      </c>
      <c r="FF135" s="87">
        <f t="shared" si="93"/>
        <v>124.94671377856955</v>
      </c>
      <c r="FG135" s="87">
        <f t="shared" si="93"/>
        <v>250.60505126664</v>
      </c>
      <c r="FH135" s="87">
        <f t="shared" si="93"/>
        <v>478.99537055627906</v>
      </c>
      <c r="FI135" s="87">
        <f t="shared" si="93"/>
        <v>373.84634179384585</v>
      </c>
      <c r="FJ135" s="87">
        <f t="shared" si="93"/>
        <v>433.74551932806821</v>
      </c>
      <c r="FK135" s="87">
        <f t="shared" si="93"/>
        <v>194.02398024155289</v>
      </c>
      <c r="FL135" s="87">
        <f t="shared" si="93"/>
        <v>178.4632831176508</v>
      </c>
      <c r="FM135" s="87">
        <f t="shared" si="93"/>
        <v>203.66920079619271</v>
      </c>
      <c r="FN135" s="87">
        <f t="shared" si="93"/>
        <v>292.95849643329348</v>
      </c>
      <c r="FO135" s="87">
        <f t="shared" si="93"/>
        <v>206.30062543144314</v>
      </c>
      <c r="FP135" s="87">
        <f t="shared" si="93"/>
        <v>269.76788266175953</v>
      </c>
      <c r="FQ135" s="87">
        <f t="shared" si="93"/>
        <v>221.51337669970724</v>
      </c>
      <c r="FR135" s="87">
        <f t="shared" si="93"/>
        <v>201.47441965359923</v>
      </c>
      <c r="FS135" s="87">
        <f t="shared" si="93"/>
        <v>192.77676204201472</v>
      </c>
      <c r="FT135" s="87">
        <f t="shared" si="93"/>
        <v>141.94544059649343</v>
      </c>
      <c r="FU135" s="87">
        <f t="shared" si="93"/>
        <v>300.35207803533444</v>
      </c>
      <c r="FV135" s="87">
        <f t="shared" si="93"/>
        <v>372.9569320241618</v>
      </c>
      <c r="FW135" s="87">
        <f t="shared" si="93"/>
        <v>186.09531026924037</v>
      </c>
      <c r="FX135" s="87">
        <f t="shared" si="93"/>
        <v>302.60935040818862</v>
      </c>
      <c r="FY135" s="87">
        <f t="shared" si="93"/>
        <v>1080.3488929555706</v>
      </c>
      <c r="FZ135" s="87">
        <f t="shared" si="93"/>
        <v>759.88582660442273</v>
      </c>
      <c r="GA135" s="87">
        <f t="shared" si="93"/>
        <v>616.15758492754935</v>
      </c>
      <c r="GB135" s="87">
        <f t="shared" si="93"/>
        <v>500.56155514672395</v>
      </c>
      <c r="GC135" s="87">
        <f t="shared" si="93"/>
        <v>152.59872877755271</v>
      </c>
      <c r="GD135" s="87">
        <f t="shared" si="93"/>
        <v>201.96666150999798</v>
      </c>
      <c r="GE135" s="87">
        <f t="shared" si="93"/>
        <v>1059.2948360229339</v>
      </c>
      <c r="GF135" s="87">
        <f t="shared" si="93"/>
        <v>248.9358439436412</v>
      </c>
      <c r="GG135" s="87">
        <f t="shared" si="93"/>
        <v>255.7393609571613</v>
      </c>
      <c r="GH135" s="87">
        <f t="shared" si="93"/>
        <v>448.45593402827046</v>
      </c>
      <c r="GI135" s="87">
        <f t="shared" si="93"/>
        <v>242.69436992227071</v>
      </c>
      <c r="GJ135" s="87">
        <f t="shared" si="93"/>
        <v>140.54845990882808</v>
      </c>
      <c r="GK135" s="87">
        <f t="shared" si="93"/>
        <v>227.64302533713206</v>
      </c>
      <c r="GL135" s="87">
        <f t="shared" si="93"/>
        <v>276.57504256550067</v>
      </c>
      <c r="GM135" s="87">
        <f t="shared" si="93"/>
        <v>218.79596821999357</v>
      </c>
      <c r="GN135" s="87">
        <f t="shared" si="93"/>
        <v>188.86014598624706</v>
      </c>
      <c r="GO135" s="87">
        <f t="shared" si="93"/>
        <v>248.33808311403064</v>
      </c>
      <c r="GP135" s="87">
        <f t="shared" si="93"/>
        <v>595.22902072377167</v>
      </c>
      <c r="GQ135" s="87">
        <f t="shared" si="93"/>
        <v>336.83457335883895</v>
      </c>
      <c r="GR135" s="87">
        <f t="shared" si="93"/>
        <v>327.33758449107893</v>
      </c>
      <c r="GS135" s="87">
        <f t="shared" si="93"/>
        <v>287.15166324699231</v>
      </c>
      <c r="GT135" s="87">
        <f t="shared" si="93"/>
        <v>223.48286298882152</v>
      </c>
      <c r="GU135" s="87">
        <f t="shared" si="93"/>
        <v>192.79778657130666</v>
      </c>
      <c r="GV135" s="87">
        <f t="shared" si="93"/>
        <v>171.06385196828873</v>
      </c>
      <c r="GW135" s="87">
        <f t="shared" si="93"/>
        <v>211.48140638192882</v>
      </c>
      <c r="GX135" s="87">
        <f t="shared" si="93"/>
        <v>1038.6154044243985</v>
      </c>
      <c r="GY135" s="87">
        <f t="shared" si="93"/>
        <v>261.49195602736057</v>
      </c>
      <c r="GZ135" s="87">
        <f t="shared" si="93"/>
        <v>209.39735214670748</v>
      </c>
      <c r="HA135" s="87">
        <f t="shared" si="93"/>
        <v>197.56224365553786</v>
      </c>
      <c r="HB135" s="87">
        <f t="shared" si="93"/>
        <v>242.87330612368399</v>
      </c>
      <c r="HC135" s="87">
        <f t="shared" si="93"/>
        <v>243.2165495803396</v>
      </c>
      <c r="HD135" s="87">
        <f t="shared" si="93"/>
        <v>200.45296345850554</v>
      </c>
      <c r="HE135" s="87">
        <f t="shared" si="93"/>
        <v>574.13097960164725</v>
      </c>
      <c r="HF135" s="87">
        <f t="shared" si="93"/>
        <v>92.927180691390404</v>
      </c>
      <c r="HG135" s="87">
        <f t="shared" si="93"/>
        <v>234.55159384373749</v>
      </c>
      <c r="HH135" s="87">
        <f t="shared" si="93"/>
        <v>281.40061550401532</v>
      </c>
      <c r="HI135" s="87">
        <f t="shared" si="91"/>
        <v>244.44449209611517</v>
      </c>
      <c r="HL135" s="87">
        <f t="shared" si="87"/>
        <v>71.879000000000005</v>
      </c>
      <c r="HM135" s="87">
        <f t="shared" si="87"/>
        <v>12.885999999999999</v>
      </c>
      <c r="HN135" s="87">
        <f t="shared" si="87"/>
        <v>19382.751</v>
      </c>
      <c r="HO135" s="87">
        <f t="shared" si="87"/>
        <v>91596.7</v>
      </c>
      <c r="HP135" s="87">
        <f t="shared" si="87"/>
        <v>1772.1189999999999</v>
      </c>
      <c r="HQ135" s="87">
        <f t="shared" si="87"/>
        <v>141.70099999999999</v>
      </c>
    </row>
    <row r="136" spans="1:225" x14ac:dyDescent="0.25">
      <c r="A136" s="12">
        <v>2020</v>
      </c>
      <c r="B136" s="135">
        <f t="shared" si="88"/>
        <v>25.503007823282644</v>
      </c>
      <c r="C136" s="135">
        <f t="shared" si="85"/>
        <v>34.689068587117532</v>
      </c>
      <c r="D136" s="135">
        <f t="shared" si="85"/>
        <v>37.298824791272132</v>
      </c>
      <c r="E136" s="135"/>
      <c r="F136" s="135">
        <f t="shared" si="85"/>
        <v>38.246353997925503</v>
      </c>
      <c r="G136" s="135">
        <f t="shared" si="85"/>
        <v>16.381773001775393</v>
      </c>
      <c r="H136" s="135"/>
      <c r="I136" s="135">
        <f t="shared" si="85"/>
        <v>31.450302964064932</v>
      </c>
      <c r="J136" s="135">
        <f t="shared" si="85"/>
        <v>26.839048972783868</v>
      </c>
      <c r="K136" s="135">
        <f t="shared" si="85"/>
        <v>23.389140989539023</v>
      </c>
      <c r="L136" s="135">
        <f t="shared" si="85"/>
        <v>26.088011568373343</v>
      </c>
      <c r="M136" s="135">
        <f t="shared" si="85"/>
        <v>19.455125376875976</v>
      </c>
      <c r="N136" s="135">
        <f t="shared" si="85"/>
        <v>44.674317858902889</v>
      </c>
      <c r="O136" s="135"/>
      <c r="P136" s="135">
        <f t="shared" si="85"/>
        <v>32.282969993131026</v>
      </c>
      <c r="Q136" s="135">
        <f t="shared" si="85"/>
        <v>33.206120166299598</v>
      </c>
      <c r="R136" s="135">
        <f t="shared" si="85"/>
        <v>30.096350152356916</v>
      </c>
      <c r="S136" s="135">
        <f t="shared" si="85"/>
        <v>20.205785848674065</v>
      </c>
      <c r="T136" s="135">
        <f t="shared" si="85"/>
        <v>33.902509528874191</v>
      </c>
      <c r="U136" s="135">
        <f t="shared" si="85"/>
        <v>36.778146758760506</v>
      </c>
      <c r="V136" s="135">
        <f t="shared" si="85"/>
        <v>24.244471690930109</v>
      </c>
      <c r="W136" s="135">
        <f t="shared" si="85"/>
        <v>24.69936226719943</v>
      </c>
      <c r="X136" s="135">
        <f t="shared" si="85"/>
        <v>19.793086187159485</v>
      </c>
      <c r="Y136" s="135">
        <f t="shared" ref="Y136:AM136" si="94">+Y47-Y92</f>
        <v>27.610197123072211</v>
      </c>
      <c r="Z136" s="135">
        <f t="shared" si="94"/>
        <v>24.649306860584133</v>
      </c>
      <c r="AA136" s="135">
        <f t="shared" si="94"/>
        <v>26.723479780570429</v>
      </c>
      <c r="AB136" s="135">
        <f t="shared" si="94"/>
        <v>28.144173288001056</v>
      </c>
      <c r="AC136" s="135">
        <f t="shared" si="94"/>
        <v>23.085172630576704</v>
      </c>
      <c r="AD136" s="135">
        <f t="shared" si="94"/>
        <v>25.219543993527168</v>
      </c>
      <c r="AE136" s="135">
        <f t="shared" si="94"/>
        <v>30.601894514723988</v>
      </c>
      <c r="AF136" s="135"/>
      <c r="AG136" s="135">
        <f t="shared" si="94"/>
        <v>30.094905439431784</v>
      </c>
      <c r="AH136" s="135">
        <f t="shared" si="94"/>
        <v>31.402461801041216</v>
      </c>
      <c r="AI136" s="135">
        <f t="shared" si="94"/>
        <v>28.667757155289337</v>
      </c>
      <c r="AJ136" s="135"/>
      <c r="AK136" s="135">
        <f t="shared" si="94"/>
        <v>32.247475898782724</v>
      </c>
      <c r="AL136" s="135">
        <f t="shared" si="94"/>
        <v>34.618731529377399</v>
      </c>
      <c r="AM136" s="135">
        <f t="shared" si="94"/>
        <v>23.705079880760984</v>
      </c>
      <c r="AN136" s="135"/>
      <c r="AO136" s="135"/>
      <c r="AQ136" s="149">
        <f t="shared" si="61"/>
        <v>42</v>
      </c>
      <c r="AR136" s="15">
        <f t="shared" si="92"/>
        <v>174.73047017225142</v>
      </c>
      <c r="AS136" s="15">
        <f t="shared" si="92"/>
        <v>322.70663138179549</v>
      </c>
      <c r="AT136" s="15">
        <f t="shared" si="92"/>
        <v>196.49925647401187</v>
      </c>
      <c r="AU136" s="15" t="e">
        <f t="shared" si="92"/>
        <v>#N/A</v>
      </c>
      <c r="AV136" s="15">
        <f t="shared" si="92"/>
        <v>194.11255932300239</v>
      </c>
      <c r="AW136" s="15">
        <f t="shared" si="92"/>
        <v>294.62429517325444</v>
      </c>
      <c r="AX136" s="15" t="e">
        <f t="shared" si="92"/>
        <v>#N/A</v>
      </c>
      <c r="AY136" s="15">
        <f t="shared" si="92"/>
        <v>221.33598787102341</v>
      </c>
      <c r="AZ136" s="15">
        <f t="shared" si="92"/>
        <v>237.49088893385672</v>
      </c>
      <c r="BA136" s="15">
        <f t="shared" si="92"/>
        <v>449.9538812394519</v>
      </c>
      <c r="BB136" s="15">
        <f t="shared" si="92"/>
        <v>347.49765162421562</v>
      </c>
      <c r="BC136" s="15">
        <f t="shared" si="92"/>
        <v>416.17448834008815</v>
      </c>
      <c r="BD136" s="15">
        <f t="shared" si="92"/>
        <v>199.47157856778318</v>
      </c>
      <c r="BE136" s="15">
        <f t="shared" si="92"/>
        <v>270.14288873106858</v>
      </c>
      <c r="BF136" s="15">
        <f t="shared" si="92"/>
        <v>185.38265775586626</v>
      </c>
      <c r="BG136" s="15">
        <f t="shared" si="92"/>
        <v>183.98614169289885</v>
      </c>
      <c r="BH136" s="15">
        <f t="shared" si="90"/>
        <v>129.14338130909567</v>
      </c>
      <c r="BI136" s="15">
        <f t="shared" si="90"/>
        <v>339.52134306819568</v>
      </c>
      <c r="BJ136" s="15">
        <f t="shared" si="90"/>
        <v>138.82516751809081</v>
      </c>
      <c r="BK136" s="15">
        <f t="shared" si="90"/>
        <v>192.88220107527826</v>
      </c>
      <c r="BL136" s="15">
        <f t="shared" si="90"/>
        <v>1050.2696440200184</v>
      </c>
      <c r="BM136" s="15">
        <f t="shared" si="90"/>
        <v>239.55345198540536</v>
      </c>
      <c r="BN136" s="15">
        <f t="shared" si="90"/>
        <v>255.40178500069786</v>
      </c>
      <c r="BO136" s="15">
        <f t="shared" si="90"/>
        <v>11.81</v>
      </c>
      <c r="BP136" s="15">
        <f t="shared" si="90"/>
        <v>222.87352073071887</v>
      </c>
      <c r="BQ136" s="15">
        <f t="shared" si="90"/>
        <v>270.83887618269216</v>
      </c>
      <c r="BR136" s="15">
        <f t="shared" si="90"/>
        <v>246.55749905810305</v>
      </c>
      <c r="BS136" s="15">
        <f t="shared" si="90"/>
        <v>291.27152943185189</v>
      </c>
      <c r="BT136" s="15">
        <f t="shared" si="90"/>
        <v>17527.235000000001</v>
      </c>
      <c r="BU136" s="15">
        <f t="shared" si="90"/>
        <v>204.61643969530522</v>
      </c>
      <c r="BV136" s="15">
        <f t="shared" si="90"/>
        <v>166.44512796514493</v>
      </c>
      <c r="BW136" s="15">
        <f t="shared" si="90"/>
        <v>184.85504014361365</v>
      </c>
      <c r="BX136" s="15">
        <f t="shared" si="90"/>
        <v>216.58712820191766</v>
      </c>
      <c r="BY136" s="15">
        <f t="shared" si="90"/>
        <v>236.0562543606944</v>
      </c>
      <c r="BZ136" s="15">
        <f t="shared" si="90"/>
        <v>584.43088937570087</v>
      </c>
      <c r="CA136" s="15">
        <f t="shared" si="90"/>
        <v>212.80866109442303</v>
      </c>
      <c r="CB136" s="15">
        <f t="shared" si="90"/>
        <v>271.81892454610357</v>
      </c>
      <c r="CC136" s="15">
        <f t="shared" si="90"/>
        <v>229.49671140443772</v>
      </c>
      <c r="CD136" s="15" t="e">
        <f t="shared" si="90"/>
        <v>#N/A</v>
      </c>
      <c r="CE136" s="15">
        <f t="shared" si="90"/>
        <v>137.755</v>
      </c>
      <c r="EW136" s="87">
        <f t="shared" si="93"/>
        <v>259.57474938421257</v>
      </c>
      <c r="EX136" s="87">
        <f t="shared" si="93"/>
        <v>174.73047017225142</v>
      </c>
      <c r="EY136" s="87">
        <f t="shared" si="93"/>
        <v>322.70663138179549</v>
      </c>
      <c r="EZ136" s="87">
        <f t="shared" si="93"/>
        <v>196.49925647401187</v>
      </c>
      <c r="FA136" s="87">
        <f t="shared" si="93"/>
        <v>238.92848712242389</v>
      </c>
      <c r="FB136" s="87">
        <f t="shared" si="93"/>
        <v>194.11255932300239</v>
      </c>
      <c r="FC136" s="87">
        <f t="shared" si="93"/>
        <v>294.62429517325444</v>
      </c>
      <c r="FD136" s="87">
        <f t="shared" si="93"/>
        <v>226.39967979225935</v>
      </c>
      <c r="FE136" s="87">
        <f t="shared" si="93"/>
        <v>221.33598787102341</v>
      </c>
      <c r="FF136" s="87">
        <f t="shared" si="93"/>
        <v>119.46530144510371</v>
      </c>
      <c r="FG136" s="87">
        <f t="shared" si="93"/>
        <v>237.49088893385672</v>
      </c>
      <c r="FH136" s="87">
        <f t="shared" si="93"/>
        <v>449.9538812394519</v>
      </c>
      <c r="FI136" s="87">
        <f t="shared" si="93"/>
        <v>347.49765162421562</v>
      </c>
      <c r="FJ136" s="87">
        <f t="shared" si="93"/>
        <v>416.17448834008815</v>
      </c>
      <c r="FK136" s="87">
        <f t="shared" si="93"/>
        <v>178.3080378419871</v>
      </c>
      <c r="FL136" s="87">
        <f t="shared" si="93"/>
        <v>168.1159819624894</v>
      </c>
      <c r="FM136" s="87">
        <f t="shared" si="93"/>
        <v>199.47157856778318</v>
      </c>
      <c r="FN136" s="87">
        <f t="shared" si="93"/>
        <v>270.14288873106858</v>
      </c>
      <c r="FO136" s="87">
        <f t="shared" si="93"/>
        <v>189.91622975967792</v>
      </c>
      <c r="FP136" s="87">
        <f t="shared" si="93"/>
        <v>261.80703244441099</v>
      </c>
      <c r="FQ136" s="87">
        <f t="shared" si="93"/>
        <v>216.41856903561396</v>
      </c>
      <c r="FR136" s="87">
        <f t="shared" si="93"/>
        <v>185.38265775586626</v>
      </c>
      <c r="FS136" s="87">
        <f t="shared" si="93"/>
        <v>183.98614169289885</v>
      </c>
      <c r="FT136" s="87">
        <f t="shared" si="93"/>
        <v>129.14338130909567</v>
      </c>
      <c r="FU136" s="87">
        <f t="shared" si="93"/>
        <v>295.78972996997771</v>
      </c>
      <c r="FV136" s="87">
        <f t="shared" si="93"/>
        <v>339.52134306819568</v>
      </c>
      <c r="FW136" s="87">
        <f t="shared" si="93"/>
        <v>177.39349356105069</v>
      </c>
      <c r="FX136" s="87">
        <f t="shared" si="93"/>
        <v>281.2118432408256</v>
      </c>
      <c r="FY136" s="87">
        <f t="shared" si="93"/>
        <v>1009.0890799762211</v>
      </c>
      <c r="FZ136" s="87">
        <f t="shared" si="93"/>
        <v>744.19418428504139</v>
      </c>
      <c r="GA136" s="87">
        <f t="shared" si="93"/>
        <v>652.30755043524869</v>
      </c>
      <c r="GB136" s="87">
        <f t="shared" si="93"/>
        <v>489.78446486441493</v>
      </c>
      <c r="GC136" s="87">
        <f t="shared" si="93"/>
        <v>138.82516751809081</v>
      </c>
      <c r="GD136" s="87">
        <f t="shared" si="93"/>
        <v>192.88220107527826</v>
      </c>
      <c r="GE136" s="87">
        <f t="shared" si="93"/>
        <v>1050.2696440200184</v>
      </c>
      <c r="GF136" s="87">
        <f t="shared" si="93"/>
        <v>239.55345198540536</v>
      </c>
      <c r="GG136" s="87">
        <f t="shared" si="93"/>
        <v>255.40178500069786</v>
      </c>
      <c r="GH136" s="87">
        <f t="shared" si="93"/>
        <v>440.48687208058811</v>
      </c>
      <c r="GI136" s="87">
        <f t="shared" si="93"/>
        <v>222.87352073071887</v>
      </c>
      <c r="GJ136" s="87">
        <f t="shared" si="93"/>
        <v>128.88293773639535</v>
      </c>
      <c r="GK136" s="87">
        <f t="shared" si="93"/>
        <v>218.93567961798675</v>
      </c>
      <c r="GL136" s="87">
        <f t="shared" si="93"/>
        <v>270.83887618269216</v>
      </c>
      <c r="GM136" s="87">
        <f t="shared" si="93"/>
        <v>214.47037192828429</v>
      </c>
      <c r="GN136" s="87">
        <f t="shared" si="93"/>
        <v>177.31890246502749</v>
      </c>
      <c r="GO136" s="87">
        <f t="shared" si="93"/>
        <v>246.55749905810305</v>
      </c>
      <c r="GP136" s="87">
        <f t="shared" si="93"/>
        <v>488.41517295489086</v>
      </c>
      <c r="GQ136" s="87">
        <f t="shared" si="93"/>
        <v>334.0725298572965</v>
      </c>
      <c r="GR136" s="87">
        <f t="shared" si="93"/>
        <v>291.27152943185189</v>
      </c>
      <c r="GS136" s="87">
        <f t="shared" si="93"/>
        <v>279.83216735082647</v>
      </c>
      <c r="GT136" s="87">
        <f t="shared" si="93"/>
        <v>204.61643969530522</v>
      </c>
      <c r="GU136" s="87">
        <f t="shared" si="93"/>
        <v>185.57172553061409</v>
      </c>
      <c r="GV136" s="87">
        <f t="shared" si="93"/>
        <v>166.44512796514493</v>
      </c>
      <c r="GW136" s="87">
        <f t="shared" si="93"/>
        <v>209.48290709161961</v>
      </c>
      <c r="GX136" s="87">
        <f t="shared" si="93"/>
        <v>995.58556821909576</v>
      </c>
      <c r="GY136" s="87">
        <f t="shared" si="93"/>
        <v>250.09352166412793</v>
      </c>
      <c r="GZ136" s="87">
        <f t="shared" si="93"/>
        <v>200.53984415090176</v>
      </c>
      <c r="HA136" s="87">
        <f t="shared" si="93"/>
        <v>184.85504014361365</v>
      </c>
      <c r="HB136" s="87">
        <f t="shared" si="93"/>
        <v>216.58712820191766</v>
      </c>
      <c r="HC136" s="87">
        <f t="shared" si="93"/>
        <v>236.0562543606944</v>
      </c>
      <c r="HD136" s="87">
        <f t="shared" si="93"/>
        <v>195.41157142752411</v>
      </c>
      <c r="HE136" s="87">
        <f t="shared" si="93"/>
        <v>584.43088937570087</v>
      </c>
      <c r="HF136" s="87">
        <f t="shared" si="93"/>
        <v>89.39594782511756</v>
      </c>
      <c r="HG136" s="87">
        <f t="shared" si="93"/>
        <v>212.80866109442303</v>
      </c>
      <c r="HH136" s="87">
        <f t="shared" si="93"/>
        <v>271.81892454610357</v>
      </c>
      <c r="HI136" s="87">
        <f t="shared" si="91"/>
        <v>229.49671140443772</v>
      </c>
      <c r="HL136" s="87">
        <f t="shared" si="87"/>
        <v>66.281999999999996</v>
      </c>
      <c r="HM136" s="87">
        <f t="shared" si="87"/>
        <v>11.81</v>
      </c>
      <c r="HN136" s="87">
        <f t="shared" si="87"/>
        <v>17527.235000000001</v>
      </c>
      <c r="HO136" s="87">
        <f t="shared" si="87"/>
        <v>89123.6</v>
      </c>
      <c r="HP136" s="87">
        <f t="shared" si="87"/>
        <v>1803.902</v>
      </c>
      <c r="HQ136" s="87">
        <f t="shared" si="87"/>
        <v>137.755</v>
      </c>
    </row>
    <row r="139" spans="1:225" x14ac:dyDescent="0.25">
      <c r="A139" s="13" t="s">
        <v>206</v>
      </c>
      <c r="B139" s="150" t="e">
        <f ca="1">+CORREL(B96:B136,AR96:AR136)</f>
        <v>#NAME?</v>
      </c>
      <c r="C139" s="122" t="e">
        <f ca="1">+CORREL(C97:C136,AS97:AS136)</f>
        <v>#NAME?</v>
      </c>
      <c r="D139" s="122" t="e">
        <f t="shared" ref="D139:AL139" ca="1" si="95">+CORREL(D96:D136,AT96:AT136)</f>
        <v>#NAME?</v>
      </c>
      <c r="E139" s="122"/>
      <c r="F139" s="122" t="e">
        <f t="shared" ca="1" si="95"/>
        <v>#NAME?</v>
      </c>
      <c r="G139" s="122" t="e">
        <f ca="1">+CORREL(G110:G136,AW110:AW136)</f>
        <v>#NAME?</v>
      </c>
      <c r="H139" s="122"/>
      <c r="I139" s="122" t="e">
        <f t="shared" ca="1" si="95"/>
        <v>#NAME?</v>
      </c>
      <c r="J139" s="122" t="e">
        <f ca="1">+CORREL(J96:J136,AZ96:AZ136)</f>
        <v>#NAME?</v>
      </c>
      <c r="K139" s="122" t="e">
        <f ca="1">+CORREL(K97:K136,BA97:BA136)</f>
        <v>#NAME?</v>
      </c>
      <c r="L139" s="122" t="e">
        <f t="shared" ca="1" si="95"/>
        <v>#NAME?</v>
      </c>
      <c r="M139" s="122" t="e">
        <f ca="1">+CORREL(M115:M136,BC115:BC136)</f>
        <v>#NAME?</v>
      </c>
      <c r="N139" s="122">
        <f>+CORREL(N97:N136,BD97:BD136)</f>
        <v>-9.4374636937415018E-2</v>
      </c>
      <c r="O139" s="122"/>
      <c r="P139" s="122" t="e">
        <f t="shared" ca="1" si="95"/>
        <v>#NAME?</v>
      </c>
      <c r="Q139" s="122" t="e">
        <f t="shared" ca="1" si="95"/>
        <v>#NAME?</v>
      </c>
      <c r="R139" s="122" t="e">
        <f t="shared" ca="1" si="95"/>
        <v>#NAME?</v>
      </c>
      <c r="S139" s="122" t="e">
        <f ca="1">+CORREL(S106:S136,BI106:BI136)</f>
        <v>#NAME?</v>
      </c>
      <c r="T139" s="122" t="e">
        <f t="shared" ca="1" si="95"/>
        <v>#NAME?</v>
      </c>
      <c r="U139" s="122" t="e">
        <f t="shared" ca="1" si="95"/>
        <v>#NAME?</v>
      </c>
      <c r="V139" s="122" t="e">
        <f ca="1">+CORREL(V97:V136,BL97:BL136)</f>
        <v>#NAME?</v>
      </c>
      <c r="W139" s="122" t="e">
        <f ca="1">+CORREL(W111:W136,BM111:BM136)</f>
        <v>#NAME?</v>
      </c>
      <c r="X139" s="122" t="e">
        <f ca="1">+CORREL(X110:X136,BN110:BN136)</f>
        <v>#NAME?</v>
      </c>
      <c r="Y139" s="122" t="e">
        <f ca="1">+CORREL(Y97:Y136,BO97:BO136)</f>
        <v>#NAME?</v>
      </c>
      <c r="Z139" s="122" t="e">
        <f t="shared" ca="1" si="95"/>
        <v>#NAME?</v>
      </c>
      <c r="AA139" s="122" t="e">
        <f t="shared" ca="1" si="95"/>
        <v>#NAME?</v>
      </c>
      <c r="AB139" s="122" t="e">
        <f ca="1">+CORREL(AB97:AB136,BR97:BR136)</f>
        <v>#NAME?</v>
      </c>
      <c r="AC139" s="122" t="e">
        <f t="shared" ca="1" si="95"/>
        <v>#NAME?</v>
      </c>
      <c r="AD139" s="122" t="e">
        <f t="shared" ca="1" si="95"/>
        <v>#NAME?</v>
      </c>
      <c r="AE139" s="122" t="e">
        <f ca="1">+CORREL(AE97:AE136,BU97:BU136)</f>
        <v>#NAME?</v>
      </c>
      <c r="AF139" s="122"/>
      <c r="AG139" s="122" t="e">
        <f ca="1">+CORREL(AG97:AG136,BW97:BW136)</f>
        <v>#NAME?</v>
      </c>
      <c r="AH139" s="122" t="e">
        <f ca="1">+CORREL(AH96:AH136,BX96:BX136)</f>
        <v>#NAME?</v>
      </c>
      <c r="AI139" s="122" t="e">
        <f t="shared" ca="1" si="95"/>
        <v>#NAME?</v>
      </c>
      <c r="AJ139" s="122"/>
      <c r="AK139" s="122" t="e">
        <f t="shared" ca="1" si="95"/>
        <v>#NAME?</v>
      </c>
      <c r="AL139" s="122" t="e">
        <f t="shared" ca="1" si="95"/>
        <v>#NAME?</v>
      </c>
      <c r="AM139" s="122" t="e">
        <f ca="1">+CORREL(AM96:AM136,CC96:CC136)</f>
        <v>#NAME?</v>
      </c>
    </row>
    <row r="143" spans="1:225" x14ac:dyDescent="0.25">
      <c r="B143" s="12" t="s">
        <v>68</v>
      </c>
      <c r="C143" s="12" t="s">
        <v>14</v>
      </c>
      <c r="D143" s="12" t="s">
        <v>44</v>
      </c>
      <c r="E143" s="12" t="s">
        <v>72</v>
      </c>
      <c r="F143" s="12" t="s">
        <v>45</v>
      </c>
      <c r="G143" s="12" t="s">
        <v>17</v>
      </c>
      <c r="H143" s="12" t="s">
        <v>73</v>
      </c>
      <c r="I143" s="12" t="s">
        <v>12</v>
      </c>
      <c r="J143" s="12" t="s">
        <v>59</v>
      </c>
      <c r="K143" s="12" t="s">
        <v>79</v>
      </c>
      <c r="L143" s="12" t="s">
        <v>37</v>
      </c>
      <c r="M143" s="12" t="s">
        <v>56</v>
      </c>
      <c r="N143" s="12" t="s">
        <v>54</v>
      </c>
      <c r="O143" s="12" t="s">
        <v>9</v>
      </c>
      <c r="P143" s="12" t="s">
        <v>83</v>
      </c>
      <c r="Q143" s="12" t="s">
        <v>25</v>
      </c>
      <c r="R143" s="12" t="s">
        <v>15</v>
      </c>
      <c r="S143" s="12" t="s">
        <v>57</v>
      </c>
      <c r="T143" s="12" t="s">
        <v>40</v>
      </c>
      <c r="U143" s="12" t="s">
        <v>218</v>
      </c>
      <c r="V143" s="12" t="s">
        <v>46</v>
      </c>
      <c r="W143" s="12" t="s">
        <v>66</v>
      </c>
      <c r="X143" s="12" t="s">
        <v>65</v>
      </c>
      <c r="Y143" s="12" t="s">
        <v>43</v>
      </c>
      <c r="Z143" s="12" t="s">
        <v>55</v>
      </c>
      <c r="AA143" s="12" t="s">
        <v>64</v>
      </c>
      <c r="AB143" s="12" t="s">
        <v>38</v>
      </c>
      <c r="AC143" s="12" t="s">
        <v>4</v>
      </c>
      <c r="AD143" s="12" t="s">
        <v>35</v>
      </c>
      <c r="AE143" s="12" t="s">
        <v>217</v>
      </c>
      <c r="AF143" s="12" t="s">
        <v>20</v>
      </c>
    </row>
    <row r="144" spans="1:225" x14ac:dyDescent="0.25">
      <c r="B144" s="122">
        <v>-0.55118515192488737</v>
      </c>
      <c r="C144" s="122">
        <v>-0.39882622414055235</v>
      </c>
      <c r="D144" s="122">
        <v>-0.37484533698198735</v>
      </c>
      <c r="E144" s="122">
        <v>-0.36498193922733596</v>
      </c>
      <c r="F144" s="122">
        <v>-0.34213680988347228</v>
      </c>
      <c r="G144" s="122">
        <v>-0.3398477651097862</v>
      </c>
      <c r="H144" s="122">
        <v>-0.33908723558086107</v>
      </c>
      <c r="I144" s="122">
        <v>-0.31443278855720197</v>
      </c>
      <c r="J144" s="122">
        <v>-0.28533661766982066</v>
      </c>
      <c r="K144" s="122">
        <v>-0.26623207391978426</v>
      </c>
      <c r="L144" s="122">
        <v>-0.23006320601119984</v>
      </c>
      <c r="M144" s="122">
        <v>-0.16678210006118124</v>
      </c>
      <c r="N144" s="122">
        <v>-0.13822335275357531</v>
      </c>
      <c r="O144" s="122">
        <v>-8.2993317471538541E-2</v>
      </c>
      <c r="P144" s="122">
        <v>-6.7673019796771039E-2</v>
      </c>
      <c r="Q144" s="122">
        <v>-6.1120786402728944E-2</v>
      </c>
      <c r="R144" s="122">
        <v>-5.5890011178760322E-2</v>
      </c>
      <c r="S144" s="122">
        <v>-4.7641118654492873E-2</v>
      </c>
      <c r="T144" s="122">
        <v>-3.0926626913182435E-2</v>
      </c>
      <c r="U144" s="122">
        <v>-2.9626823903941127E-2</v>
      </c>
      <c r="V144" s="122">
        <v>-1.6406935733282717E-2</v>
      </c>
      <c r="W144" s="122">
        <v>-1.3070346350219798E-2</v>
      </c>
      <c r="X144" s="122">
        <v>-1.1600928061494425E-3</v>
      </c>
      <c r="Y144" s="122">
        <v>-7.1228208955414541E-4</v>
      </c>
      <c r="Z144" s="122">
        <v>4.8093967041432234E-2</v>
      </c>
      <c r="AA144" s="122">
        <v>0.1256016090079374</v>
      </c>
      <c r="AB144" s="122">
        <v>0.1572857541543079</v>
      </c>
      <c r="AC144" s="122">
        <v>0.15780319017808411</v>
      </c>
      <c r="AD144" s="122">
        <v>0.31862631918897627</v>
      </c>
      <c r="AE144" s="122">
        <v>0.48856459843005795</v>
      </c>
      <c r="AF144" s="122">
        <v>0.58044580531377532</v>
      </c>
      <c r="AJ144" s="122"/>
      <c r="AN144" s="122"/>
      <c r="AO144" s="122"/>
    </row>
    <row r="149" spans="9:24" x14ac:dyDescent="0.25"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</row>
    <row r="150" spans="9:24" x14ac:dyDescent="0.25"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</row>
    <row r="151" spans="9:24" x14ac:dyDescent="0.25"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</row>
    <row r="152" spans="9:24" x14ac:dyDescent="0.25"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</row>
    <row r="153" spans="9:24" x14ac:dyDescent="0.25"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</row>
    <row r="154" spans="9:24" x14ac:dyDescent="0.25"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</row>
    <row r="155" spans="9:24" x14ac:dyDescent="0.25"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</row>
    <row r="156" spans="9:24" x14ac:dyDescent="0.25"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</row>
    <row r="157" spans="9:24" x14ac:dyDescent="0.25"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</row>
    <row r="158" spans="9:24" x14ac:dyDescent="0.25"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</row>
    <row r="159" spans="9:24" x14ac:dyDescent="0.25"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</row>
    <row r="160" spans="9:24" x14ac:dyDescent="0.25"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</row>
    <row r="161" spans="9:24" x14ac:dyDescent="0.25"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</row>
    <row r="162" spans="9:24" x14ac:dyDescent="0.25"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</row>
    <row r="163" spans="9:24" x14ac:dyDescent="0.25"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</row>
    <row r="164" spans="9:24" x14ac:dyDescent="0.25"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</row>
    <row r="165" spans="9:24" x14ac:dyDescent="0.25"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</row>
    <row r="166" spans="9:24" x14ac:dyDescent="0.25"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</row>
    <row r="167" spans="9:24" x14ac:dyDescent="0.25"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</row>
    <row r="168" spans="9:24" x14ac:dyDescent="0.25"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</row>
    <row r="169" spans="9:24" x14ac:dyDescent="0.25"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</row>
    <row r="170" spans="9:24" x14ac:dyDescent="0.25"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</row>
    <row r="171" spans="9:24" x14ac:dyDescent="0.25"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</row>
    <row r="172" spans="9:24" x14ac:dyDescent="0.25"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</row>
    <row r="173" spans="9:24" x14ac:dyDescent="0.25"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</row>
    <row r="174" spans="9:24" x14ac:dyDescent="0.25"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</row>
    <row r="175" spans="9:24" x14ac:dyDescent="0.25"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</row>
    <row r="176" spans="9:24" x14ac:dyDescent="0.25"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</row>
    <row r="177" spans="2:43" x14ac:dyDescent="0.25"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</row>
    <row r="178" spans="2:43" x14ac:dyDescent="0.25"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</row>
    <row r="179" spans="2:43" x14ac:dyDescent="0.25"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</row>
    <row r="180" spans="2:43" x14ac:dyDescent="0.25"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</row>
    <row r="181" spans="2:43" x14ac:dyDescent="0.25"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</row>
    <row r="182" spans="2:43" x14ac:dyDescent="0.25"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</row>
    <row r="183" spans="2:43" x14ac:dyDescent="0.25"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</row>
    <row r="184" spans="2:43" x14ac:dyDescent="0.25"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</row>
    <row r="185" spans="2:43" x14ac:dyDescent="0.25"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</row>
    <row r="186" spans="2:43" x14ac:dyDescent="0.25"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</row>
    <row r="187" spans="2:43" x14ac:dyDescent="0.25"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</row>
    <row r="188" spans="2:43" x14ac:dyDescent="0.25"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</row>
    <row r="189" spans="2:43" x14ac:dyDescent="0.25"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42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</row>
    <row r="190" spans="2:43" x14ac:dyDescent="0.25"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</row>
    <row r="191" spans="2:43" x14ac:dyDescent="0.25"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</row>
    <row r="192" spans="2:43" x14ac:dyDescent="0.25"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  <c r="Y192" s="142"/>
      <c r="Z192" s="142"/>
      <c r="AA192" s="142"/>
      <c r="AB192" s="142"/>
      <c r="AC192" s="142"/>
      <c r="AD192" s="142"/>
      <c r="AE192" s="142"/>
      <c r="AF192" s="142"/>
      <c r="AG192" s="142"/>
      <c r="AH192" s="142"/>
      <c r="AI192" s="142"/>
      <c r="AJ192" s="142"/>
      <c r="AK192" s="142"/>
      <c r="AL192" s="142"/>
      <c r="AM192" s="142"/>
      <c r="AN192" s="142"/>
      <c r="AO192" s="142"/>
      <c r="AP192" s="142"/>
      <c r="AQ192" s="142"/>
    </row>
    <row r="193" spans="2:43" x14ac:dyDescent="0.25"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</row>
    <row r="194" spans="2:43" x14ac:dyDescent="0.25"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</row>
    <row r="195" spans="2:43" x14ac:dyDescent="0.25"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</row>
    <row r="196" spans="2:43" x14ac:dyDescent="0.25"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</row>
    <row r="197" spans="2:43" x14ac:dyDescent="0.25"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142"/>
      <c r="AH197" s="142"/>
      <c r="AI197" s="142"/>
      <c r="AJ197" s="142"/>
      <c r="AK197" s="142"/>
      <c r="AL197" s="142"/>
      <c r="AM197" s="142"/>
      <c r="AN197" s="142"/>
      <c r="AO197" s="142"/>
      <c r="AP197" s="142"/>
      <c r="AQ197" s="142"/>
    </row>
    <row r="198" spans="2:43" x14ac:dyDescent="0.25"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</row>
    <row r="199" spans="2:43" x14ac:dyDescent="0.25"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2"/>
      <c r="AG199" s="142"/>
      <c r="AH199" s="142"/>
      <c r="AI199" s="142"/>
      <c r="AJ199" s="142"/>
      <c r="AK199" s="142"/>
      <c r="AL199" s="142"/>
      <c r="AM199" s="142"/>
      <c r="AN199" s="142"/>
      <c r="AO199" s="142"/>
      <c r="AP199" s="142"/>
      <c r="AQ199" s="142"/>
    </row>
    <row r="200" spans="2:43" x14ac:dyDescent="0.25"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</row>
    <row r="201" spans="2:43" x14ac:dyDescent="0.25"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142"/>
      <c r="AO201" s="142"/>
      <c r="AP201" s="142"/>
      <c r="AQ201" s="142"/>
    </row>
    <row r="202" spans="2:43" x14ac:dyDescent="0.25"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142"/>
      <c r="AO202" s="142"/>
      <c r="AP202" s="142"/>
      <c r="AQ202" s="142"/>
    </row>
    <row r="203" spans="2:43" x14ac:dyDescent="0.25"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  <c r="AF203" s="142"/>
      <c r="AG203" s="142"/>
      <c r="AH203" s="142"/>
      <c r="AI203" s="142"/>
      <c r="AJ203" s="142"/>
      <c r="AK203" s="142"/>
      <c r="AL203" s="142"/>
      <c r="AM203" s="142"/>
      <c r="AN203" s="142"/>
      <c r="AO203" s="142"/>
      <c r="AP203" s="142"/>
      <c r="AQ203" s="142"/>
    </row>
    <row r="204" spans="2:43" x14ac:dyDescent="0.25"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</row>
    <row r="205" spans="2:43" x14ac:dyDescent="0.25"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42"/>
      <c r="AN205" s="142"/>
      <c r="AO205" s="142"/>
      <c r="AP205" s="142"/>
      <c r="AQ205" s="142"/>
    </row>
    <row r="206" spans="2:43" x14ac:dyDescent="0.25"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  <c r="AC206" s="142"/>
      <c r="AD206" s="142"/>
      <c r="AE206" s="142"/>
      <c r="AF206" s="142"/>
      <c r="AG206" s="142"/>
      <c r="AH206" s="142"/>
      <c r="AI206" s="142"/>
      <c r="AJ206" s="142"/>
      <c r="AK206" s="142"/>
      <c r="AL206" s="142"/>
      <c r="AM206" s="142"/>
      <c r="AN206" s="142"/>
      <c r="AO206" s="142"/>
      <c r="AP206" s="142"/>
      <c r="AQ206" s="142"/>
    </row>
    <row r="207" spans="2:43" x14ac:dyDescent="0.25"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</row>
    <row r="208" spans="2:43" x14ac:dyDescent="0.25"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42"/>
      <c r="AG208" s="142"/>
      <c r="AH208" s="142"/>
      <c r="AI208" s="142"/>
      <c r="AJ208" s="142"/>
      <c r="AK208" s="142"/>
      <c r="AL208" s="142"/>
      <c r="AM208" s="142"/>
      <c r="AN208" s="142"/>
      <c r="AO208" s="142"/>
      <c r="AP208" s="142"/>
      <c r="AQ208" s="142"/>
    </row>
    <row r="209" spans="2:43" x14ac:dyDescent="0.25"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142"/>
      <c r="AO209" s="142"/>
      <c r="AP209" s="142"/>
      <c r="AQ209" s="142"/>
    </row>
    <row r="210" spans="2:43" x14ac:dyDescent="0.25"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2"/>
      <c r="AG210" s="142"/>
      <c r="AH210" s="142"/>
      <c r="AI210" s="142"/>
      <c r="AJ210" s="142"/>
      <c r="AK210" s="142"/>
      <c r="AL210" s="142"/>
      <c r="AM210" s="142"/>
      <c r="AN210" s="142"/>
      <c r="AO210" s="142"/>
      <c r="AP210" s="142"/>
      <c r="AQ210" s="142"/>
    </row>
    <row r="211" spans="2:43" x14ac:dyDescent="0.25"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42"/>
      <c r="AO211" s="142"/>
      <c r="AP211" s="142"/>
      <c r="AQ211" s="142"/>
    </row>
    <row r="212" spans="2:43" x14ac:dyDescent="0.25"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42"/>
      <c r="AO212" s="142"/>
      <c r="AP212" s="142"/>
      <c r="AQ212" s="142"/>
    </row>
    <row r="213" spans="2:43" x14ac:dyDescent="0.25"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  <c r="AO213" s="142"/>
      <c r="AP213" s="142"/>
      <c r="AQ213" s="142"/>
    </row>
    <row r="214" spans="2:43" x14ac:dyDescent="0.25"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42"/>
      <c r="AO214" s="142"/>
      <c r="AP214" s="142"/>
      <c r="AQ214" s="142"/>
    </row>
    <row r="215" spans="2:43" x14ac:dyDescent="0.25"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</row>
    <row r="216" spans="2:43" x14ac:dyDescent="0.25"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  <c r="AC216" s="142"/>
      <c r="AD216" s="142"/>
      <c r="AE216" s="142"/>
      <c r="AF216" s="142"/>
      <c r="AG216" s="142"/>
      <c r="AH216" s="142"/>
      <c r="AI216" s="142"/>
      <c r="AJ216" s="142"/>
      <c r="AK216" s="142"/>
      <c r="AL216" s="142"/>
      <c r="AM216" s="142"/>
      <c r="AN216" s="142"/>
      <c r="AO216" s="142"/>
      <c r="AP216" s="142"/>
      <c r="AQ216" s="142"/>
    </row>
    <row r="217" spans="2:43" x14ac:dyDescent="0.25"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</row>
    <row r="218" spans="2:43" x14ac:dyDescent="0.25"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  <c r="AI218" s="142"/>
      <c r="AJ218" s="142"/>
      <c r="AK218" s="142"/>
      <c r="AL218" s="142"/>
      <c r="AM218" s="142"/>
      <c r="AN218" s="142"/>
      <c r="AO218" s="142"/>
      <c r="AP218" s="142"/>
      <c r="AQ218" s="142"/>
    </row>
    <row r="219" spans="2:43" x14ac:dyDescent="0.25"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</row>
    <row r="220" spans="2:43" x14ac:dyDescent="0.25"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  <c r="AI220" s="142"/>
      <c r="AJ220" s="142"/>
      <c r="AK220" s="142"/>
      <c r="AL220" s="142"/>
      <c r="AM220" s="142"/>
      <c r="AN220" s="142"/>
      <c r="AO220" s="142"/>
      <c r="AP220" s="142"/>
      <c r="AQ220" s="142"/>
    </row>
    <row r="221" spans="2:43" x14ac:dyDescent="0.25"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</row>
    <row r="222" spans="2:43" x14ac:dyDescent="0.25"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  <c r="AI222" s="142"/>
      <c r="AJ222" s="142"/>
      <c r="AK222" s="142"/>
      <c r="AL222" s="142"/>
      <c r="AM222" s="142"/>
      <c r="AN222" s="142"/>
      <c r="AO222" s="142"/>
      <c r="AP222" s="142"/>
      <c r="AQ222" s="142"/>
    </row>
    <row r="223" spans="2:43" x14ac:dyDescent="0.25"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  <c r="AI223" s="142"/>
      <c r="AJ223" s="142"/>
      <c r="AK223" s="142"/>
      <c r="AL223" s="142"/>
      <c r="AM223" s="142"/>
      <c r="AN223" s="142"/>
      <c r="AO223" s="142"/>
      <c r="AP223" s="142"/>
      <c r="AQ223" s="142"/>
    </row>
    <row r="224" spans="2:43" x14ac:dyDescent="0.25"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  <c r="AI224" s="142"/>
      <c r="AJ224" s="142"/>
      <c r="AK224" s="142"/>
      <c r="AL224" s="142"/>
      <c r="AM224" s="142"/>
      <c r="AN224" s="142"/>
      <c r="AO224" s="142"/>
      <c r="AP224" s="142"/>
      <c r="AQ224" s="142"/>
    </row>
    <row r="225" spans="1:82" x14ac:dyDescent="0.25"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</row>
    <row r="226" spans="1:82" x14ac:dyDescent="0.25"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  <c r="AI226" s="142"/>
      <c r="AJ226" s="142"/>
      <c r="AK226" s="142"/>
      <c r="AL226" s="142"/>
      <c r="AM226" s="142"/>
      <c r="AN226" s="142"/>
      <c r="AO226" s="142"/>
      <c r="AP226" s="142"/>
      <c r="AQ226" s="142"/>
    </row>
    <row r="238" spans="1:82" s="138" customFormat="1" x14ac:dyDescent="0.25">
      <c r="A238" s="143" t="s">
        <v>208</v>
      </c>
    </row>
    <row r="239" spans="1:82" x14ac:dyDescent="0.25">
      <c r="B239" s="12" t="s">
        <v>35</v>
      </c>
      <c r="C239" s="12" t="s">
        <v>37</v>
      </c>
      <c r="D239" s="12" t="s">
        <v>54</v>
      </c>
      <c r="E239" s="12" t="s">
        <v>5</v>
      </c>
      <c r="F239" s="12" t="s">
        <v>59</v>
      </c>
      <c r="G239" s="12" t="s">
        <v>55</v>
      </c>
      <c r="H239" s="12" t="s">
        <v>199</v>
      </c>
      <c r="I239" s="12" t="s">
        <v>66</v>
      </c>
      <c r="J239" s="12" t="s">
        <v>57</v>
      </c>
      <c r="K239" s="12" t="s">
        <v>9</v>
      </c>
      <c r="L239" s="12" t="s">
        <v>17</v>
      </c>
      <c r="M239" s="12" t="s">
        <v>40</v>
      </c>
      <c r="N239" s="12" t="s">
        <v>73</v>
      </c>
      <c r="O239" s="12" t="s">
        <v>200</v>
      </c>
      <c r="P239" s="12" t="s">
        <v>65</v>
      </c>
      <c r="Q239" s="12" t="s">
        <v>25</v>
      </c>
      <c r="R239" s="12" t="s">
        <v>56</v>
      </c>
      <c r="S239" s="12" t="s">
        <v>79</v>
      </c>
      <c r="T239" s="12" t="s">
        <v>14</v>
      </c>
      <c r="U239" s="12" t="s">
        <v>83</v>
      </c>
      <c r="V239" s="12" t="s">
        <v>4</v>
      </c>
      <c r="W239" s="12" t="s">
        <v>72</v>
      </c>
      <c r="X239" s="12" t="s">
        <v>38</v>
      </c>
      <c r="Y239" s="12" t="s">
        <v>24</v>
      </c>
      <c r="Z239" s="12" t="s">
        <v>43</v>
      </c>
      <c r="AA239" s="12" t="s">
        <v>30</v>
      </c>
      <c r="AB239" s="12" t="s">
        <v>64</v>
      </c>
      <c r="AC239" s="12" t="s">
        <v>12</v>
      </c>
      <c r="AD239" s="12" t="s">
        <v>78</v>
      </c>
      <c r="AE239" s="12" t="s">
        <v>45</v>
      </c>
      <c r="AF239" s="12" t="s">
        <v>32</v>
      </c>
      <c r="AG239" s="12" t="s">
        <v>46</v>
      </c>
      <c r="AH239" s="12" t="s">
        <v>68</v>
      </c>
      <c r="AI239" s="12" t="s">
        <v>20</v>
      </c>
      <c r="AJ239" s="12" t="s">
        <v>26</v>
      </c>
      <c r="AK239" s="12" t="s">
        <v>44</v>
      </c>
      <c r="AL239" s="12" t="s">
        <v>41</v>
      </c>
      <c r="AM239" s="12" t="s">
        <v>15</v>
      </c>
      <c r="AN239" s="12" t="s">
        <v>201</v>
      </c>
      <c r="AO239" s="12" t="s">
        <v>202</v>
      </c>
      <c r="AQ239" s="12" t="s">
        <v>35</v>
      </c>
      <c r="AR239" s="12" t="s">
        <v>37</v>
      </c>
      <c r="AS239" s="12" t="s">
        <v>54</v>
      </c>
      <c r="AT239" s="12" t="s">
        <v>5</v>
      </c>
      <c r="AU239" s="12" t="s">
        <v>59</v>
      </c>
      <c r="AV239" s="12" t="s">
        <v>55</v>
      </c>
      <c r="AW239" s="12" t="s">
        <v>199</v>
      </c>
      <c r="AX239" s="12" t="s">
        <v>66</v>
      </c>
      <c r="AY239" s="12" t="s">
        <v>57</v>
      </c>
      <c r="AZ239" s="12" t="s">
        <v>9</v>
      </c>
      <c r="BA239" s="12" t="s">
        <v>17</v>
      </c>
      <c r="BB239" s="12" t="s">
        <v>40</v>
      </c>
      <c r="BC239" s="12" t="s">
        <v>73</v>
      </c>
      <c r="BD239" s="12" t="s">
        <v>200</v>
      </c>
      <c r="BE239" s="12" t="s">
        <v>65</v>
      </c>
      <c r="BF239" s="12" t="s">
        <v>25</v>
      </c>
      <c r="BG239" s="12" t="s">
        <v>56</v>
      </c>
      <c r="BH239" s="12" t="s">
        <v>79</v>
      </c>
      <c r="BI239" s="12" t="s">
        <v>14</v>
      </c>
      <c r="BJ239" s="12" t="s">
        <v>83</v>
      </c>
      <c r="BK239" s="12" t="s">
        <v>4</v>
      </c>
      <c r="BL239" s="12" t="s">
        <v>72</v>
      </c>
      <c r="BM239" s="12" t="s">
        <v>38</v>
      </c>
      <c r="BN239" s="12" t="s">
        <v>24</v>
      </c>
      <c r="BO239" s="12" t="s">
        <v>43</v>
      </c>
      <c r="BP239" s="12" t="s">
        <v>30</v>
      </c>
      <c r="BQ239" s="12" t="s">
        <v>64</v>
      </c>
      <c r="BR239" s="12" t="s">
        <v>12</v>
      </c>
      <c r="BS239" s="12" t="s">
        <v>78</v>
      </c>
      <c r="BT239" s="12" t="s">
        <v>45</v>
      </c>
      <c r="BU239" s="12" t="s">
        <v>32</v>
      </c>
      <c r="BV239" s="12" t="s">
        <v>46</v>
      </c>
      <c r="BW239" s="12" t="s">
        <v>68</v>
      </c>
      <c r="BX239" s="12" t="s">
        <v>20</v>
      </c>
      <c r="BY239" s="12" t="s">
        <v>26</v>
      </c>
      <c r="BZ239" s="12" t="s">
        <v>44</v>
      </c>
      <c r="CA239" s="12" t="s">
        <v>41</v>
      </c>
      <c r="CB239" s="12" t="s">
        <v>15</v>
      </c>
      <c r="CC239" s="12" t="s">
        <v>201</v>
      </c>
      <c r="CD239" s="12" t="s">
        <v>202</v>
      </c>
    </row>
    <row r="240" spans="1:82" x14ac:dyDescent="0.25">
      <c r="B240" s="12" t="s">
        <v>228</v>
      </c>
      <c r="C240" s="12" t="s">
        <v>228</v>
      </c>
      <c r="D240" s="12" t="s">
        <v>228</v>
      </c>
      <c r="E240" s="12" t="s">
        <v>228</v>
      </c>
      <c r="F240" s="12" t="s">
        <v>228</v>
      </c>
      <c r="G240" s="12" t="s">
        <v>228</v>
      </c>
      <c r="H240" s="12" t="s">
        <v>228</v>
      </c>
      <c r="I240" s="12" t="s">
        <v>228</v>
      </c>
      <c r="J240" s="12" t="s">
        <v>228</v>
      </c>
      <c r="K240" s="12" t="s">
        <v>228</v>
      </c>
      <c r="L240" s="12" t="s">
        <v>228</v>
      </c>
      <c r="M240" s="12" t="s">
        <v>228</v>
      </c>
      <c r="N240" s="12" t="s">
        <v>228</v>
      </c>
      <c r="O240" s="12" t="s">
        <v>228</v>
      </c>
      <c r="P240" s="12" t="s">
        <v>228</v>
      </c>
      <c r="Q240" s="12" t="s">
        <v>228</v>
      </c>
      <c r="R240" s="12" t="s">
        <v>228</v>
      </c>
      <c r="S240" s="12" t="s">
        <v>228</v>
      </c>
      <c r="T240" s="12" t="s">
        <v>228</v>
      </c>
      <c r="U240" s="12" t="s">
        <v>228</v>
      </c>
      <c r="V240" s="12" t="s">
        <v>228</v>
      </c>
      <c r="W240" s="12" t="s">
        <v>228</v>
      </c>
      <c r="X240" s="12" t="s">
        <v>228</v>
      </c>
      <c r="Y240" s="12" t="s">
        <v>228</v>
      </c>
      <c r="Z240" s="12" t="s">
        <v>228</v>
      </c>
      <c r="AA240" s="12" t="s">
        <v>228</v>
      </c>
      <c r="AB240" s="12" t="s">
        <v>228</v>
      </c>
      <c r="AC240" s="12" t="s">
        <v>228</v>
      </c>
      <c r="AD240" s="12" t="s">
        <v>228</v>
      </c>
      <c r="AE240" s="12" t="s">
        <v>228</v>
      </c>
      <c r="AF240" s="12" t="s">
        <v>228</v>
      </c>
      <c r="AG240" s="12" t="s">
        <v>228</v>
      </c>
      <c r="AH240" s="12" t="s">
        <v>228</v>
      </c>
      <c r="AI240" s="12" t="s">
        <v>228</v>
      </c>
      <c r="AJ240" s="12" t="s">
        <v>228</v>
      </c>
      <c r="AK240" s="12" t="s">
        <v>228</v>
      </c>
      <c r="AL240" s="12" t="s">
        <v>228</v>
      </c>
      <c r="AM240" s="12" t="s">
        <v>228</v>
      </c>
      <c r="AN240" s="12" t="s">
        <v>228</v>
      </c>
      <c r="AO240" s="12" t="s">
        <v>228</v>
      </c>
      <c r="AQ240" s="12" t="s">
        <v>209</v>
      </c>
      <c r="AR240" s="12" t="s">
        <v>209</v>
      </c>
      <c r="AS240" s="12" t="s">
        <v>209</v>
      </c>
      <c r="AT240" s="12" t="s">
        <v>209</v>
      </c>
      <c r="AU240" s="12" t="s">
        <v>209</v>
      </c>
      <c r="AV240" s="12" t="s">
        <v>209</v>
      </c>
      <c r="AW240" s="12" t="s">
        <v>209</v>
      </c>
      <c r="AX240" s="12" t="s">
        <v>209</v>
      </c>
      <c r="AY240" s="12" t="s">
        <v>209</v>
      </c>
      <c r="AZ240" s="12" t="s">
        <v>209</v>
      </c>
      <c r="BA240" s="12" t="s">
        <v>209</v>
      </c>
      <c r="BB240" s="12" t="s">
        <v>209</v>
      </c>
      <c r="BC240" s="12" t="s">
        <v>209</v>
      </c>
      <c r="BD240" s="12" t="s">
        <v>209</v>
      </c>
      <c r="BE240" s="12" t="s">
        <v>209</v>
      </c>
      <c r="BF240" s="12" t="s">
        <v>209</v>
      </c>
      <c r="BG240" s="12" t="s">
        <v>209</v>
      </c>
      <c r="BH240" s="12" t="s">
        <v>209</v>
      </c>
      <c r="BI240" s="12" t="s">
        <v>209</v>
      </c>
      <c r="BJ240" s="12" t="s">
        <v>209</v>
      </c>
      <c r="BK240" s="12" t="s">
        <v>209</v>
      </c>
      <c r="BL240" s="12" t="s">
        <v>209</v>
      </c>
      <c r="BM240" s="12" t="s">
        <v>209</v>
      </c>
      <c r="BN240" s="12" t="s">
        <v>209</v>
      </c>
      <c r="BO240" s="12" t="s">
        <v>209</v>
      </c>
      <c r="BP240" s="12" t="s">
        <v>209</v>
      </c>
      <c r="BQ240" s="12" t="s">
        <v>209</v>
      </c>
      <c r="BR240" s="12" t="s">
        <v>209</v>
      </c>
      <c r="BS240" s="12" t="s">
        <v>209</v>
      </c>
      <c r="BT240" s="12" t="s">
        <v>209</v>
      </c>
      <c r="BU240" s="12" t="s">
        <v>209</v>
      </c>
      <c r="BV240" s="12" t="s">
        <v>209</v>
      </c>
      <c r="BW240" s="12" t="s">
        <v>209</v>
      </c>
      <c r="BX240" s="12" t="s">
        <v>209</v>
      </c>
      <c r="BY240" s="12" t="s">
        <v>209</v>
      </c>
      <c r="BZ240" s="12" t="s">
        <v>209</v>
      </c>
      <c r="CA240" s="12" t="s">
        <v>209</v>
      </c>
      <c r="CB240" s="12" t="s">
        <v>209</v>
      </c>
      <c r="CC240" s="12" t="s">
        <v>209</v>
      </c>
      <c r="CD240" s="12" t="s">
        <v>209</v>
      </c>
    </row>
    <row r="241" spans="1:82" x14ac:dyDescent="0.25">
      <c r="A241" s="12">
        <v>1981</v>
      </c>
      <c r="B241" s="144">
        <f>+(B8/B7-1)*100</f>
        <v>13.812738992339302</v>
      </c>
      <c r="C241" s="144"/>
      <c r="D241" s="144">
        <f t="shared" ref="C241:K256" si="96">+(D8/D7-1)*100</f>
        <v>0</v>
      </c>
      <c r="E241" s="144" t="e">
        <f t="shared" si="96"/>
        <v>#N/A</v>
      </c>
      <c r="F241" s="144">
        <f t="shared" si="96"/>
        <v>0</v>
      </c>
      <c r="G241" s="144">
        <v>0</v>
      </c>
      <c r="H241" s="144" t="e">
        <f t="shared" si="96"/>
        <v>#N/A</v>
      </c>
      <c r="I241" s="144">
        <f t="shared" si="96"/>
        <v>0</v>
      </c>
      <c r="J241" s="144"/>
      <c r="K241" s="144">
        <v>0</v>
      </c>
      <c r="L241" s="144"/>
      <c r="M241" s="144">
        <v>0</v>
      </c>
      <c r="N241" s="144">
        <v>0</v>
      </c>
      <c r="O241" s="144" t="e">
        <f t="shared" ref="O241:S256" si="97">+(O8/O7-1)*100</f>
        <v>#VALUE!</v>
      </c>
      <c r="P241" s="144">
        <f t="shared" si="97"/>
        <v>0</v>
      </c>
      <c r="Q241" s="144">
        <f t="shared" si="97"/>
        <v>0</v>
      </c>
      <c r="R241" s="144"/>
      <c r="S241" s="144">
        <v>0</v>
      </c>
      <c r="T241" s="144">
        <f t="shared" ref="T241:W256" si="98">+(T8/T7-1)*100</f>
        <v>0.60543406419557577</v>
      </c>
      <c r="U241" s="144"/>
      <c r="V241" s="144">
        <v>0</v>
      </c>
      <c r="W241" s="144">
        <v>0</v>
      </c>
      <c r="X241" s="144">
        <v>0</v>
      </c>
      <c r="Y241" s="144"/>
      <c r="Z241" s="144">
        <f t="shared" ref="Z241:AG256" si="99">+(Z8/Z7-1)*100</f>
        <v>0</v>
      </c>
      <c r="AA241" s="144"/>
      <c r="AB241" s="144">
        <v>0</v>
      </c>
      <c r="AC241" s="144">
        <v>0</v>
      </c>
      <c r="AD241" s="144"/>
      <c r="AE241" s="144"/>
      <c r="AF241" s="144">
        <v>0</v>
      </c>
      <c r="AG241" s="144"/>
      <c r="AH241" s="144"/>
      <c r="AI241" s="144">
        <f t="shared" ref="AH241:AO256" si="100">+(AI8/AI7-1)*100</f>
        <v>1.5777682542461369</v>
      </c>
      <c r="AJ241" s="144" t="e">
        <f t="shared" si="100"/>
        <v>#N/A</v>
      </c>
      <c r="AK241" s="144">
        <f t="shared" si="100"/>
        <v>0</v>
      </c>
      <c r="AL241" s="144">
        <f t="shared" si="100"/>
        <v>0</v>
      </c>
      <c r="AM241" s="144"/>
      <c r="AN241" s="144" t="e">
        <f t="shared" si="100"/>
        <v>#VALUE!</v>
      </c>
      <c r="AO241" s="144" t="e">
        <f t="shared" si="100"/>
        <v>#N/A</v>
      </c>
      <c r="AQ241" s="135">
        <v>-5.7440000000000051</v>
      </c>
      <c r="AR241" s="135">
        <v>4.1269999999999918</v>
      </c>
      <c r="AS241" s="135">
        <v>-9.900000000000464E-2</v>
      </c>
      <c r="AT241" s="135">
        <v>-9.900000000000464E-2</v>
      </c>
      <c r="AU241" s="135">
        <v>-0.27899999999999592</v>
      </c>
      <c r="AV241" s="135">
        <v>0.29999999999998916</v>
      </c>
      <c r="AW241" s="135"/>
      <c r="AX241" s="135">
        <v>-4.4000000000000039</v>
      </c>
      <c r="AY241" s="135">
        <v>3.5029999999999895</v>
      </c>
      <c r="AZ241" s="135">
        <v>6.2119999999999953</v>
      </c>
      <c r="BA241" s="135">
        <v>2.2769999999999957</v>
      </c>
      <c r="BB241" s="135">
        <v>-2.2599999999999953</v>
      </c>
      <c r="BC241" s="135">
        <v>-0.65800000000000303</v>
      </c>
      <c r="BD241" s="135">
        <v>3.8999999999999924</v>
      </c>
      <c r="BE241" s="135">
        <v>1.1030000000000095</v>
      </c>
      <c r="BF241" s="135">
        <v>0.11000000000001009</v>
      </c>
      <c r="BG241" s="135">
        <v>-1.5560000000000018</v>
      </c>
      <c r="BH241" s="135">
        <v>2.5330000000000075</v>
      </c>
      <c r="BI241" s="135">
        <v>0.55700000000000749</v>
      </c>
      <c r="BJ241" s="135">
        <v>4.2089999999999961</v>
      </c>
      <c r="BK241" s="135">
        <v>7.2459999999999969</v>
      </c>
      <c r="BL241" s="135"/>
      <c r="BM241" s="135"/>
      <c r="BN241" s="135">
        <v>0.79800000000000981</v>
      </c>
      <c r="BO241" s="135">
        <v>8.5259999999999891</v>
      </c>
      <c r="BP241" s="135">
        <v>2.9609999999999914</v>
      </c>
      <c r="BQ241" s="135">
        <v>1.5980000000000105</v>
      </c>
      <c r="BR241" s="135">
        <v>5.4610000000000047</v>
      </c>
      <c r="BS241" s="135">
        <v>5.4610000000000047</v>
      </c>
      <c r="BT241" s="135">
        <v>3.5230000000000095</v>
      </c>
      <c r="BU241" s="135"/>
      <c r="BV241" s="135"/>
      <c r="BW241" s="135">
        <v>-0.40799999999999725</v>
      </c>
      <c r="BX241" s="135">
        <v>4.5400000000000107</v>
      </c>
      <c r="BY241" s="135">
        <v>4.3649999999999967</v>
      </c>
      <c r="BZ241" s="135">
        <v>-0.69299999999999917</v>
      </c>
      <c r="CA241" s="135">
        <v>3.4232895845702327</v>
      </c>
      <c r="CB241" s="135">
        <v>3.4232895845702327</v>
      </c>
      <c r="CC241" s="135">
        <v>3.4232895845702327</v>
      </c>
      <c r="CD241" s="135"/>
    </row>
    <row r="242" spans="1:82" x14ac:dyDescent="0.25">
      <c r="A242" s="12">
        <v>1982</v>
      </c>
      <c r="B242" s="144">
        <f t="shared" ref="B242:K257" si="101">+(B9/B8-1)*100</f>
        <v>0</v>
      </c>
      <c r="C242" s="144"/>
      <c r="D242" s="144">
        <f t="shared" si="101"/>
        <v>0</v>
      </c>
      <c r="E242" s="144" t="e">
        <f t="shared" si="101"/>
        <v>#N/A</v>
      </c>
      <c r="F242" s="144">
        <f t="shared" si="96"/>
        <v>0.50832834484240141</v>
      </c>
      <c r="G242" s="144">
        <v>0</v>
      </c>
      <c r="H242" s="144" t="e">
        <f t="shared" si="101"/>
        <v>#N/A</v>
      </c>
      <c r="I242" s="144">
        <f t="shared" si="96"/>
        <v>0</v>
      </c>
      <c r="J242" s="144"/>
      <c r="K242" s="144">
        <f t="shared" si="96"/>
        <v>1.9547426565018178</v>
      </c>
      <c r="L242" s="144"/>
      <c r="M242" s="144">
        <v>0</v>
      </c>
      <c r="N242" s="144">
        <f t="shared" ref="N242:W257" si="102">+(N9/N8-1)*100</f>
        <v>0</v>
      </c>
      <c r="O242" s="144" t="e">
        <f t="shared" si="97"/>
        <v>#VALUE!</v>
      </c>
      <c r="P242" s="144">
        <f t="shared" si="97"/>
        <v>0</v>
      </c>
      <c r="Q242" s="144">
        <f t="shared" si="97"/>
        <v>0</v>
      </c>
      <c r="R242" s="144"/>
      <c r="S242" s="144">
        <v>0</v>
      </c>
      <c r="T242" s="144">
        <f t="shared" si="98"/>
        <v>1.8894334486832864</v>
      </c>
      <c r="U242" s="144"/>
      <c r="V242" s="144">
        <f t="shared" si="98"/>
        <v>-2.3566524496071439</v>
      </c>
      <c r="W242" s="144">
        <v>0</v>
      </c>
      <c r="X242" s="144">
        <v>0</v>
      </c>
      <c r="Y242" s="144"/>
      <c r="Z242" s="144">
        <f t="shared" si="99"/>
        <v>0</v>
      </c>
      <c r="AA242" s="144"/>
      <c r="AB242" s="144">
        <f t="shared" si="99"/>
        <v>5.4540533386985279</v>
      </c>
      <c r="AC242" s="144">
        <f t="shared" si="99"/>
        <v>61.887206176648135</v>
      </c>
      <c r="AD242" s="144"/>
      <c r="AE242" s="144"/>
      <c r="AF242" s="144" t="e">
        <f t="shared" si="99"/>
        <v>#N/A</v>
      </c>
      <c r="AG242" s="144"/>
      <c r="AH242" s="144"/>
      <c r="AI242" s="144">
        <f t="shared" si="100"/>
        <v>-1.0702684483492653</v>
      </c>
      <c r="AJ242" s="144" t="e">
        <f t="shared" si="100"/>
        <v>#N/A</v>
      </c>
      <c r="AK242" s="144">
        <f t="shared" si="100"/>
        <v>0</v>
      </c>
      <c r="AL242" s="144">
        <f t="shared" si="100"/>
        <v>-24.472321271775677</v>
      </c>
      <c r="AM242" s="144"/>
      <c r="AN242" s="144" t="e">
        <f t="shared" si="100"/>
        <v>#VALUE!</v>
      </c>
      <c r="AO242" s="144" t="e">
        <f t="shared" si="100"/>
        <v>#N/A</v>
      </c>
      <c r="AQ242" s="135">
        <v>-3.1490000000000018</v>
      </c>
      <c r="AR242" s="135">
        <v>6.2999999999990841E-2</v>
      </c>
      <c r="AS242" s="135">
        <v>1.9079999999999986</v>
      </c>
      <c r="AT242" s="135">
        <v>1.9079999999999986</v>
      </c>
      <c r="AU242" s="135">
        <v>0.59499999999998998</v>
      </c>
      <c r="AV242" s="135">
        <v>-3.9390000000000036</v>
      </c>
      <c r="AW242" s="135"/>
      <c r="AX242" s="135">
        <v>0.59599999999999653</v>
      </c>
      <c r="AY242" s="135">
        <v>-3.1869999999999954</v>
      </c>
      <c r="AZ242" s="135">
        <v>-13.588000000000001</v>
      </c>
      <c r="BA242" s="135">
        <v>0.94799999999999329</v>
      </c>
      <c r="BB242" s="135">
        <v>-7.2849999999999966</v>
      </c>
      <c r="BC242" s="135">
        <v>3.6780000000000035</v>
      </c>
      <c r="BD242" s="135">
        <v>1.2000000000000011</v>
      </c>
      <c r="BE242" s="135">
        <v>2.4010000000000087</v>
      </c>
      <c r="BF242" s="135">
        <v>-0.78799999999998871</v>
      </c>
      <c r="BG242" s="135">
        <v>-1.1299999999999977</v>
      </c>
      <c r="BH242" s="135">
        <v>-1.3909999999999978</v>
      </c>
      <c r="BI242" s="135">
        <v>0.15600000000000058</v>
      </c>
      <c r="BJ242" s="135">
        <v>3.3120000000000038</v>
      </c>
      <c r="BK242" s="135">
        <v>8.338000000000001</v>
      </c>
      <c r="BL242" s="135"/>
      <c r="BM242" s="135"/>
      <c r="BN242" s="135">
        <v>1.0389999999999899</v>
      </c>
      <c r="BO242" s="135">
        <v>-0.52099999999999369</v>
      </c>
      <c r="BP242" s="135">
        <v>2.8780000000000028</v>
      </c>
      <c r="BQ242" s="135">
        <v>0.23500000000000743</v>
      </c>
      <c r="BR242" s="135">
        <v>-0.32400000000000206</v>
      </c>
      <c r="BS242" s="135">
        <v>-0.32400000000000206</v>
      </c>
      <c r="BT242" s="135">
        <v>2.1630000000000038</v>
      </c>
      <c r="BU242" s="135"/>
      <c r="BV242" s="135"/>
      <c r="BW242" s="135">
        <v>1.2389999999999901</v>
      </c>
      <c r="BX242" s="135">
        <v>1.3970000000000038</v>
      </c>
      <c r="BY242" s="135">
        <v>3.4289999999999932</v>
      </c>
      <c r="BZ242" s="135">
        <v>1.9709999999999894</v>
      </c>
      <c r="CA242" s="135">
        <v>3.6193173626861475</v>
      </c>
      <c r="CB242" s="135">
        <v>3.6193173626861475</v>
      </c>
      <c r="CC242" s="135">
        <v>3.6193173626861475</v>
      </c>
      <c r="CD242" s="135"/>
    </row>
    <row r="243" spans="1:82" x14ac:dyDescent="0.25">
      <c r="A243" s="12">
        <v>1983</v>
      </c>
      <c r="B243" s="144">
        <f t="shared" si="101"/>
        <v>0</v>
      </c>
      <c r="C243" s="144"/>
      <c r="D243" s="144">
        <f t="shared" si="96"/>
        <v>0</v>
      </c>
      <c r="E243" s="144" t="e">
        <f t="shared" si="96"/>
        <v>#N/A</v>
      </c>
      <c r="F243" s="144">
        <f t="shared" si="96"/>
        <v>-2.1136360990203551</v>
      </c>
      <c r="G243" s="144">
        <v>0</v>
      </c>
      <c r="H243" s="144" t="e">
        <f t="shared" si="96"/>
        <v>#N/A</v>
      </c>
      <c r="I243" s="144">
        <f t="shared" si="96"/>
        <v>0.82505608984915213</v>
      </c>
      <c r="J243" s="144"/>
      <c r="K243" s="144">
        <f t="shared" si="96"/>
        <v>-10.546335790747586</v>
      </c>
      <c r="L243" s="144"/>
      <c r="M243" s="144">
        <v>0</v>
      </c>
      <c r="N243" s="144">
        <f t="shared" si="102"/>
        <v>-19.006631254874286</v>
      </c>
      <c r="O243" s="144" t="e">
        <f t="shared" si="97"/>
        <v>#VALUE!</v>
      </c>
      <c r="P243" s="144">
        <f t="shared" si="97"/>
        <v>1.2369039326272313</v>
      </c>
      <c r="Q243" s="144">
        <f t="shared" si="97"/>
        <v>0</v>
      </c>
      <c r="R243" s="144"/>
      <c r="S243" s="144">
        <v>0</v>
      </c>
      <c r="T243" s="144">
        <f t="shared" si="98"/>
        <v>0.10759097982355748</v>
      </c>
      <c r="U243" s="144"/>
      <c r="V243" s="144">
        <f t="shared" si="98"/>
        <v>-10.174689453852858</v>
      </c>
      <c r="W243" s="144">
        <v>0</v>
      </c>
      <c r="X243" s="144">
        <v>0</v>
      </c>
      <c r="Y243" s="144"/>
      <c r="Z243" s="144">
        <f t="shared" si="99"/>
        <v>8.0808080808080653</v>
      </c>
      <c r="AA243" s="144"/>
      <c r="AB243" s="144">
        <f t="shared" si="99"/>
        <v>-15.464194088710425</v>
      </c>
      <c r="AC243" s="144">
        <f t="shared" si="99"/>
        <v>0</v>
      </c>
      <c r="AD243" s="144"/>
      <c r="AE243" s="144"/>
      <c r="AF243" s="144" t="e">
        <f t="shared" si="99"/>
        <v>#N/A</v>
      </c>
      <c r="AG243" s="144"/>
      <c r="AH243" s="144"/>
      <c r="AI243" s="144">
        <f t="shared" si="100"/>
        <v>0.12383530248130104</v>
      </c>
      <c r="AJ243" s="144" t="e">
        <f t="shared" si="100"/>
        <v>#N/A</v>
      </c>
      <c r="AK243" s="144">
        <f t="shared" si="100"/>
        <v>0</v>
      </c>
      <c r="AL243" s="144">
        <f t="shared" si="100"/>
        <v>0</v>
      </c>
      <c r="AM243" s="144"/>
      <c r="AN243" s="144" t="e">
        <f t="shared" si="100"/>
        <v>#VALUE!</v>
      </c>
      <c r="AO243" s="144" t="e">
        <f t="shared" si="100"/>
        <v>#N/A</v>
      </c>
      <c r="AQ243" s="135">
        <v>3.7330000000000085</v>
      </c>
      <c r="AR243" s="135">
        <v>-0.47399999999999665</v>
      </c>
      <c r="AS243" s="135">
        <v>2.8040000000000065</v>
      </c>
      <c r="AT243" s="135">
        <v>2.8040000000000065</v>
      </c>
      <c r="AU243" s="135">
        <v>0.31200000000000117</v>
      </c>
      <c r="AV243" s="135">
        <v>-4.0420000000000016</v>
      </c>
      <c r="AW243" s="135"/>
      <c r="AX243" s="135">
        <v>-3.400000000000003</v>
      </c>
      <c r="AY243" s="135">
        <v>2.6010000000000089</v>
      </c>
      <c r="AZ243" s="135">
        <v>-2.8020000000000156</v>
      </c>
      <c r="BA243" s="135">
        <v>1.5740000000000087</v>
      </c>
      <c r="BB243" s="135">
        <v>2.8589999999999893</v>
      </c>
      <c r="BC243" s="135">
        <v>2.5940000000000074</v>
      </c>
      <c r="BD243" s="135">
        <v>-2.8000000000000025</v>
      </c>
      <c r="BE243" s="135">
        <v>1.3079999999999981</v>
      </c>
      <c r="BF243" s="135">
        <v>1.5549999999999953</v>
      </c>
      <c r="BG243" s="135">
        <v>-1.0780000000000012</v>
      </c>
      <c r="BH243" s="135">
        <v>-0.9240000000000026</v>
      </c>
      <c r="BI243" s="135">
        <v>0.92499999999999805</v>
      </c>
      <c r="BJ243" s="135">
        <v>3.5230000000000095</v>
      </c>
      <c r="BK243" s="135">
        <v>13.37600000000001</v>
      </c>
      <c r="BL243" s="135"/>
      <c r="BM243" s="135"/>
      <c r="BN243" s="135">
        <v>1.8869999999999942</v>
      </c>
      <c r="BO243" s="135">
        <v>-3.4860000000000002</v>
      </c>
      <c r="BP243" s="135">
        <v>-0.12400000000000189</v>
      </c>
      <c r="BQ243" s="135">
        <v>3.9730000000000043</v>
      </c>
      <c r="BR243" s="135">
        <v>-9.3289999999999988</v>
      </c>
      <c r="BS243" s="135">
        <v>-9.3289999999999988</v>
      </c>
      <c r="BT243" s="135">
        <v>0.97199999999999509</v>
      </c>
      <c r="BU243" s="135"/>
      <c r="BV243" s="135"/>
      <c r="BW243" s="135">
        <v>1.652000000000009</v>
      </c>
      <c r="BX243" s="135">
        <v>2.0580000000000043</v>
      </c>
      <c r="BY243" s="135">
        <v>4.7579999999999956</v>
      </c>
      <c r="BZ243" s="135">
        <v>4.1979999999999906</v>
      </c>
      <c r="CA243" s="135">
        <v>1.8746144149199617</v>
      </c>
      <c r="CB243" s="135">
        <v>1.8746144149199617</v>
      </c>
      <c r="CC243" s="135">
        <v>1.8746144149199617</v>
      </c>
      <c r="CD243" s="135"/>
    </row>
    <row r="244" spans="1:82" x14ac:dyDescent="0.25">
      <c r="A244" s="12">
        <v>1984</v>
      </c>
      <c r="B244" s="144">
        <f t="shared" si="101"/>
        <v>-6.0681867050352833</v>
      </c>
      <c r="C244" s="144"/>
      <c r="D244" s="144">
        <f t="shared" si="96"/>
        <v>2.050191491257114</v>
      </c>
      <c r="E244" s="144" t="e">
        <f t="shared" si="96"/>
        <v>#N/A</v>
      </c>
      <c r="F244" s="144">
        <f t="shared" si="96"/>
        <v>-2.6433526068138313</v>
      </c>
      <c r="G244" s="144">
        <v>0</v>
      </c>
      <c r="H244" s="144" t="e">
        <f t="shared" si="96"/>
        <v>#N/A</v>
      </c>
      <c r="I244" s="144">
        <f t="shared" si="96"/>
        <v>0.8183046177667519</v>
      </c>
      <c r="J244" s="144"/>
      <c r="K244" s="144">
        <f t="shared" si="96"/>
        <v>-13.520188930297206</v>
      </c>
      <c r="L244" s="144"/>
      <c r="M244" s="144">
        <v>0</v>
      </c>
      <c r="N244" s="144">
        <f t="shared" si="102"/>
        <v>-23.466898030486139</v>
      </c>
      <c r="O244" s="144" t="e">
        <f t="shared" si="97"/>
        <v>#VALUE!</v>
      </c>
      <c r="P244" s="144">
        <f t="shared" si="97"/>
        <v>0</v>
      </c>
      <c r="Q244" s="144">
        <f t="shared" si="97"/>
        <v>0.90211758628429006</v>
      </c>
      <c r="R244" s="144"/>
      <c r="S244" s="144">
        <v>0</v>
      </c>
      <c r="T244" s="144">
        <f t="shared" si="98"/>
        <v>-3.8853968461792232</v>
      </c>
      <c r="U244" s="144"/>
      <c r="V244" s="144">
        <f t="shared" si="98"/>
        <v>-11.327196523997184</v>
      </c>
      <c r="W244" s="144">
        <v>0</v>
      </c>
      <c r="X244" s="144">
        <v>0</v>
      </c>
      <c r="Y244" s="144"/>
      <c r="Z244" s="144">
        <f t="shared" si="99"/>
        <v>0</v>
      </c>
      <c r="AA244" s="144"/>
      <c r="AB244" s="144">
        <f t="shared" si="99"/>
        <v>-18.293069927006179</v>
      </c>
      <c r="AC244" s="144">
        <f t="shared" si="99"/>
        <v>-5.2564319628839229</v>
      </c>
      <c r="AD244" s="144"/>
      <c r="AE244" s="144"/>
      <c r="AF244" s="144" t="e">
        <f t="shared" si="99"/>
        <v>#N/A</v>
      </c>
      <c r="AG244" s="144"/>
      <c r="AH244" s="144"/>
      <c r="AI244" s="144">
        <f t="shared" si="100"/>
        <v>7.4501084196598732E-2</v>
      </c>
      <c r="AJ244" s="144" t="e">
        <f t="shared" si="100"/>
        <v>#N/A</v>
      </c>
      <c r="AK244" s="144">
        <f t="shared" si="100"/>
        <v>-15.641426076964414</v>
      </c>
      <c r="AL244" s="144">
        <f t="shared" si="100"/>
        <v>0</v>
      </c>
      <c r="AM244" s="144"/>
      <c r="AN244" s="144" t="e">
        <f t="shared" si="100"/>
        <v>#VALUE!</v>
      </c>
      <c r="AO244" s="144" t="e">
        <f t="shared" si="100"/>
        <v>#N/A</v>
      </c>
      <c r="AQ244" s="135">
        <v>2.0000000000000018</v>
      </c>
      <c r="AR244" s="135">
        <v>6.3460000000000072</v>
      </c>
      <c r="AS244" s="135">
        <v>0.33199999999999896</v>
      </c>
      <c r="AT244" s="135">
        <v>0.33199999999999896</v>
      </c>
      <c r="AU244" s="135">
        <v>2.4659999999999904</v>
      </c>
      <c r="AV244" s="135">
        <v>-0.20099999999999563</v>
      </c>
      <c r="AW244" s="135"/>
      <c r="AX244" s="135">
        <v>5.3069999999999951</v>
      </c>
      <c r="AY244" s="135">
        <v>5.9080000000000021</v>
      </c>
      <c r="AZ244" s="135">
        <v>5.8859999999999912</v>
      </c>
      <c r="BA244" s="135">
        <v>3.3509999999999929</v>
      </c>
      <c r="BB244" s="135">
        <v>8.0279999999999916</v>
      </c>
      <c r="BC244" s="135">
        <v>4.1719999999999979</v>
      </c>
      <c r="BD244" s="135">
        <v>4.2000000000000037</v>
      </c>
      <c r="BE244" s="135">
        <v>1.6720000000000068</v>
      </c>
      <c r="BF244" s="135">
        <v>2.8259999999999952</v>
      </c>
      <c r="BG244" s="135">
        <v>2.0070000000000032</v>
      </c>
      <c r="BH244" s="135">
        <v>4.3460000000000054</v>
      </c>
      <c r="BI244" s="135">
        <v>3.012999999999999</v>
      </c>
      <c r="BJ244" s="135">
        <v>4.502000000000006</v>
      </c>
      <c r="BK244" s="135">
        <v>10.552000000000007</v>
      </c>
      <c r="BL244" s="135"/>
      <c r="BM244" s="135"/>
      <c r="BN244" s="135">
        <v>4.7299999999999898</v>
      </c>
      <c r="BO244" s="135">
        <v>3.4110000000000085</v>
      </c>
      <c r="BP244" s="135">
        <v>6.8580000000000085</v>
      </c>
      <c r="BQ244" s="135">
        <v>6.0519999999999907</v>
      </c>
      <c r="BR244" s="135">
        <v>3.8010000000000099</v>
      </c>
      <c r="BS244" s="135">
        <v>3.8010000000000099</v>
      </c>
      <c r="BT244" s="135">
        <v>-1.0419999999999985</v>
      </c>
      <c r="BU244" s="135"/>
      <c r="BV244" s="135"/>
      <c r="BW244" s="135">
        <v>1.6979999999999995</v>
      </c>
      <c r="BX244" s="135">
        <v>4.3469999999999898</v>
      </c>
      <c r="BY244" s="135">
        <v>6.8230000000000013</v>
      </c>
      <c r="BZ244" s="135">
        <v>2.2410000000000041</v>
      </c>
      <c r="CA244" s="135">
        <v>-7.3236792550679164</v>
      </c>
      <c r="CB244" s="135">
        <v>-7.3236792550679164</v>
      </c>
      <c r="CC244" s="135">
        <v>-7.3236792550679164</v>
      </c>
      <c r="CD244" s="135"/>
    </row>
    <row r="245" spans="1:82" x14ac:dyDescent="0.25">
      <c r="A245" s="12">
        <v>1985</v>
      </c>
      <c r="B245" s="144">
        <f t="shared" si="101"/>
        <v>0</v>
      </c>
      <c r="C245" s="144"/>
      <c r="D245" s="144">
        <f t="shared" si="96"/>
        <v>0</v>
      </c>
      <c r="E245" s="144" t="e">
        <f t="shared" si="96"/>
        <v>#N/A</v>
      </c>
      <c r="F245" s="144">
        <f t="shared" si="96"/>
        <v>0</v>
      </c>
      <c r="G245" s="144">
        <v>0</v>
      </c>
      <c r="H245" s="144" t="e">
        <f t="shared" si="96"/>
        <v>#N/A</v>
      </c>
      <c r="I245" s="144">
        <f t="shared" si="96"/>
        <v>0</v>
      </c>
      <c r="J245" s="144"/>
      <c r="K245" s="144">
        <f t="shared" si="96"/>
        <v>13.863648033841613</v>
      </c>
      <c r="L245" s="144"/>
      <c r="M245" s="144">
        <v>0</v>
      </c>
      <c r="N245" s="144">
        <f t="shared" si="102"/>
        <v>0</v>
      </c>
      <c r="O245" s="144" t="e">
        <f t="shared" si="97"/>
        <v>#VALUE!</v>
      </c>
      <c r="P245" s="144">
        <f t="shared" si="97"/>
        <v>0</v>
      </c>
      <c r="Q245" s="144">
        <f t="shared" si="97"/>
        <v>0</v>
      </c>
      <c r="R245" s="144"/>
      <c r="S245" s="144">
        <v>0</v>
      </c>
      <c r="T245" s="144">
        <f t="shared" si="98"/>
        <v>0</v>
      </c>
      <c r="U245" s="144"/>
      <c r="V245" s="144">
        <f t="shared" si="98"/>
        <v>0</v>
      </c>
      <c r="W245" s="144">
        <v>0</v>
      </c>
      <c r="X245" s="144">
        <v>0</v>
      </c>
      <c r="Y245" s="144"/>
      <c r="Z245" s="144">
        <f t="shared" si="99"/>
        <v>0</v>
      </c>
      <c r="AA245" s="144"/>
      <c r="AB245" s="144">
        <f t="shared" si="99"/>
        <v>-0.74878392593649146</v>
      </c>
      <c r="AC245" s="144">
        <f t="shared" si="99"/>
        <v>-23.786090610853705</v>
      </c>
      <c r="AD245" s="144"/>
      <c r="AE245" s="144"/>
      <c r="AF245" s="144" t="e">
        <f t="shared" si="99"/>
        <v>#N/A</v>
      </c>
      <c r="AG245" s="144"/>
      <c r="AH245" s="144"/>
      <c r="AI245" s="144">
        <f t="shared" si="100"/>
        <v>-1.9122292179022171</v>
      </c>
      <c r="AJ245" s="144" t="e">
        <f t="shared" si="100"/>
        <v>#N/A</v>
      </c>
      <c r="AK245" s="144">
        <f t="shared" si="100"/>
        <v>-1.6699875063262648</v>
      </c>
      <c r="AL245" s="144">
        <f t="shared" si="100"/>
        <v>0</v>
      </c>
      <c r="AM245" s="144"/>
      <c r="AN245" s="144" t="e">
        <f t="shared" si="100"/>
        <v>#VALUE!</v>
      </c>
      <c r="AO245" s="144" t="e">
        <f t="shared" si="100"/>
        <v>#N/A</v>
      </c>
      <c r="AQ245" s="135">
        <v>-6.9509999999999961</v>
      </c>
      <c r="AR245" s="135">
        <v>5.4559999999999942</v>
      </c>
      <c r="AS245" s="135">
        <v>2.242999999999995</v>
      </c>
      <c r="AT245" s="135">
        <v>2.242999999999995</v>
      </c>
      <c r="AU245" s="135">
        <v>1.652000000000009</v>
      </c>
      <c r="AV245" s="135">
        <v>-1.6759999999999997</v>
      </c>
      <c r="AW245" s="135"/>
      <c r="AX245" s="135">
        <v>7.9010000000000025</v>
      </c>
      <c r="AY245" s="135">
        <v>4.7369999999999912</v>
      </c>
      <c r="AZ245" s="135">
        <v>1.967999999999992</v>
      </c>
      <c r="BA245" s="135">
        <v>3.1069999999999931</v>
      </c>
      <c r="BB245" s="135">
        <v>0.72200000000000042</v>
      </c>
      <c r="BC245" s="135">
        <v>4.0049999999999919</v>
      </c>
      <c r="BD245" s="135">
        <v>4.4000000000000039</v>
      </c>
      <c r="BE245" s="135">
        <v>1.6059999999999963</v>
      </c>
      <c r="BF245" s="135">
        <v>2.191999999999994</v>
      </c>
      <c r="BG245" s="135">
        <v>2.5130000000000097</v>
      </c>
      <c r="BH245" s="135">
        <v>4.1879999999999917</v>
      </c>
      <c r="BI245" s="135">
        <v>2.6210000000000067</v>
      </c>
      <c r="BJ245" s="135">
        <v>5.2329999999999988</v>
      </c>
      <c r="BK245" s="135">
        <v>7.838999999999996</v>
      </c>
      <c r="BL245" s="135"/>
      <c r="BM245" s="135"/>
      <c r="BN245" s="135">
        <v>5.596000000000001</v>
      </c>
      <c r="BO245" s="135">
        <v>2.18799999999999</v>
      </c>
      <c r="BP245" s="135">
        <v>1.2129999999999974</v>
      </c>
      <c r="BQ245" s="135">
        <v>5.5530000000000079</v>
      </c>
      <c r="BR245" s="135">
        <v>2.0890000000000075</v>
      </c>
      <c r="BS245" s="135">
        <v>2.0890000000000075</v>
      </c>
      <c r="BT245" s="135">
        <v>1.635999999999993</v>
      </c>
      <c r="BU245" s="135"/>
      <c r="BV245" s="135"/>
      <c r="BW245" s="135">
        <v>2.3619999999999974</v>
      </c>
      <c r="BX245" s="135">
        <v>2.3260000000000058</v>
      </c>
      <c r="BY245" s="135">
        <v>4.2580000000000062</v>
      </c>
      <c r="BZ245" s="135">
        <v>4.1250000000000009</v>
      </c>
      <c r="CA245" s="135">
        <v>-7.3066183330936729</v>
      </c>
      <c r="CB245" s="135">
        <v>-7.3066183330936729</v>
      </c>
      <c r="CC245" s="135">
        <v>-7.3066183330936729</v>
      </c>
      <c r="CD245" s="135"/>
    </row>
    <row r="246" spans="1:82" x14ac:dyDescent="0.25">
      <c r="A246" s="12">
        <v>1986</v>
      </c>
      <c r="B246" s="144">
        <f t="shared" si="101"/>
        <v>0</v>
      </c>
      <c r="C246" s="144"/>
      <c r="D246" s="144">
        <f t="shared" si="96"/>
        <v>0</v>
      </c>
      <c r="E246" s="144" t="e">
        <f t="shared" si="96"/>
        <v>#N/A</v>
      </c>
      <c r="F246" s="144">
        <f t="shared" si="96"/>
        <v>-0.47813484647417637</v>
      </c>
      <c r="G246" s="144">
        <v>0</v>
      </c>
      <c r="H246" s="144" t="e">
        <f t="shared" si="96"/>
        <v>#N/A</v>
      </c>
      <c r="I246" s="144">
        <f t="shared" si="96"/>
        <v>0</v>
      </c>
      <c r="J246" s="144"/>
      <c r="K246" s="144">
        <f t="shared" si="96"/>
        <v>0</v>
      </c>
      <c r="L246" s="144"/>
      <c r="M246" s="144">
        <v>0</v>
      </c>
      <c r="N246" s="144">
        <f t="shared" si="102"/>
        <v>1.8207407790460817</v>
      </c>
      <c r="O246" s="144" t="e">
        <f t="shared" si="97"/>
        <v>#VALUE!</v>
      </c>
      <c r="P246" s="144">
        <f t="shared" si="97"/>
        <v>-13.632779994850141</v>
      </c>
      <c r="Q246" s="144">
        <f t="shared" si="97"/>
        <v>0</v>
      </c>
      <c r="R246" s="144"/>
      <c r="S246" s="144">
        <v>0</v>
      </c>
      <c r="T246" s="144">
        <f t="shared" si="98"/>
        <v>-3.4649679076737994</v>
      </c>
      <c r="U246" s="144"/>
      <c r="V246" s="144">
        <f t="shared" si="98"/>
        <v>0</v>
      </c>
      <c r="W246" s="144">
        <v>0</v>
      </c>
      <c r="X246" s="144">
        <v>0</v>
      </c>
      <c r="Y246" s="144"/>
      <c r="Z246" s="144">
        <f t="shared" si="99"/>
        <v>0</v>
      </c>
      <c r="AA246" s="144"/>
      <c r="AB246" s="144">
        <f t="shared" si="99"/>
        <v>0</v>
      </c>
      <c r="AC246" s="144">
        <f t="shared" si="99"/>
        <v>-21.341915944160984</v>
      </c>
      <c r="AD246" s="144"/>
      <c r="AE246" s="144">
        <f t="shared" si="99"/>
        <v>22.82782630300899</v>
      </c>
      <c r="AF246" s="144" t="e">
        <f t="shared" si="99"/>
        <v>#N/A</v>
      </c>
      <c r="AG246" s="144"/>
      <c r="AH246" s="144"/>
      <c r="AI246" s="144">
        <f t="shared" si="100"/>
        <v>0.29242624273981832</v>
      </c>
      <c r="AJ246" s="144" t="e">
        <f t="shared" si="100"/>
        <v>#N/A</v>
      </c>
      <c r="AK246" s="144">
        <f t="shared" si="100"/>
        <v>-1.6983497347096477</v>
      </c>
      <c r="AL246" s="144">
        <f t="shared" si="100"/>
        <v>0</v>
      </c>
      <c r="AM246" s="144"/>
      <c r="AN246" s="144" t="e">
        <f t="shared" si="100"/>
        <v>#VALUE!</v>
      </c>
      <c r="AO246" s="144" t="e">
        <f t="shared" si="100"/>
        <v>#N/A</v>
      </c>
      <c r="AQ246" s="135">
        <v>7.1460000000000079</v>
      </c>
      <c r="AR246" s="135">
        <v>2.4480000000000057</v>
      </c>
      <c r="AS246" s="135">
        <v>2.3409999999999931</v>
      </c>
      <c r="AT246" s="135">
        <v>2.3409999999999931</v>
      </c>
      <c r="AU246" s="135">
        <v>1.8229999999999968</v>
      </c>
      <c r="AV246" s="135">
        <v>-2.5740000000000096</v>
      </c>
      <c r="AW246" s="135"/>
      <c r="AX246" s="135">
        <v>7.5439999999999952</v>
      </c>
      <c r="AY246" s="135">
        <v>2.1449999999999969</v>
      </c>
      <c r="AZ246" s="135">
        <v>5.596000000000001</v>
      </c>
      <c r="BA246" s="135">
        <v>5.8240000000000069</v>
      </c>
      <c r="BB246" s="135">
        <v>5.5360000000000076</v>
      </c>
      <c r="BC246" s="135">
        <v>4.8999999999999932</v>
      </c>
      <c r="BD246" s="135">
        <v>3.0939999999999968</v>
      </c>
      <c r="BE246" s="135">
        <v>2.2540000000000004</v>
      </c>
      <c r="BF246" s="135">
        <v>2.4170000000000025</v>
      </c>
      <c r="BG246" s="135">
        <v>0.51499999999999879</v>
      </c>
      <c r="BH246" s="135">
        <v>0.72300000000000697</v>
      </c>
      <c r="BI246" s="135">
        <v>2.7099999999999902</v>
      </c>
      <c r="BJ246" s="135">
        <v>3.3269999999999911</v>
      </c>
      <c r="BK246" s="135">
        <v>11.326999999999998</v>
      </c>
      <c r="BL246" s="135"/>
      <c r="BM246" s="135"/>
      <c r="BN246" s="135">
        <v>9.9830000000000076</v>
      </c>
      <c r="BO246" s="135">
        <v>-3.0789999999999984</v>
      </c>
      <c r="BP246" s="135">
        <v>1.8100000000000005</v>
      </c>
      <c r="BQ246" s="135">
        <v>4.04199999999999</v>
      </c>
      <c r="BR246" s="135">
        <v>12.105999999999995</v>
      </c>
      <c r="BS246" s="135">
        <v>12.105999999999995</v>
      </c>
      <c r="BT246" s="135">
        <v>3.3199999999999896</v>
      </c>
      <c r="BU246" s="135"/>
      <c r="BV246" s="135"/>
      <c r="BW246" s="135">
        <v>3.4319999999999906</v>
      </c>
      <c r="BX246" s="135">
        <v>2.9709999999999903</v>
      </c>
      <c r="BY246" s="135">
        <v>6.9409999999999972</v>
      </c>
      <c r="BZ246" s="135">
        <v>3.1549999999999967</v>
      </c>
      <c r="CA246" s="135">
        <v>3.4167941993724193</v>
      </c>
      <c r="CB246" s="135">
        <v>3.4167941993724193</v>
      </c>
      <c r="CC246" s="135">
        <v>3.4167941993724193</v>
      </c>
      <c r="CD246" s="135"/>
    </row>
    <row r="247" spans="1:82" x14ac:dyDescent="0.25">
      <c r="A247" s="12">
        <v>1987</v>
      </c>
      <c r="B247" s="144">
        <f t="shared" si="101"/>
        <v>0</v>
      </c>
      <c r="C247" s="144"/>
      <c r="D247" s="144">
        <f t="shared" si="96"/>
        <v>0</v>
      </c>
      <c r="E247" s="144" t="e">
        <f t="shared" si="96"/>
        <v>#N/A</v>
      </c>
      <c r="F247" s="144">
        <f t="shared" si="96"/>
        <v>-0.86980624155658104</v>
      </c>
      <c r="G247" s="144">
        <v>0</v>
      </c>
      <c r="H247" s="144" t="e">
        <f t="shared" si="96"/>
        <v>#N/A</v>
      </c>
      <c r="I247" s="144">
        <f t="shared" si="96"/>
        <v>-3.2466509762059559</v>
      </c>
      <c r="J247" s="144"/>
      <c r="K247" s="144">
        <f t="shared" si="96"/>
        <v>-4.1622015167763093</v>
      </c>
      <c r="L247" s="144"/>
      <c r="M247" s="144">
        <v>0</v>
      </c>
      <c r="N247" s="144">
        <f t="shared" si="102"/>
        <v>-34.868976323494238</v>
      </c>
      <c r="O247" s="144" t="e">
        <f t="shared" si="97"/>
        <v>#VALUE!</v>
      </c>
      <c r="P247" s="144">
        <f t="shared" si="97"/>
        <v>-3.0976102342671674</v>
      </c>
      <c r="Q247" s="144">
        <f t="shared" si="97"/>
        <v>0</v>
      </c>
      <c r="R247" s="144"/>
      <c r="S247" s="144">
        <v>0</v>
      </c>
      <c r="T247" s="144">
        <f t="shared" si="98"/>
        <v>0</v>
      </c>
      <c r="U247" s="144"/>
      <c r="V247" s="144">
        <f t="shared" si="98"/>
        <v>0</v>
      </c>
      <c r="W247" s="144">
        <v>0</v>
      </c>
      <c r="X247" s="144">
        <v>0</v>
      </c>
      <c r="Y247" s="144"/>
      <c r="Z247" s="144">
        <f t="shared" si="99"/>
        <v>-4.3613707165108924</v>
      </c>
      <c r="AA247" s="144"/>
      <c r="AB247" s="144">
        <f t="shared" si="99"/>
        <v>-9.053195987576423</v>
      </c>
      <c r="AC247" s="144">
        <f t="shared" si="99"/>
        <v>-3.2005808963937787</v>
      </c>
      <c r="AD247" s="144"/>
      <c r="AE247" s="144">
        <f t="shared" si="99"/>
        <v>-11.417964755933541</v>
      </c>
      <c r="AF247" s="144" t="e">
        <f t="shared" si="99"/>
        <v>#N/A</v>
      </c>
      <c r="AG247" s="144"/>
      <c r="AH247" s="144">
        <f>+(AH14/AH13-1)*100</f>
        <v>0</v>
      </c>
      <c r="AI247" s="144">
        <f t="shared" si="100"/>
        <v>-2.8185448483515896</v>
      </c>
      <c r="AJ247" s="144" t="e">
        <f t="shared" si="100"/>
        <v>#N/A</v>
      </c>
      <c r="AK247" s="144">
        <f t="shared" si="100"/>
        <v>-1.7276919869872454</v>
      </c>
      <c r="AL247" s="144">
        <f t="shared" si="100"/>
        <v>-21.108706891362495</v>
      </c>
      <c r="AM247" s="144"/>
      <c r="AN247" s="144" t="e">
        <f t="shared" si="100"/>
        <v>#VALUE!</v>
      </c>
      <c r="AO247" s="144" t="e">
        <f t="shared" si="100"/>
        <v>#N/A</v>
      </c>
      <c r="AQ247" s="135">
        <v>2.5290000000000035</v>
      </c>
      <c r="AR247" s="135">
        <v>4.8929999999999918</v>
      </c>
      <c r="AS247" s="135">
        <v>1.6809999999999992</v>
      </c>
      <c r="AT247" s="135">
        <v>1.6809999999999992</v>
      </c>
      <c r="AU247" s="135">
        <v>2.3069999999999924</v>
      </c>
      <c r="AV247" s="135">
        <v>2.462999999999993</v>
      </c>
      <c r="AW247" s="135"/>
      <c r="AX247" s="135">
        <v>3.6010000000000097</v>
      </c>
      <c r="AY247" s="135">
        <v>4.0729999999999933</v>
      </c>
      <c r="AZ247" s="135">
        <v>6.5809999999999924</v>
      </c>
      <c r="BA247" s="135">
        <v>5.3690000000000015</v>
      </c>
      <c r="BB247" s="135">
        <v>4.764999999999997</v>
      </c>
      <c r="BC247" s="135">
        <v>0.25399999999999867</v>
      </c>
      <c r="BD247" s="135">
        <v>-5.9719999999999995</v>
      </c>
      <c r="BE247" s="135">
        <v>2.6229999999999976</v>
      </c>
      <c r="BF247" s="135">
        <v>1.4690000000000092</v>
      </c>
      <c r="BG247" s="135">
        <v>-2.2569999999999979</v>
      </c>
      <c r="BH247" s="135">
        <v>6.0310000000000086</v>
      </c>
      <c r="BI247" s="135">
        <v>3.0669999999999975</v>
      </c>
      <c r="BJ247" s="135">
        <v>4.7309999999999963</v>
      </c>
      <c r="BK247" s="135">
        <v>12.724000000000002</v>
      </c>
      <c r="BL247" s="135"/>
      <c r="BM247" s="135"/>
      <c r="BN247" s="135">
        <v>3.9509999999999934</v>
      </c>
      <c r="BO247" s="135">
        <v>1.7220000000000013</v>
      </c>
      <c r="BP247" s="135">
        <v>2.4359999999999937</v>
      </c>
      <c r="BQ247" s="135">
        <v>1.7530000000000046</v>
      </c>
      <c r="BR247" s="135">
        <v>7.7380000000000004</v>
      </c>
      <c r="BS247" s="135">
        <v>7.7380000000000004</v>
      </c>
      <c r="BT247" s="135">
        <v>7.6319999999999943</v>
      </c>
      <c r="BU247" s="135"/>
      <c r="BV247" s="135"/>
      <c r="BW247" s="135">
        <v>5.7090000000000085</v>
      </c>
      <c r="BX247" s="135">
        <v>3.3020000000000049</v>
      </c>
      <c r="BY247" s="135">
        <v>10.027000000000008</v>
      </c>
      <c r="BZ247" s="135">
        <v>5.3960000000000008</v>
      </c>
      <c r="CA247" s="135">
        <v>4.311623349727034</v>
      </c>
      <c r="CB247" s="135">
        <v>4.311623349727034</v>
      </c>
      <c r="CC247" s="135">
        <v>4.311623349727034</v>
      </c>
      <c r="CD247" s="135"/>
    </row>
    <row r="248" spans="1:82" x14ac:dyDescent="0.25">
      <c r="A248" s="12">
        <v>1988</v>
      </c>
      <c r="B248" s="144">
        <f t="shared" si="101"/>
        <v>0</v>
      </c>
      <c r="C248" s="144"/>
      <c r="D248" s="144">
        <f t="shared" si="96"/>
        <v>0</v>
      </c>
      <c r="E248" s="144" t="e">
        <f t="shared" si="96"/>
        <v>#N/A</v>
      </c>
      <c r="F248" s="144">
        <f t="shared" si="96"/>
        <v>0</v>
      </c>
      <c r="G248" s="144">
        <v>0</v>
      </c>
      <c r="H248" s="144" t="e">
        <f t="shared" si="96"/>
        <v>#N/A</v>
      </c>
      <c r="I248" s="144">
        <f t="shared" si="96"/>
        <v>-11.88886039386049</v>
      </c>
      <c r="J248" s="144"/>
      <c r="K248" s="144">
        <f t="shared" si="96"/>
        <v>-12.039683111019329</v>
      </c>
      <c r="L248" s="144"/>
      <c r="M248" s="144">
        <v>0</v>
      </c>
      <c r="N248" s="144">
        <f t="shared" si="102"/>
        <v>142.34431692748853</v>
      </c>
      <c r="O248" s="144" t="e">
        <f t="shared" si="97"/>
        <v>#VALUE!</v>
      </c>
      <c r="P248" s="144">
        <f t="shared" si="97"/>
        <v>-1.228080108600671</v>
      </c>
      <c r="Q248" s="144">
        <f t="shared" si="97"/>
        <v>0</v>
      </c>
      <c r="R248" s="144">
        <f t="shared" si="97"/>
        <v>-12.864688755913821</v>
      </c>
      <c r="S248" s="144">
        <v>0</v>
      </c>
      <c r="T248" s="144">
        <f t="shared" si="98"/>
        <v>0</v>
      </c>
      <c r="U248" s="144"/>
      <c r="V248" s="144">
        <f t="shared" si="98"/>
        <v>0</v>
      </c>
      <c r="W248" s="144">
        <v>0</v>
      </c>
      <c r="X248" s="144">
        <v>0</v>
      </c>
      <c r="Y248" s="144"/>
      <c r="Z248" s="144">
        <f t="shared" si="99"/>
        <v>-4.8859934853420217</v>
      </c>
      <c r="AA248" s="144">
        <f t="shared" si="99"/>
        <v>-19.107177144595568</v>
      </c>
      <c r="AB248" s="144">
        <f t="shared" si="99"/>
        <v>-18.249707790673053</v>
      </c>
      <c r="AC248" s="144">
        <f t="shared" si="99"/>
        <v>20.425191368816463</v>
      </c>
      <c r="AD248" s="144"/>
      <c r="AE248" s="144">
        <f t="shared" si="99"/>
        <v>1.4630780018618506</v>
      </c>
      <c r="AF248" s="144" t="e">
        <f t="shared" si="99"/>
        <v>#N/A</v>
      </c>
      <c r="AG248" s="144"/>
      <c r="AH248" s="144">
        <f t="shared" si="100"/>
        <v>-12.239789246136779</v>
      </c>
      <c r="AI248" s="144">
        <f t="shared" si="100"/>
        <v>-1.8001805254731051</v>
      </c>
      <c r="AJ248" s="144" t="e">
        <f t="shared" si="100"/>
        <v>#N/A</v>
      </c>
      <c r="AK248" s="144">
        <f t="shared" si="100"/>
        <v>-25.088386951465314</v>
      </c>
      <c r="AL248" s="144">
        <f t="shared" si="100"/>
        <v>-24.703128228139814</v>
      </c>
      <c r="AM248" s="144"/>
      <c r="AN248" s="144" t="e">
        <f t="shared" si="100"/>
        <v>#VALUE!</v>
      </c>
      <c r="AO248" s="144" t="e">
        <f t="shared" si="100"/>
        <v>#N/A</v>
      </c>
      <c r="AQ248" s="135">
        <v>-1.9569999999999976</v>
      </c>
      <c r="AR248" s="135">
        <v>4.2530000000000179</v>
      </c>
      <c r="AS248" s="135">
        <v>0.96099999999998964</v>
      </c>
      <c r="AT248" s="135">
        <v>0.96099999999998964</v>
      </c>
      <c r="AU248" s="135">
        <v>4.7230000000000105</v>
      </c>
      <c r="AV248" s="135">
        <v>2.9099999999999904</v>
      </c>
      <c r="AW248" s="135"/>
      <c r="AX248" s="135">
        <v>0.26399999999999757</v>
      </c>
      <c r="AY248" s="135">
        <v>4.4100000000000028</v>
      </c>
      <c r="AZ248" s="135">
        <v>7.2880000000000056</v>
      </c>
      <c r="BA248" s="135">
        <v>4.0640000000000009</v>
      </c>
      <c r="BB248" s="135">
        <v>3.4319999999999906</v>
      </c>
      <c r="BC248" s="135">
        <v>-7.9999999999968985E-3</v>
      </c>
      <c r="BD248" s="135">
        <v>10.485999999999995</v>
      </c>
      <c r="BE248" s="135">
        <v>4.5619999999999994</v>
      </c>
      <c r="BF248" s="135">
        <v>3.736000000000006</v>
      </c>
      <c r="BG248" s="135">
        <v>4.2880000000000029</v>
      </c>
      <c r="BH248" s="135">
        <v>4.610000000000003</v>
      </c>
      <c r="BI248" s="135">
        <v>4.0289999999999937</v>
      </c>
      <c r="BJ248" s="135">
        <v>6.7849999999999966</v>
      </c>
      <c r="BK248" s="135">
        <v>11.988</v>
      </c>
      <c r="BL248" s="135"/>
      <c r="BM248" s="135"/>
      <c r="BN248" s="135">
        <v>8.4640000000000057</v>
      </c>
      <c r="BO248" s="135">
        <v>1.2829999999999897</v>
      </c>
      <c r="BP248" s="135">
        <v>0.55499999999999439</v>
      </c>
      <c r="BQ248" s="135">
        <v>-0.25500000000000522</v>
      </c>
      <c r="BR248" s="135">
        <v>-9.421999999999997</v>
      </c>
      <c r="BS248" s="135">
        <v>-9.421999999999997</v>
      </c>
      <c r="BT248" s="135">
        <v>5.3399999999999892</v>
      </c>
      <c r="BU248" s="135"/>
      <c r="BV248" s="135"/>
      <c r="BW248" s="135">
        <v>5.2850000000000064</v>
      </c>
      <c r="BX248" s="135">
        <v>2.4680000000000035</v>
      </c>
      <c r="BY248" s="135">
        <v>2.1209999999999951</v>
      </c>
      <c r="BZ248" s="135">
        <v>5.6019999999999959</v>
      </c>
      <c r="CA248" s="135">
        <v>6.7525474275346165</v>
      </c>
      <c r="CB248" s="135">
        <v>6.7525474275346165</v>
      </c>
      <c r="CC248" s="135">
        <v>6.7525474275346165</v>
      </c>
      <c r="CD248" s="135"/>
    </row>
    <row r="249" spans="1:82" x14ac:dyDescent="0.25">
      <c r="A249" s="12">
        <v>1989</v>
      </c>
      <c r="B249" s="144">
        <f t="shared" si="101"/>
        <v>-23.270886001184866</v>
      </c>
      <c r="C249" s="144"/>
      <c r="D249" s="144">
        <f t="shared" si="96"/>
        <v>-18.02177952133508</v>
      </c>
      <c r="E249" s="144" t="e">
        <f t="shared" si="96"/>
        <v>#N/A</v>
      </c>
      <c r="F249" s="144">
        <f t="shared" si="96"/>
        <v>-18.116583357614413</v>
      </c>
      <c r="G249" s="144">
        <v>0</v>
      </c>
      <c r="H249" s="144" t="e">
        <f t="shared" si="96"/>
        <v>#N/A</v>
      </c>
      <c r="I249" s="144">
        <f t="shared" si="96"/>
        <v>-9.5209171723205426</v>
      </c>
      <c r="J249" s="144"/>
      <c r="K249" s="144">
        <f t="shared" si="96"/>
        <v>0</v>
      </c>
      <c r="L249" s="144"/>
      <c r="M249" s="144">
        <v>0</v>
      </c>
      <c r="N249" s="144">
        <f t="shared" si="102"/>
        <v>0</v>
      </c>
      <c r="O249" s="144" t="e">
        <f t="shared" si="97"/>
        <v>#VALUE!</v>
      </c>
      <c r="P249" s="144">
        <f t="shared" si="97"/>
        <v>-1.2433494357009134</v>
      </c>
      <c r="Q249" s="144">
        <f t="shared" si="97"/>
        <v>0</v>
      </c>
      <c r="R249" s="144">
        <f t="shared" si="97"/>
        <v>-1.8318783944166861</v>
      </c>
      <c r="S249" s="144">
        <v>0</v>
      </c>
      <c r="T249" s="144">
        <f t="shared" si="98"/>
        <v>-13.721469512382701</v>
      </c>
      <c r="U249" s="144"/>
      <c r="V249" s="144">
        <f t="shared" si="98"/>
        <v>-5.941464905820137</v>
      </c>
      <c r="W249" s="144">
        <v>0</v>
      </c>
      <c r="X249" s="144">
        <v>0</v>
      </c>
      <c r="Y249" s="144"/>
      <c r="Z249" s="144">
        <f t="shared" si="99"/>
        <v>-8.9041095890410986</v>
      </c>
      <c r="AA249" s="144">
        <f t="shared" si="99"/>
        <v>-8.1370564082165249</v>
      </c>
      <c r="AB249" s="144">
        <f t="shared" si="99"/>
        <v>-8.1177170124774545</v>
      </c>
      <c r="AC249" s="144">
        <f t="shared" si="99"/>
        <v>15.517415415631341</v>
      </c>
      <c r="AD249" s="144">
        <f t="shared" si="99"/>
        <v>0</v>
      </c>
      <c r="AE249" s="144">
        <f t="shared" si="99"/>
        <v>-11.985812139880547</v>
      </c>
      <c r="AF249" s="144" t="e">
        <f t="shared" si="99"/>
        <v>#N/A</v>
      </c>
      <c r="AG249" s="144"/>
      <c r="AH249" s="144">
        <f t="shared" si="100"/>
        <v>0</v>
      </c>
      <c r="AI249" s="144">
        <f t="shared" si="100"/>
        <v>-2.8516150359410464</v>
      </c>
      <c r="AJ249" s="144" t="e">
        <f t="shared" si="100"/>
        <v>#N/A</v>
      </c>
      <c r="AK249" s="144">
        <f t="shared" si="100"/>
        <v>0</v>
      </c>
      <c r="AL249" s="144">
        <f t="shared" si="100"/>
        <v>0</v>
      </c>
      <c r="AM249" s="144"/>
      <c r="AN249" s="144" t="e">
        <f t="shared" si="100"/>
        <v>#VALUE!</v>
      </c>
      <c r="AO249" s="144" t="e">
        <f t="shared" si="100"/>
        <v>#N/A</v>
      </c>
      <c r="AQ249" s="135">
        <v>-7.0069999999999961</v>
      </c>
      <c r="AR249" s="135">
        <v>4.6340000000000048</v>
      </c>
      <c r="AS249" s="135">
        <v>3.886999999999996</v>
      </c>
      <c r="AT249" s="135">
        <v>3.886999999999996</v>
      </c>
      <c r="AU249" s="135">
        <v>3.4689999999999888</v>
      </c>
      <c r="AV249" s="135">
        <v>3.7900000000000045</v>
      </c>
      <c r="AW249" s="135"/>
      <c r="AX249" s="135">
        <v>3.2000000000000028</v>
      </c>
      <c r="AY249" s="135">
        <v>2.3169999999999913</v>
      </c>
      <c r="AZ249" s="135">
        <v>10.604999999999976</v>
      </c>
      <c r="BA249" s="135">
        <v>3.4140000000000059</v>
      </c>
      <c r="BB249" s="135">
        <v>5.6659999999999933</v>
      </c>
      <c r="BC249" s="135">
        <v>0.64200000000000923</v>
      </c>
      <c r="BD249" s="135">
        <v>0.28500000000000192</v>
      </c>
      <c r="BE249" s="135">
        <v>4.4710000000000027</v>
      </c>
      <c r="BF249" s="135">
        <v>3.9130000000000109</v>
      </c>
      <c r="BG249" s="135">
        <v>3.7989999999999968</v>
      </c>
      <c r="BH249" s="135">
        <v>4.3260000000000076</v>
      </c>
      <c r="BI249" s="135">
        <v>3.2520000000000104</v>
      </c>
      <c r="BJ249" s="135">
        <v>4.8580000000000068</v>
      </c>
      <c r="BK249" s="135">
        <v>7.072999999999996</v>
      </c>
      <c r="BL249" s="135"/>
      <c r="BM249" s="135"/>
      <c r="BN249" s="135">
        <v>9.7979999999999947</v>
      </c>
      <c r="BO249" s="135">
        <v>4.1060000000000096</v>
      </c>
      <c r="BP249" s="135">
        <v>0.42800000000000615</v>
      </c>
      <c r="BQ249" s="135">
        <v>1.0380000000000056</v>
      </c>
      <c r="BR249" s="135">
        <v>-13.422000000000001</v>
      </c>
      <c r="BS249" s="135">
        <v>-13.422000000000001</v>
      </c>
      <c r="BT249" s="135">
        <v>6.6489999999999938</v>
      </c>
      <c r="BU249" s="135"/>
      <c r="BV249" s="135"/>
      <c r="BW249" s="135">
        <v>5.0040000000000084</v>
      </c>
      <c r="BX249" s="135">
        <v>2.6580000000000048</v>
      </c>
      <c r="BY249" s="135">
        <v>0.25299999999999212</v>
      </c>
      <c r="BZ249" s="135">
        <v>2.4440000000000017</v>
      </c>
      <c r="CA249" s="135">
        <v>6.2053095637350841</v>
      </c>
      <c r="CB249" s="135">
        <v>6.2053095637350841</v>
      </c>
      <c r="CC249" s="135">
        <v>6.2053095637350841</v>
      </c>
      <c r="CD249" s="135"/>
    </row>
    <row r="250" spans="1:82" x14ac:dyDescent="0.25">
      <c r="A250" s="12">
        <v>1990</v>
      </c>
      <c r="B250" s="144">
        <f t="shared" si="101"/>
        <v>-10.872662988123604</v>
      </c>
      <c r="C250" s="144"/>
      <c r="D250" s="144">
        <f t="shared" si="96"/>
        <v>0</v>
      </c>
      <c r="E250" s="144" t="e">
        <f t="shared" si="96"/>
        <v>#N/A</v>
      </c>
      <c r="F250" s="144">
        <f t="shared" si="96"/>
        <v>-0.46560291685872057</v>
      </c>
      <c r="G250" s="144">
        <v>0</v>
      </c>
      <c r="H250" s="144" t="e">
        <f t="shared" si="96"/>
        <v>#N/A</v>
      </c>
      <c r="I250" s="144">
        <f t="shared" si="96"/>
        <v>0</v>
      </c>
      <c r="J250" s="144"/>
      <c r="K250" s="144">
        <f t="shared" si="96"/>
        <v>8.4802401519626933</v>
      </c>
      <c r="L250" s="144">
        <f t="shared" ref="L241:M260" si="103">+(L17/L16-1)*100</f>
        <v>0</v>
      </c>
      <c r="M250" s="144">
        <v>0</v>
      </c>
      <c r="N250" s="144">
        <f t="shared" si="102"/>
        <v>-1.132898816054928</v>
      </c>
      <c r="O250" s="144" t="e">
        <f t="shared" si="97"/>
        <v>#VALUE!</v>
      </c>
      <c r="P250" s="144">
        <f t="shared" si="97"/>
        <v>-0.83933549696576515</v>
      </c>
      <c r="Q250" s="144">
        <f t="shared" si="97"/>
        <v>-5.0131923004838601</v>
      </c>
      <c r="R250" s="144">
        <f t="shared" si="97"/>
        <v>3.2602676995258095</v>
      </c>
      <c r="S250" s="144">
        <v>0</v>
      </c>
      <c r="T250" s="144">
        <f t="shared" si="98"/>
        <v>0</v>
      </c>
      <c r="U250" s="144">
        <f t="shared" si="98"/>
        <v>-2.2468085495354062</v>
      </c>
      <c r="V250" s="144">
        <f t="shared" si="98"/>
        <v>0</v>
      </c>
      <c r="W250" s="144">
        <v>0</v>
      </c>
      <c r="X250" s="144">
        <v>0</v>
      </c>
      <c r="Y250" s="144"/>
      <c r="Z250" s="144">
        <f t="shared" si="99"/>
        <v>-6.3909774436090245</v>
      </c>
      <c r="AA250" s="144">
        <f t="shared" si="99"/>
        <v>-13.508474559003735</v>
      </c>
      <c r="AB250" s="144">
        <f t="shared" si="99"/>
        <v>-4.4174550024947967</v>
      </c>
      <c r="AC250" s="144">
        <f t="shared" si="99"/>
        <v>-0.7579345056027198</v>
      </c>
      <c r="AD250" s="144">
        <f t="shared" si="99"/>
        <v>0</v>
      </c>
      <c r="AE250" s="144">
        <f t="shared" si="99"/>
        <v>0</v>
      </c>
      <c r="AF250" s="144" t="e">
        <f t="shared" si="99"/>
        <v>#N/A</v>
      </c>
      <c r="AG250" s="144"/>
      <c r="AH250" s="144">
        <f t="shared" si="100"/>
        <v>0</v>
      </c>
      <c r="AI250" s="144">
        <f t="shared" si="100"/>
        <v>-9.0972483684868326</v>
      </c>
      <c r="AJ250" s="144" t="e">
        <f t="shared" si="100"/>
        <v>#N/A</v>
      </c>
      <c r="AK250" s="144">
        <f t="shared" si="100"/>
        <v>0</v>
      </c>
      <c r="AL250" s="144">
        <f t="shared" si="100"/>
        <v>0</v>
      </c>
      <c r="AM250" s="144"/>
      <c r="AN250" s="144" t="e">
        <f t="shared" si="100"/>
        <v>#VALUE!</v>
      </c>
      <c r="AO250" s="144" t="e">
        <f t="shared" si="100"/>
        <v>#N/A</v>
      </c>
      <c r="AQ250" s="135">
        <v>-1.3379999999999836</v>
      </c>
      <c r="AR250" s="135">
        <v>1.4899999999999913</v>
      </c>
      <c r="AS250" s="135">
        <v>4.3460000000000054</v>
      </c>
      <c r="AT250" s="135">
        <v>4.3460000000000054</v>
      </c>
      <c r="AU250" s="135">
        <v>3.1369999999999898</v>
      </c>
      <c r="AV250" s="135">
        <v>4.6359999999999957</v>
      </c>
      <c r="AW250" s="135"/>
      <c r="AX250" s="135">
        <v>-4.1680000000000046</v>
      </c>
      <c r="AY250" s="135">
        <v>0.16499999999999293</v>
      </c>
      <c r="AZ250" s="135">
        <v>3.671000000000002</v>
      </c>
      <c r="BA250" s="135">
        <v>4.282000000000008</v>
      </c>
      <c r="BB250" s="135">
        <v>3.6000000000000032</v>
      </c>
      <c r="BC250" s="135">
        <v>1.472999999999991</v>
      </c>
      <c r="BD250" s="135">
        <v>3.0080000000000107</v>
      </c>
      <c r="BE250" s="135">
        <v>3.0329999999999968</v>
      </c>
      <c r="BF250" s="135">
        <v>5.7229999999999892</v>
      </c>
      <c r="BG250" s="135">
        <v>3.0000000000000027</v>
      </c>
      <c r="BH250" s="135">
        <v>9.6999999999991537E-2</v>
      </c>
      <c r="BI250" s="135">
        <v>1.9819999999999949</v>
      </c>
      <c r="BJ250" s="135">
        <v>4.8929999999999918</v>
      </c>
      <c r="BK250" s="135">
        <v>9.878000000000009</v>
      </c>
      <c r="BL250" s="135"/>
      <c r="BM250" s="135"/>
      <c r="BN250" s="135">
        <v>5.3199999999999914</v>
      </c>
      <c r="BO250" s="135">
        <v>5.1760000000000028</v>
      </c>
      <c r="BP250" s="135">
        <v>1.9999999999997797E-2</v>
      </c>
      <c r="BQ250" s="135">
        <v>1.9320000000000004</v>
      </c>
      <c r="BR250" s="135">
        <v>-5.0899999999999945</v>
      </c>
      <c r="BS250" s="135">
        <v>-5.0899999999999945</v>
      </c>
      <c r="BT250" s="135">
        <v>7.8589999999999938</v>
      </c>
      <c r="BU250" s="135"/>
      <c r="BV250" s="135"/>
      <c r="BW250" s="135">
        <v>3.8470000000000004</v>
      </c>
      <c r="BX250" s="135">
        <v>0.75099999999999056</v>
      </c>
      <c r="BY250" s="135">
        <v>9.2549999999999919</v>
      </c>
      <c r="BZ250" s="135">
        <v>0.63400000000000123</v>
      </c>
      <c r="CA250" s="135">
        <v>3.036974808424131</v>
      </c>
      <c r="CB250" s="135">
        <v>3.036974808424131</v>
      </c>
      <c r="CC250" s="135">
        <v>3.036974808424131</v>
      </c>
      <c r="CD250" s="135"/>
    </row>
    <row r="251" spans="1:82" x14ac:dyDescent="0.25">
      <c r="A251" s="12">
        <v>1991</v>
      </c>
      <c r="B251" s="144">
        <f t="shared" si="101"/>
        <v>14.169886560540967</v>
      </c>
      <c r="C251" s="144"/>
      <c r="D251" s="144">
        <f t="shared" si="96"/>
        <v>0</v>
      </c>
      <c r="E251" s="144" t="e">
        <f t="shared" si="96"/>
        <v>#N/A</v>
      </c>
      <c r="F251" s="144">
        <f t="shared" si="96"/>
        <v>-0.46778091845957048</v>
      </c>
      <c r="G251" s="144">
        <v>0</v>
      </c>
      <c r="H251" s="144" t="e">
        <f t="shared" si="96"/>
        <v>#N/A</v>
      </c>
      <c r="I251" s="144">
        <f t="shared" si="96"/>
        <v>0</v>
      </c>
      <c r="J251" s="144"/>
      <c r="K251" s="144">
        <f t="shared" si="96"/>
        <v>0</v>
      </c>
      <c r="L251" s="144">
        <f t="shared" si="103"/>
        <v>0</v>
      </c>
      <c r="M251" s="144">
        <v>0</v>
      </c>
      <c r="N251" s="144">
        <f t="shared" si="102"/>
        <v>0.5560552186935297</v>
      </c>
      <c r="O251" s="144" t="e">
        <f t="shared" si="97"/>
        <v>#VALUE!</v>
      </c>
      <c r="P251" s="144">
        <f t="shared" si="97"/>
        <v>-1.2696599521175189</v>
      </c>
      <c r="Q251" s="144">
        <f t="shared" si="97"/>
        <v>0.27076234501566265</v>
      </c>
      <c r="R251" s="144">
        <f t="shared" si="97"/>
        <v>0</v>
      </c>
      <c r="S251" s="144">
        <v>0</v>
      </c>
      <c r="T251" s="144">
        <f t="shared" si="98"/>
        <v>0</v>
      </c>
      <c r="U251" s="144">
        <f t="shared" si="98"/>
        <v>0</v>
      </c>
      <c r="V251" s="144">
        <f t="shared" si="98"/>
        <v>3.2506398539849046</v>
      </c>
      <c r="W251" s="144">
        <v>0</v>
      </c>
      <c r="X251" s="144">
        <v>0</v>
      </c>
      <c r="Y251" s="144"/>
      <c r="Z251" s="144">
        <f t="shared" si="99"/>
        <v>-0.80321285140562138</v>
      </c>
      <c r="AA251" s="144">
        <f t="shared" si="99"/>
        <v>0</v>
      </c>
      <c r="AB251" s="144">
        <f t="shared" si="99"/>
        <v>-6.9324189933581692</v>
      </c>
      <c r="AC251" s="144">
        <f t="shared" si="99"/>
        <v>-8.5899814305189555</v>
      </c>
      <c r="AD251" s="144">
        <f t="shared" si="99"/>
        <v>0</v>
      </c>
      <c r="AE251" s="144">
        <f t="shared" si="99"/>
        <v>-0.27193635634770175</v>
      </c>
      <c r="AF251" s="144" t="e">
        <f t="shared" si="99"/>
        <v>#N/A</v>
      </c>
      <c r="AG251" s="144"/>
      <c r="AH251" s="144">
        <f t="shared" si="100"/>
        <v>0</v>
      </c>
      <c r="AI251" s="144">
        <f t="shared" si="100"/>
        <v>-18.267026713651767</v>
      </c>
      <c r="AJ251" s="144" t="e">
        <f t="shared" si="100"/>
        <v>#N/A</v>
      </c>
      <c r="AK251" s="144">
        <f t="shared" si="100"/>
        <v>2.7651203373598721</v>
      </c>
      <c r="AL251" s="144">
        <f t="shared" si="100"/>
        <v>8.1819021034406738</v>
      </c>
      <c r="AM251" s="144"/>
      <c r="AN251" s="144" t="e">
        <f t="shared" si="100"/>
        <v>#VALUE!</v>
      </c>
      <c r="AO251" s="144" t="e">
        <f t="shared" si="100"/>
        <v>#N/A</v>
      </c>
      <c r="AQ251" s="135">
        <v>10.498000000000008</v>
      </c>
      <c r="AR251" s="135">
        <v>-0.99700000000000344</v>
      </c>
      <c r="AS251" s="135">
        <v>3.4419999999999895</v>
      </c>
      <c r="AT251" s="135">
        <v>3.4419999999999895</v>
      </c>
      <c r="AU251" s="135">
        <v>1.8329999999999957</v>
      </c>
      <c r="AV251" s="135">
        <v>5.2669999999999995</v>
      </c>
      <c r="AW251" s="135"/>
      <c r="AX251" s="135">
        <v>1.0310000000000041</v>
      </c>
      <c r="AY251" s="135">
        <v>-2.085999999999999</v>
      </c>
      <c r="AZ251" s="135">
        <v>7.7690000000000037</v>
      </c>
      <c r="BA251" s="135">
        <v>2.3719999999999963</v>
      </c>
      <c r="BB251" s="135">
        <v>2.2629999999999928</v>
      </c>
      <c r="BC251" s="135">
        <v>1.3970000000000038</v>
      </c>
      <c r="BD251" s="135">
        <v>5.1129999999999898</v>
      </c>
      <c r="BE251" s="135">
        <v>0.94499999999999584</v>
      </c>
      <c r="BF251" s="135">
        <v>5.0110000000000099</v>
      </c>
      <c r="BG251" s="135">
        <v>3.1020000000000048</v>
      </c>
      <c r="BH251" s="135">
        <v>3.2520000000000104</v>
      </c>
      <c r="BI251" s="135">
        <v>1.4389999999999903</v>
      </c>
      <c r="BJ251" s="135">
        <v>3.4170000000000034</v>
      </c>
      <c r="BK251" s="135">
        <v>10.777999999999999</v>
      </c>
      <c r="BL251" s="135"/>
      <c r="BM251" s="135"/>
      <c r="BN251" s="135">
        <v>8.6449999999999925</v>
      </c>
      <c r="BO251" s="135">
        <v>4.214999999999991</v>
      </c>
      <c r="BP251" s="135">
        <v>-1.319999999999999</v>
      </c>
      <c r="BQ251" s="135">
        <v>3.0850000000000044</v>
      </c>
      <c r="BR251" s="135">
        <v>2.2189999999999932</v>
      </c>
      <c r="BS251" s="135">
        <v>2.2189999999999932</v>
      </c>
      <c r="BT251" s="135">
        <v>3.3700000000000063</v>
      </c>
      <c r="BU251" s="135"/>
      <c r="BV251" s="135"/>
      <c r="BW251" s="135">
        <v>2.5249999999999995</v>
      </c>
      <c r="BX251" s="135">
        <v>-1.1030000000000095</v>
      </c>
      <c r="BY251" s="135">
        <v>0.9260000000000046</v>
      </c>
      <c r="BZ251" s="135">
        <v>-1.1859999999999982</v>
      </c>
      <c r="CA251" s="135">
        <v>-0.43636685657836294</v>
      </c>
      <c r="CB251" s="135">
        <v>-0.43636685657836294</v>
      </c>
      <c r="CC251" s="135">
        <v>-0.43636685657836294</v>
      </c>
      <c r="CD251" s="135"/>
    </row>
    <row r="252" spans="1:82" x14ac:dyDescent="0.25">
      <c r="A252" s="12">
        <v>1992</v>
      </c>
      <c r="B252" s="144">
        <f t="shared" si="101"/>
        <v>17.945081187745181</v>
      </c>
      <c r="C252" s="144"/>
      <c r="D252" s="144">
        <f t="shared" si="96"/>
        <v>0</v>
      </c>
      <c r="E252" s="144" t="e">
        <f t="shared" si="96"/>
        <v>#N/A</v>
      </c>
      <c r="F252" s="144">
        <f t="shared" si="96"/>
        <v>0.33156385537489452</v>
      </c>
      <c r="G252" s="144">
        <v>0</v>
      </c>
      <c r="H252" s="144" t="e">
        <f t="shared" si="96"/>
        <v>#N/A</v>
      </c>
      <c r="I252" s="144">
        <f t="shared" si="96"/>
        <v>11.93029565511794</v>
      </c>
      <c r="J252" s="144">
        <f t="shared" si="96"/>
        <v>0.37006441677689406</v>
      </c>
      <c r="K252" s="144">
        <f t="shared" si="96"/>
        <v>0</v>
      </c>
      <c r="L252" s="144">
        <f t="shared" si="103"/>
        <v>0</v>
      </c>
      <c r="M252" s="144">
        <v>0</v>
      </c>
      <c r="N252" s="144">
        <f t="shared" si="102"/>
        <v>1.3386670977790782</v>
      </c>
      <c r="O252" s="144" t="e">
        <f t="shared" si="97"/>
        <v>#VALUE!</v>
      </c>
      <c r="P252" s="144">
        <f t="shared" si="97"/>
        <v>0</v>
      </c>
      <c r="Q252" s="144">
        <f t="shared" si="97"/>
        <v>0.28503293565589338</v>
      </c>
      <c r="R252" s="144">
        <f t="shared" si="97"/>
        <v>0</v>
      </c>
      <c r="S252" s="144">
        <f t="shared" si="97"/>
        <v>-5.2176473535355932</v>
      </c>
      <c r="T252" s="144">
        <f t="shared" si="98"/>
        <v>1.3867247825879669</v>
      </c>
      <c r="U252" s="144">
        <f t="shared" si="98"/>
        <v>0</v>
      </c>
      <c r="V252" s="144">
        <f t="shared" si="98"/>
        <v>0</v>
      </c>
      <c r="W252" s="144">
        <v>0</v>
      </c>
      <c r="X252" s="144">
        <v>0</v>
      </c>
      <c r="Y252" s="144"/>
      <c r="Z252" s="144">
        <f t="shared" si="99"/>
        <v>-9.716599190283393</v>
      </c>
      <c r="AA252" s="144">
        <f t="shared" si="99"/>
        <v>0</v>
      </c>
      <c r="AB252" s="144">
        <f t="shared" si="99"/>
        <v>-2.3061841709718034</v>
      </c>
      <c r="AC252" s="144">
        <f t="shared" si="99"/>
        <v>10.330827995432923</v>
      </c>
      <c r="AD252" s="144">
        <f t="shared" si="99"/>
        <v>0</v>
      </c>
      <c r="AE252" s="144">
        <f t="shared" si="99"/>
        <v>-1.6428177056670434</v>
      </c>
      <c r="AF252" s="144" t="e">
        <f t="shared" si="99"/>
        <v>#N/A</v>
      </c>
      <c r="AG252" s="144"/>
      <c r="AH252" s="144">
        <f t="shared" si="100"/>
        <v>-3.2542661413023866</v>
      </c>
      <c r="AI252" s="144">
        <f t="shared" si="100"/>
        <v>-0.28219736073403778</v>
      </c>
      <c r="AJ252" s="144" t="e">
        <f t="shared" si="100"/>
        <v>#N/A</v>
      </c>
      <c r="AK252" s="144">
        <f t="shared" si="100"/>
        <v>-0.91348258148696848</v>
      </c>
      <c r="AL252" s="144">
        <f t="shared" si="100"/>
        <v>0</v>
      </c>
      <c r="AM252" s="144"/>
      <c r="AN252" s="144" t="e">
        <f t="shared" si="100"/>
        <v>#VALUE!</v>
      </c>
      <c r="AO252" s="144" t="e">
        <f t="shared" si="100"/>
        <v>#N/A</v>
      </c>
      <c r="AQ252" s="135">
        <v>10.298999999999992</v>
      </c>
      <c r="AR252" s="135">
        <v>2.5640000000000107</v>
      </c>
      <c r="AS252" s="135">
        <v>2.0939999999999959</v>
      </c>
      <c r="AT252" s="135">
        <v>2.0939999999999959</v>
      </c>
      <c r="AU252" s="135">
        <v>1.5309999999999935</v>
      </c>
      <c r="AV252" s="135">
        <v>1.6469999999999985</v>
      </c>
      <c r="AW252" s="135"/>
      <c r="AX252" s="135">
        <v>-0.4669999999999952</v>
      </c>
      <c r="AY252" s="135">
        <v>0.8999999999999897</v>
      </c>
      <c r="AZ252" s="135">
        <v>11.132999999999992</v>
      </c>
      <c r="BA252" s="135">
        <v>4.3530000000000069</v>
      </c>
      <c r="BB252" s="135">
        <v>9.2009999999999934</v>
      </c>
      <c r="BC252" s="135">
        <v>1.9589999999999996</v>
      </c>
      <c r="BD252" s="135">
        <v>3.6140000000000061</v>
      </c>
      <c r="BE252" s="135">
        <v>1.480999999999999</v>
      </c>
      <c r="BF252" s="135">
        <v>1.9200000000000106</v>
      </c>
      <c r="BG252" s="135">
        <v>0.69699999999999207</v>
      </c>
      <c r="BH252" s="135">
        <v>5.6240000000000068</v>
      </c>
      <c r="BI252" s="135">
        <v>0.72300000000000697</v>
      </c>
      <c r="BJ252" s="135">
        <v>0.84800000000000431</v>
      </c>
      <c r="BK252" s="135">
        <v>6.198999999999999</v>
      </c>
      <c r="BL252" s="135"/>
      <c r="BM252" s="135"/>
      <c r="BN252" s="135">
        <v>1.8189999999999928</v>
      </c>
      <c r="BO252" s="135">
        <v>3.5409999999999942</v>
      </c>
      <c r="BP252" s="135">
        <v>0.70300000000000917</v>
      </c>
      <c r="BQ252" s="135">
        <v>3.5740000000000105</v>
      </c>
      <c r="BR252" s="135">
        <v>-0.54100000000000259</v>
      </c>
      <c r="BS252" s="135">
        <v>-0.54100000000000259</v>
      </c>
      <c r="BT252" s="135">
        <v>3.1300000000000106</v>
      </c>
      <c r="BU252" s="135"/>
      <c r="BV252" s="135"/>
      <c r="BW252" s="135">
        <v>0.85100000000000176</v>
      </c>
      <c r="BX252" s="135">
        <v>-0.93499999999999694</v>
      </c>
      <c r="BY252" s="135">
        <v>5.9839999999999893</v>
      </c>
      <c r="BZ252" s="135">
        <v>0.31300000000000772</v>
      </c>
      <c r="CA252" s="135">
        <v>0.41763438024031707</v>
      </c>
      <c r="CB252" s="135">
        <v>0.41763438024031707</v>
      </c>
      <c r="CC252" s="135">
        <v>0.41763438024031707</v>
      </c>
      <c r="CD252" s="135"/>
    </row>
    <row r="253" spans="1:82" x14ac:dyDescent="0.25">
      <c r="A253" s="12">
        <v>1993</v>
      </c>
      <c r="B253" s="144">
        <f t="shared" si="101"/>
        <v>0</v>
      </c>
      <c r="C253" s="144"/>
      <c r="D253" s="144">
        <f t="shared" si="96"/>
        <v>0</v>
      </c>
      <c r="E253" s="144" t="e">
        <f t="shared" si="96"/>
        <v>#N/A</v>
      </c>
      <c r="F253" s="144">
        <f t="shared" si="96"/>
        <v>0</v>
      </c>
      <c r="G253" s="144">
        <v>0</v>
      </c>
      <c r="H253" s="144" t="e">
        <f t="shared" si="96"/>
        <v>#N/A</v>
      </c>
      <c r="I253" s="144">
        <f t="shared" si="96"/>
        <v>0</v>
      </c>
      <c r="J253" s="144">
        <f t="shared" si="96"/>
        <v>5.2671427044548302E-2</v>
      </c>
      <c r="K253" s="144">
        <f t="shared" si="96"/>
        <v>0</v>
      </c>
      <c r="L253" s="144">
        <f t="shared" si="103"/>
        <v>0</v>
      </c>
      <c r="M253" s="144">
        <v>0</v>
      </c>
      <c r="N253" s="144">
        <f t="shared" si="102"/>
        <v>-0.44979632011797888</v>
      </c>
      <c r="O253" s="144" t="e">
        <f t="shared" si="97"/>
        <v>#VALUE!</v>
      </c>
      <c r="P253" s="144">
        <f t="shared" si="97"/>
        <v>-0.30006377845327448</v>
      </c>
      <c r="Q253" s="144">
        <f t="shared" si="97"/>
        <v>0.68172402495687567</v>
      </c>
      <c r="R253" s="144">
        <f t="shared" si="97"/>
        <v>-15.401092276763928</v>
      </c>
      <c r="S253" s="144">
        <f t="shared" si="97"/>
        <v>0</v>
      </c>
      <c r="T253" s="144">
        <f t="shared" si="98"/>
        <v>0</v>
      </c>
      <c r="U253" s="144">
        <f t="shared" si="98"/>
        <v>0</v>
      </c>
      <c r="V253" s="144">
        <f t="shared" si="98"/>
        <v>0</v>
      </c>
      <c r="W253" s="144">
        <v>0</v>
      </c>
      <c r="X253" s="144">
        <v>0</v>
      </c>
      <c r="Y253" s="144"/>
      <c r="Z253" s="144">
        <f t="shared" si="99"/>
        <v>0</v>
      </c>
      <c r="AA253" s="144">
        <f t="shared" si="99"/>
        <v>0</v>
      </c>
      <c r="AB253" s="144">
        <f t="shared" si="99"/>
        <v>5.9421652540600167</v>
      </c>
      <c r="AC253" s="144">
        <f t="shared" si="99"/>
        <v>0.93635008303036837</v>
      </c>
      <c r="AD253" s="144">
        <f t="shared" si="99"/>
        <v>0</v>
      </c>
      <c r="AE253" s="144">
        <f t="shared" si="99"/>
        <v>0</v>
      </c>
      <c r="AF253" s="144" t="e">
        <f t="shared" si="99"/>
        <v>#N/A</v>
      </c>
      <c r="AG253" s="144">
        <f t="shared" si="99"/>
        <v>1.7451017648134615</v>
      </c>
      <c r="AH253" s="144">
        <f t="shared" si="100"/>
        <v>6.2469288086528296</v>
      </c>
      <c r="AI253" s="144">
        <f t="shared" si="100"/>
        <v>0</v>
      </c>
      <c r="AJ253" s="144" t="e">
        <f t="shared" si="100"/>
        <v>#N/A</v>
      </c>
      <c r="AK253" s="144">
        <f t="shared" si="100"/>
        <v>0</v>
      </c>
      <c r="AL253" s="144">
        <f t="shared" si="100"/>
        <v>22.323466022291825</v>
      </c>
      <c r="AM253" s="144"/>
      <c r="AN253" s="144" t="e">
        <f t="shared" si="100"/>
        <v>#VALUE!</v>
      </c>
      <c r="AO253" s="144" t="e">
        <f t="shared" si="100"/>
        <v>#N/A</v>
      </c>
      <c r="AQ253" s="135">
        <v>6.2510000000000066</v>
      </c>
      <c r="AR253" s="135">
        <v>3.9360000000000062</v>
      </c>
      <c r="AS253" s="135">
        <v>0.52700000000001079</v>
      </c>
      <c r="AT253" s="135">
        <v>0.52700000000001079</v>
      </c>
      <c r="AU253" s="135">
        <v>-0.96199999999999619</v>
      </c>
      <c r="AV253" s="135">
        <v>4.2689999999999895</v>
      </c>
      <c r="AW253" s="135"/>
      <c r="AX253" s="135">
        <v>4.665000000000008</v>
      </c>
      <c r="AY253" s="135">
        <v>2.6610000000000023</v>
      </c>
      <c r="AZ253" s="135">
        <v>6.694</v>
      </c>
      <c r="BA253" s="135">
        <v>5.7099999999999929</v>
      </c>
      <c r="BB253" s="135">
        <v>7.0969999999999978</v>
      </c>
      <c r="BC253" s="135">
        <v>8.0000000000080007E-3</v>
      </c>
      <c r="BD253" s="135">
        <v>2.0000000000000018</v>
      </c>
      <c r="BE253" s="135">
        <v>-0.56100000000000039</v>
      </c>
      <c r="BF253" s="135">
        <v>-0.97699999999999454</v>
      </c>
      <c r="BG253" s="135">
        <v>-1.5989999999999949</v>
      </c>
      <c r="BH253" s="135">
        <v>6.2300000000000022</v>
      </c>
      <c r="BI253" s="135">
        <v>-0.83499999999999686</v>
      </c>
      <c r="BJ253" s="135">
        <v>-0.51799999999999624</v>
      </c>
      <c r="BK253" s="135">
        <v>6.8769999999999998</v>
      </c>
      <c r="BL253" s="135"/>
      <c r="BM253" s="135"/>
      <c r="BN253" s="135">
        <v>4.2010000000000103</v>
      </c>
      <c r="BO253" s="135">
        <v>2.737999999999996</v>
      </c>
      <c r="BP253" s="135">
        <v>5.2289999999999948</v>
      </c>
      <c r="BQ253" s="135">
        <v>2.8450000000000086</v>
      </c>
      <c r="BR253" s="135">
        <v>5.2440000000000042</v>
      </c>
      <c r="BS253" s="135">
        <v>5.2440000000000042</v>
      </c>
      <c r="BT253" s="135">
        <v>-0.68700000000000427</v>
      </c>
      <c r="BU253" s="135"/>
      <c r="BV253" s="135"/>
      <c r="BW253" s="135">
        <v>-1.313999999999993</v>
      </c>
      <c r="BX253" s="135">
        <v>-1.8290000000000028</v>
      </c>
      <c r="BY253" s="135">
        <v>8.0419999999999945</v>
      </c>
      <c r="BZ253" s="135">
        <v>2.4010000000000087</v>
      </c>
      <c r="CA253" s="135">
        <v>2.1819010638628678</v>
      </c>
      <c r="CB253" s="135">
        <v>2.1819010638628678</v>
      </c>
      <c r="CC253" s="135">
        <v>2.1819010638628678</v>
      </c>
      <c r="CD253" s="135">
        <v>-8.6999996299895415</v>
      </c>
    </row>
    <row r="254" spans="1:82" x14ac:dyDescent="0.25">
      <c r="A254" s="12">
        <v>1994</v>
      </c>
      <c r="B254" s="144">
        <f t="shared" si="101"/>
        <v>0</v>
      </c>
      <c r="C254" s="144"/>
      <c r="D254" s="144">
        <f t="shared" si="96"/>
        <v>0.86858202817636787</v>
      </c>
      <c r="E254" s="144" t="e">
        <f t="shared" si="96"/>
        <v>#N/A</v>
      </c>
      <c r="F254" s="144">
        <f t="shared" si="96"/>
        <v>0.66093628492196466</v>
      </c>
      <c r="G254" s="144">
        <v>0</v>
      </c>
      <c r="H254" s="144" t="e">
        <f t="shared" si="96"/>
        <v>#N/A</v>
      </c>
      <c r="I254" s="144">
        <f t="shared" si="96"/>
        <v>3.7604770093839779</v>
      </c>
      <c r="J254" s="144">
        <f t="shared" si="96"/>
        <v>0</v>
      </c>
      <c r="K254" s="144">
        <f t="shared" si="96"/>
        <v>0</v>
      </c>
      <c r="L254" s="144">
        <f t="shared" si="103"/>
        <v>0</v>
      </c>
      <c r="M254" s="144">
        <v>0</v>
      </c>
      <c r="N254" s="144">
        <f t="shared" si="102"/>
        <v>-4.3802254189610696</v>
      </c>
      <c r="O254" s="144" t="e">
        <f t="shared" si="97"/>
        <v>#VALUE!</v>
      </c>
      <c r="P254" s="144">
        <f t="shared" si="97"/>
        <v>0</v>
      </c>
      <c r="Q254" s="144">
        <f t="shared" si="97"/>
        <v>-0.63888565264246244</v>
      </c>
      <c r="R254" s="144">
        <f t="shared" si="97"/>
        <v>0</v>
      </c>
      <c r="S254" s="144">
        <f t="shared" si="97"/>
        <v>-2.542476071353561</v>
      </c>
      <c r="T254" s="144">
        <f t="shared" si="98"/>
        <v>0.45646478813419211</v>
      </c>
      <c r="U254" s="144">
        <f t="shared" si="98"/>
        <v>0</v>
      </c>
      <c r="V254" s="144">
        <f t="shared" si="98"/>
        <v>-7.6920527977594517</v>
      </c>
      <c r="W254" s="144">
        <v>0</v>
      </c>
      <c r="X254" s="144">
        <v>0</v>
      </c>
      <c r="Y254" s="144"/>
      <c r="Z254" s="144">
        <f t="shared" si="99"/>
        <v>-0.89686098654707669</v>
      </c>
      <c r="AA254" s="144">
        <f t="shared" si="99"/>
        <v>0</v>
      </c>
      <c r="AB254" s="144">
        <f t="shared" si="99"/>
        <v>0</v>
      </c>
      <c r="AC254" s="144">
        <f t="shared" si="99"/>
        <v>-3.324965805141078</v>
      </c>
      <c r="AD254" s="144">
        <f t="shared" si="99"/>
        <v>0</v>
      </c>
      <c r="AE254" s="144">
        <f t="shared" si="99"/>
        <v>0</v>
      </c>
      <c r="AF254" s="144" t="e">
        <f t="shared" si="99"/>
        <v>#N/A</v>
      </c>
      <c r="AG254" s="144">
        <f t="shared" si="99"/>
        <v>-1.3551222685273645</v>
      </c>
      <c r="AH254" s="144">
        <f t="shared" si="100"/>
        <v>0</v>
      </c>
      <c r="AI254" s="144">
        <f t="shared" si="100"/>
        <v>-0.34852431024696706</v>
      </c>
      <c r="AJ254" s="144" t="e">
        <f t="shared" si="100"/>
        <v>#N/A</v>
      </c>
      <c r="AK254" s="144">
        <f t="shared" si="100"/>
        <v>0</v>
      </c>
      <c r="AL254" s="144">
        <f t="shared" si="100"/>
        <v>0</v>
      </c>
      <c r="AM254" s="144"/>
      <c r="AN254" s="144" t="e">
        <f t="shared" si="100"/>
        <v>#VALUE!</v>
      </c>
      <c r="AO254" s="144" t="e">
        <f t="shared" si="100"/>
        <v>#N/A</v>
      </c>
      <c r="AQ254" s="135">
        <v>5.8300000000000018</v>
      </c>
      <c r="AR254" s="135">
        <v>4.8450000000000104</v>
      </c>
      <c r="AS254" s="135">
        <v>2.401999999999993</v>
      </c>
      <c r="AT254" s="135">
        <v>2.401999999999993</v>
      </c>
      <c r="AU254" s="135">
        <v>3.2270000000000021</v>
      </c>
      <c r="AV254" s="135">
        <v>4.6669999999999989</v>
      </c>
      <c r="AW254" s="135"/>
      <c r="AX254" s="135">
        <v>5.3339999999999943</v>
      </c>
      <c r="AY254" s="135">
        <v>4.493999999999998</v>
      </c>
      <c r="AZ254" s="135">
        <v>5.0659999999999927</v>
      </c>
      <c r="BA254" s="135">
        <v>5.1469999999999905</v>
      </c>
      <c r="BB254" s="135">
        <v>4.5190000000000063</v>
      </c>
      <c r="BC254" s="135">
        <v>5.329000000000006</v>
      </c>
      <c r="BD254" s="135">
        <v>4.2580000000000062</v>
      </c>
      <c r="BE254" s="135">
        <v>2.3390000000000022</v>
      </c>
      <c r="BF254" s="135">
        <v>2.3989999999999956</v>
      </c>
      <c r="BG254" s="135">
        <v>2.0000000000000018</v>
      </c>
      <c r="BH254" s="135">
        <v>-1.3029999999999986</v>
      </c>
      <c r="BI254" s="135">
        <v>2.0739999999999981</v>
      </c>
      <c r="BJ254" s="135">
        <v>0.8760000000000101</v>
      </c>
      <c r="BK254" s="135">
        <v>9.2689999999999948</v>
      </c>
      <c r="BL254" s="135">
        <v>2.200000000000002</v>
      </c>
      <c r="BM254" s="135"/>
      <c r="BN254" s="135">
        <v>3.8210000000000077</v>
      </c>
      <c r="BO254" s="135">
        <v>4.9409999999999954</v>
      </c>
      <c r="BP254" s="135">
        <v>5.5739999999999901</v>
      </c>
      <c r="BQ254" s="135">
        <v>5.0550000000000095</v>
      </c>
      <c r="BR254" s="135">
        <v>12.308000000000007</v>
      </c>
      <c r="BS254" s="135">
        <v>12.308000000000007</v>
      </c>
      <c r="BT254" s="135">
        <v>1.489000000000007</v>
      </c>
      <c r="BU254" s="135">
        <v>-12.7</v>
      </c>
      <c r="BV254" s="135">
        <v>3.2000000000000028</v>
      </c>
      <c r="BW254" s="135">
        <v>2.3349999999999982</v>
      </c>
      <c r="BX254" s="135">
        <v>3.9299999999999891</v>
      </c>
      <c r="BY254" s="135">
        <v>-5.4559999999999942</v>
      </c>
      <c r="BZ254" s="135">
        <v>3.7679999999999936</v>
      </c>
      <c r="CA254" s="135">
        <v>4.3736319206344465</v>
      </c>
      <c r="CB254" s="135">
        <v>4.3736319206344465</v>
      </c>
      <c r="CC254" s="135">
        <v>4.3736319206344465</v>
      </c>
      <c r="CD254" s="135">
        <v>-12.699999475204859</v>
      </c>
    </row>
    <row r="255" spans="1:82" x14ac:dyDescent="0.25">
      <c r="A255" s="12">
        <v>1995</v>
      </c>
      <c r="B255" s="144">
        <f t="shared" si="101"/>
        <v>10.522888538134278</v>
      </c>
      <c r="C255" s="144"/>
      <c r="D255" s="144">
        <f t="shared" si="96"/>
        <v>0</v>
      </c>
      <c r="E255" s="144" t="e">
        <f t="shared" si="96"/>
        <v>#N/A</v>
      </c>
      <c r="F255" s="144">
        <f t="shared" si="96"/>
        <v>0</v>
      </c>
      <c r="G255" s="144">
        <f t="shared" si="96"/>
        <v>0</v>
      </c>
      <c r="H255" s="144" t="e">
        <f t="shared" si="96"/>
        <v>#N/A</v>
      </c>
      <c r="I255" s="144">
        <f t="shared" si="96"/>
        <v>0</v>
      </c>
      <c r="J255" s="144">
        <f t="shared" si="96"/>
        <v>0.15793109657131765</v>
      </c>
      <c r="K255" s="144">
        <f t="shared" si="96"/>
        <v>-20.908675228721741</v>
      </c>
      <c r="L255" s="144">
        <f t="shared" si="103"/>
        <v>7.2802306814405249</v>
      </c>
      <c r="M255" s="144">
        <v>0</v>
      </c>
      <c r="N255" s="144">
        <f t="shared" si="102"/>
        <v>-1.3088223459315484</v>
      </c>
      <c r="O255" s="144" t="e">
        <f t="shared" si="97"/>
        <v>#VALUE!</v>
      </c>
      <c r="P255" s="144">
        <f t="shared" si="97"/>
        <v>0</v>
      </c>
      <c r="Q255" s="144">
        <f t="shared" si="97"/>
        <v>0.43364687807394553</v>
      </c>
      <c r="R255" s="144">
        <f t="shared" si="97"/>
        <v>5.1861752809864603</v>
      </c>
      <c r="S255" s="144">
        <f t="shared" si="97"/>
        <v>-21.906889655761297</v>
      </c>
      <c r="T255" s="144">
        <f t="shared" si="98"/>
        <v>0</v>
      </c>
      <c r="U255" s="144">
        <f t="shared" si="98"/>
        <v>0</v>
      </c>
      <c r="V255" s="144">
        <f t="shared" si="98"/>
        <v>-1.7053244363892328</v>
      </c>
      <c r="W255" s="144">
        <v>0</v>
      </c>
      <c r="X255" s="144">
        <f t="shared" ref="X255:AG270" si="104">+(X22/X21-1)*100</f>
        <v>3.1313600872720171</v>
      </c>
      <c r="Y255" s="144"/>
      <c r="Z255" s="144">
        <f t="shared" si="99"/>
        <v>10.859728506787313</v>
      </c>
      <c r="AA255" s="144">
        <f t="shared" si="99"/>
        <v>0</v>
      </c>
      <c r="AB255" s="144">
        <f t="shared" si="99"/>
        <v>1.9647902872249601</v>
      </c>
      <c r="AC255" s="144">
        <f t="shared" si="99"/>
        <v>0</v>
      </c>
      <c r="AD255" s="144">
        <f t="shared" si="99"/>
        <v>0</v>
      </c>
      <c r="AE255" s="144">
        <f t="shared" si="99"/>
        <v>1.6702569831158032</v>
      </c>
      <c r="AF255" s="144" t="e">
        <f t="shared" si="99"/>
        <v>#N/A</v>
      </c>
      <c r="AG255" s="144">
        <f t="shared" si="99"/>
        <v>-2.2895634990397817</v>
      </c>
      <c r="AH255" s="144">
        <f t="shared" si="100"/>
        <v>0.9045588247476033</v>
      </c>
      <c r="AI255" s="144">
        <f t="shared" si="100"/>
        <v>7.6676146339486495</v>
      </c>
      <c r="AJ255" s="144" t="e">
        <f t="shared" si="100"/>
        <v>#N/A</v>
      </c>
      <c r="AK255" s="144">
        <f t="shared" si="100"/>
        <v>0</v>
      </c>
      <c r="AL255" s="144">
        <f t="shared" si="100"/>
        <v>0</v>
      </c>
      <c r="AM255" s="144"/>
      <c r="AN255" s="144" t="e">
        <f t="shared" si="100"/>
        <v>#VALUE!</v>
      </c>
      <c r="AO255" s="144" t="e">
        <f t="shared" si="100"/>
        <v>#N/A</v>
      </c>
      <c r="AQ255" s="135">
        <v>-2.8449999999999975</v>
      </c>
      <c r="AR255" s="135">
        <v>2.9560000000000031</v>
      </c>
      <c r="AS255" s="135">
        <v>2.6680000000000037</v>
      </c>
      <c r="AT255" s="135">
        <v>2.6680000000000037</v>
      </c>
      <c r="AU255" s="135">
        <v>2.3849999999999927</v>
      </c>
      <c r="AV255" s="135">
        <v>4.6780000000000044</v>
      </c>
      <c r="AW255" s="135"/>
      <c r="AX255" s="135">
        <v>4.4170000000000043</v>
      </c>
      <c r="AY255" s="135">
        <v>2.6939999999999964</v>
      </c>
      <c r="AZ255" s="135">
        <v>8.8759999999999941</v>
      </c>
      <c r="BA255" s="135">
        <v>5.2019999999999955</v>
      </c>
      <c r="BB255" s="135">
        <v>4.153999999999991</v>
      </c>
      <c r="BC255" s="135">
        <v>3.0289999999999928</v>
      </c>
      <c r="BD255" s="135">
        <v>2.2529999999999939</v>
      </c>
      <c r="BE255" s="135">
        <v>2.2319999999999895</v>
      </c>
      <c r="BF255" s="135">
        <v>1.5409999999999924</v>
      </c>
      <c r="BG255" s="135">
        <v>2.0999999999999908</v>
      </c>
      <c r="BH255" s="135">
        <v>4.0799999999999947</v>
      </c>
      <c r="BI255" s="135">
        <v>2.6829999999999909</v>
      </c>
      <c r="BJ255" s="135">
        <v>2.6310000000000056</v>
      </c>
      <c r="BK255" s="135">
        <v>9.6149999999999949</v>
      </c>
      <c r="BL255" s="135">
        <v>-2.083999999999997</v>
      </c>
      <c r="BM255" s="135"/>
      <c r="BN255" s="135">
        <v>1.432000000000011</v>
      </c>
      <c r="BO255" s="135">
        <v>-6.2909999999999915</v>
      </c>
      <c r="BP255" s="135">
        <v>4.9020000000000064</v>
      </c>
      <c r="BQ255" s="135">
        <v>4.1560000000000041</v>
      </c>
      <c r="BR255" s="135">
        <v>7.4109999999999898</v>
      </c>
      <c r="BS255" s="135">
        <v>7.4109999999999898</v>
      </c>
      <c r="BT255" s="135">
        <v>2.3069999999999924</v>
      </c>
      <c r="BU255" s="135">
        <v>-4.1000000000000032</v>
      </c>
      <c r="BV255" s="135">
        <v>3.0999999999999917</v>
      </c>
      <c r="BW255" s="135">
        <v>4.1220000000000034</v>
      </c>
      <c r="BX255" s="135">
        <v>3.9349999999999996</v>
      </c>
      <c r="BY255" s="135">
        <v>7.1900000000000075</v>
      </c>
      <c r="BZ255" s="135">
        <v>2.4440000000000017</v>
      </c>
      <c r="CA255" s="135">
        <v>4.6252303352535717</v>
      </c>
      <c r="CB255" s="135">
        <v>4.6252303352535717</v>
      </c>
      <c r="CC255" s="135">
        <v>4.6252303352535717</v>
      </c>
      <c r="CD255" s="135">
        <v>-4.1000009284509531</v>
      </c>
    </row>
    <row r="256" spans="1:82" x14ac:dyDescent="0.25">
      <c r="A256" s="12">
        <v>1996</v>
      </c>
      <c r="B256" s="144">
        <f t="shared" si="101"/>
        <v>2.2256524879109785</v>
      </c>
      <c r="C256" s="144"/>
      <c r="D256" s="144">
        <f t="shared" si="96"/>
        <v>0</v>
      </c>
      <c r="E256" s="144" t="e">
        <f t="shared" si="96"/>
        <v>#N/A</v>
      </c>
      <c r="F256" s="144">
        <f t="shared" si="96"/>
        <v>0.32829829987433001</v>
      </c>
      <c r="G256" s="144">
        <f t="shared" si="96"/>
        <v>0</v>
      </c>
      <c r="H256" s="144" t="e">
        <f t="shared" si="96"/>
        <v>#N/A</v>
      </c>
      <c r="I256" s="144">
        <f t="shared" si="96"/>
        <v>-5.4362852568283992</v>
      </c>
      <c r="J256" s="144">
        <f t="shared" si="96"/>
        <v>0</v>
      </c>
      <c r="K256" s="144">
        <f t="shared" si="96"/>
        <v>-1.2897463549737531</v>
      </c>
      <c r="L256" s="144">
        <f t="shared" si="103"/>
        <v>0.90249584760229151</v>
      </c>
      <c r="M256" s="144">
        <v>0</v>
      </c>
      <c r="N256" s="144">
        <f t="shared" si="102"/>
        <v>2.4680624192148892</v>
      </c>
      <c r="O256" s="144" t="e">
        <f t="shared" si="97"/>
        <v>#VALUE!</v>
      </c>
      <c r="P256" s="144">
        <f t="shared" si="97"/>
        <v>0.24871412023741435</v>
      </c>
      <c r="Q256" s="144">
        <f t="shared" si="97"/>
        <v>0.11911020729051813</v>
      </c>
      <c r="R256" s="144">
        <f t="shared" si="97"/>
        <v>0</v>
      </c>
      <c r="S256" s="144">
        <f t="shared" si="97"/>
        <v>2.8932045285229746</v>
      </c>
      <c r="T256" s="144">
        <f t="shared" si="98"/>
        <v>0</v>
      </c>
      <c r="U256" s="144">
        <f t="shared" si="98"/>
        <v>0</v>
      </c>
      <c r="V256" s="144">
        <f t="shared" si="98"/>
        <v>-8.4776048542860689</v>
      </c>
      <c r="W256" s="144">
        <f t="shared" si="98"/>
        <v>-13.365137167283713</v>
      </c>
      <c r="X256" s="144">
        <f t="shared" si="104"/>
        <v>-3.0362831292268244</v>
      </c>
      <c r="Y256" s="144">
        <f t="shared" ref="Y242:AN257" si="105">+(Y23/Y22-1)*100</f>
        <v>0</v>
      </c>
      <c r="Z256" s="144">
        <f t="shared" si="99"/>
        <v>0</v>
      </c>
      <c r="AA256" s="144">
        <f t="shared" si="99"/>
        <v>0</v>
      </c>
      <c r="AB256" s="144">
        <f t="shared" si="99"/>
        <v>0</v>
      </c>
      <c r="AC256" s="144">
        <f t="shared" si="99"/>
        <v>0</v>
      </c>
      <c r="AD256" s="144">
        <f t="shared" si="99"/>
        <v>0</v>
      </c>
      <c r="AE256" s="144">
        <f t="shared" si="99"/>
        <v>0</v>
      </c>
      <c r="AF256" s="144" t="e">
        <f t="shared" si="99"/>
        <v>#N/A</v>
      </c>
      <c r="AG256" s="144">
        <f t="shared" si="99"/>
        <v>3.2171211431194058</v>
      </c>
      <c r="AH256" s="144">
        <f t="shared" si="100"/>
        <v>0</v>
      </c>
      <c r="AI256" s="144">
        <f t="shared" si="100"/>
        <v>0.26376151096945133</v>
      </c>
      <c r="AJ256" s="144" t="e">
        <f t="shared" si="100"/>
        <v>#N/A</v>
      </c>
      <c r="AK256" s="144">
        <f t="shared" si="100"/>
        <v>0</v>
      </c>
      <c r="AL256" s="144">
        <f t="shared" si="100"/>
        <v>0</v>
      </c>
      <c r="AM256" s="144"/>
      <c r="AN256" s="144" t="e">
        <f t="shared" si="100"/>
        <v>#VALUE!</v>
      </c>
      <c r="AO256" s="144" t="e">
        <f t="shared" si="100"/>
        <v>#N/A</v>
      </c>
      <c r="AQ256" s="135">
        <v>5.526999999999993</v>
      </c>
      <c r="AR256" s="135">
        <v>4.0310000000000068</v>
      </c>
      <c r="AS256" s="135">
        <v>2.397999999999989</v>
      </c>
      <c r="AT256" s="135">
        <v>2.397999999999989</v>
      </c>
      <c r="AU256" s="135">
        <v>1.3209999999999944</v>
      </c>
      <c r="AV256" s="135">
        <v>4.3609999999999927</v>
      </c>
      <c r="AW256" s="135"/>
      <c r="AX256" s="135">
        <v>2.2089999999999943</v>
      </c>
      <c r="AY256" s="135">
        <v>1.6189999999999927</v>
      </c>
      <c r="AZ256" s="135">
        <v>6.8899999999999961</v>
      </c>
      <c r="BA256" s="135">
        <v>2.0559999999999912</v>
      </c>
      <c r="BB256" s="135">
        <v>1.3500000000000068</v>
      </c>
      <c r="BC256" s="135">
        <v>2.905000000000002</v>
      </c>
      <c r="BD256" s="135">
        <v>1.7320000000000002</v>
      </c>
      <c r="BE256" s="135">
        <v>1.3879999999999892</v>
      </c>
      <c r="BF256" s="135">
        <v>0.81599999999999451</v>
      </c>
      <c r="BG256" s="135">
        <v>2.862000000000009</v>
      </c>
      <c r="BH256" s="135">
        <v>3.5779999999999923</v>
      </c>
      <c r="BI256" s="135">
        <v>1.2669999999999959</v>
      </c>
      <c r="BJ256" s="135">
        <v>3.1339999999999923</v>
      </c>
      <c r="BK256" s="135">
        <v>7.8910000000000036</v>
      </c>
      <c r="BL256" s="135">
        <v>2.5879999999999903</v>
      </c>
      <c r="BM256" s="135"/>
      <c r="BN256" s="135">
        <v>1.5149999999999997</v>
      </c>
      <c r="BO256" s="135">
        <v>6.7730000000000068</v>
      </c>
      <c r="BP256" s="135">
        <v>4.0729999999999933</v>
      </c>
      <c r="BQ256" s="135">
        <v>5.0280000000000102</v>
      </c>
      <c r="BR256" s="135">
        <v>2.7989999999999959</v>
      </c>
      <c r="BS256" s="135">
        <v>2.7989999999999959</v>
      </c>
      <c r="BT256" s="135">
        <v>3.503999999999996</v>
      </c>
      <c r="BU256" s="135">
        <v>-3.607999999999989</v>
      </c>
      <c r="BV256" s="135">
        <v>4.2999999999999927</v>
      </c>
      <c r="BW256" s="135">
        <v>2.4210000000000065</v>
      </c>
      <c r="BX256" s="135">
        <v>1.5789999999999971</v>
      </c>
      <c r="BY256" s="135">
        <v>7.0070000000000077</v>
      </c>
      <c r="BZ256" s="135">
        <v>2.4280000000000079</v>
      </c>
      <c r="CA256" s="135">
        <v>5.8603767936188822</v>
      </c>
      <c r="CB256" s="135">
        <v>5.8603767936188822</v>
      </c>
      <c r="CC256" s="135">
        <v>5.8603767936188822</v>
      </c>
      <c r="CD256" s="135">
        <v>-3.6080128491121632</v>
      </c>
    </row>
    <row r="257" spans="1:82" x14ac:dyDescent="0.25">
      <c r="A257" s="12">
        <v>1997</v>
      </c>
      <c r="B257" s="144">
        <f t="shared" si="101"/>
        <v>1.0854856376390831</v>
      </c>
      <c r="C257" s="144"/>
      <c r="D257" s="144">
        <f t="shared" si="101"/>
        <v>0</v>
      </c>
      <c r="E257" s="144" t="e">
        <f t="shared" si="101"/>
        <v>#N/A</v>
      </c>
      <c r="F257" s="144">
        <f t="shared" si="101"/>
        <v>0</v>
      </c>
      <c r="G257" s="144">
        <f t="shared" si="101"/>
        <v>0</v>
      </c>
      <c r="H257" s="144" t="e">
        <f t="shared" si="101"/>
        <v>#N/A</v>
      </c>
      <c r="I257" s="144">
        <f t="shared" si="101"/>
        <v>1.9162689309858205</v>
      </c>
      <c r="J257" s="144">
        <f t="shared" si="101"/>
        <v>0</v>
      </c>
      <c r="K257" s="144">
        <f t="shared" si="101"/>
        <v>0</v>
      </c>
      <c r="L257" s="144">
        <f t="shared" si="103"/>
        <v>0</v>
      </c>
      <c r="M257" s="144">
        <v>0</v>
      </c>
      <c r="N257" s="144">
        <f t="shared" si="102"/>
        <v>-6.9384461247784968</v>
      </c>
      <c r="O257" s="144" t="e">
        <f t="shared" si="102"/>
        <v>#VALUE!</v>
      </c>
      <c r="P257" s="144">
        <f t="shared" si="102"/>
        <v>0</v>
      </c>
      <c r="Q257" s="144">
        <f t="shared" si="102"/>
        <v>0.13383956661661145</v>
      </c>
      <c r="R257" s="144">
        <f t="shared" si="102"/>
        <v>0</v>
      </c>
      <c r="S257" s="144">
        <f t="shared" si="102"/>
        <v>-4.21777785294013</v>
      </c>
      <c r="T257" s="144">
        <f t="shared" si="102"/>
        <v>0</v>
      </c>
      <c r="U257" s="144">
        <f t="shared" si="102"/>
        <v>0.62745872209828413</v>
      </c>
      <c r="V257" s="144">
        <f t="shared" si="102"/>
        <v>0</v>
      </c>
      <c r="W257" s="144">
        <f t="shared" si="102"/>
        <v>0</v>
      </c>
      <c r="X257" s="144">
        <f t="shared" si="104"/>
        <v>0</v>
      </c>
      <c r="Y257" s="144">
        <f t="shared" si="105"/>
        <v>0</v>
      </c>
      <c r="Z257" s="144">
        <f t="shared" si="105"/>
        <v>0</v>
      </c>
      <c r="AA257" s="144">
        <f t="shared" si="105"/>
        <v>0</v>
      </c>
      <c r="AB257" s="144">
        <f t="shared" si="105"/>
        <v>16.822286157617008</v>
      </c>
      <c r="AC257" s="144">
        <f t="shared" si="105"/>
        <v>0</v>
      </c>
      <c r="AD257" s="144">
        <f t="shared" si="105"/>
        <v>0</v>
      </c>
      <c r="AE257" s="144">
        <f t="shared" si="105"/>
        <v>-1.0907114664107875</v>
      </c>
      <c r="AF257" s="144" t="e">
        <f t="shared" si="105"/>
        <v>#N/A</v>
      </c>
      <c r="AG257" s="144">
        <f t="shared" si="105"/>
        <v>0</v>
      </c>
      <c r="AH257" s="144">
        <f t="shared" si="105"/>
        <v>0</v>
      </c>
      <c r="AI257" s="144">
        <f t="shared" si="105"/>
        <v>0</v>
      </c>
      <c r="AJ257" s="144" t="e">
        <f t="shared" si="105"/>
        <v>#N/A</v>
      </c>
      <c r="AK257" s="144">
        <f t="shared" si="105"/>
        <v>0</v>
      </c>
      <c r="AL257" s="144">
        <f t="shared" si="105"/>
        <v>0</v>
      </c>
      <c r="AM257" s="144"/>
      <c r="AN257" s="144" t="e">
        <f t="shared" si="105"/>
        <v>#VALUE!</v>
      </c>
      <c r="AO257" s="144" t="e">
        <f t="shared" ref="AH257:AO272" si="106">+(AO24/AO23-1)*100</f>
        <v>#N/A</v>
      </c>
      <c r="AQ257" s="135">
        <v>8.1110000000000007</v>
      </c>
      <c r="AR257" s="135">
        <v>4.6049999999999924</v>
      </c>
      <c r="AS257" s="135">
        <v>2.0939999999999959</v>
      </c>
      <c r="AT257" s="135">
        <v>2.0939999999999959</v>
      </c>
      <c r="AU257" s="135">
        <v>3.7940000000000085</v>
      </c>
      <c r="AV257" s="135">
        <v>4.9539999999999917</v>
      </c>
      <c r="AW257" s="135"/>
      <c r="AX257" s="135">
        <v>3.3949999999999925</v>
      </c>
      <c r="AY257" s="135">
        <v>4.2799999999999949</v>
      </c>
      <c r="AZ257" s="135">
        <v>7.4160000000000004</v>
      </c>
      <c r="BA257" s="135">
        <v>3.4299999999999997</v>
      </c>
      <c r="BB257" s="135">
        <v>5.475999999999992</v>
      </c>
      <c r="BC257" s="135">
        <v>3.2599999999999962</v>
      </c>
      <c r="BD257" s="135">
        <v>4.3279999999999985</v>
      </c>
      <c r="BE257" s="135">
        <v>2.2990000000000066</v>
      </c>
      <c r="BF257" s="135">
        <v>1.7849999999999921</v>
      </c>
      <c r="BG257" s="135">
        <v>4.4839999999999991</v>
      </c>
      <c r="BH257" s="135">
        <v>4.9940000000000095</v>
      </c>
      <c r="BI257" s="135">
        <v>1.8299999999999983</v>
      </c>
      <c r="BJ257" s="135">
        <v>0.98100000000000964</v>
      </c>
      <c r="BK257" s="135">
        <v>6.1709999999999932</v>
      </c>
      <c r="BL257" s="135">
        <v>8.8370000000000068</v>
      </c>
      <c r="BM257" s="135">
        <v>8.3110000000000017</v>
      </c>
      <c r="BN257" s="135">
        <v>5.9369999999999923</v>
      </c>
      <c r="BO257" s="135">
        <v>6.8470000000000031</v>
      </c>
      <c r="BP257" s="135">
        <v>2.4370000000000003</v>
      </c>
      <c r="BQ257" s="135">
        <v>5.2850000000000064</v>
      </c>
      <c r="BR257" s="135">
        <v>6.4759999999999929</v>
      </c>
      <c r="BS257" s="135">
        <v>6.4759999999999929</v>
      </c>
      <c r="BT257" s="135">
        <v>4.4010000000000105</v>
      </c>
      <c r="BU257" s="135">
        <v>1.3819999999999943</v>
      </c>
      <c r="BV257" s="135">
        <v>2.6000000000000023</v>
      </c>
      <c r="BW257" s="135">
        <v>3.8650000000000073</v>
      </c>
      <c r="BX257" s="135">
        <v>3.0710000000000015</v>
      </c>
      <c r="BY257" s="135">
        <v>7.5280000000000014</v>
      </c>
      <c r="BZ257" s="135">
        <v>4.9090000000000078</v>
      </c>
      <c r="CA257" s="135">
        <v>5.1863820181721421</v>
      </c>
      <c r="CB257" s="135">
        <v>5.1863820181721421</v>
      </c>
      <c r="CC257" s="135">
        <v>5.1863820181721421</v>
      </c>
      <c r="CD257" s="135">
        <v>1.3820682887995206</v>
      </c>
    </row>
    <row r="258" spans="1:82" x14ac:dyDescent="0.25">
      <c r="A258" s="12">
        <v>1998</v>
      </c>
      <c r="B258" s="144">
        <f t="shared" ref="B258:M273" si="107">+(B25/B24-1)*100</f>
        <v>6.6573280891548459</v>
      </c>
      <c r="C258" s="144"/>
      <c r="D258" s="144">
        <f t="shared" si="107"/>
        <v>0.74875522699182628</v>
      </c>
      <c r="E258" s="144" t="e">
        <f t="shared" si="107"/>
        <v>#N/A</v>
      </c>
      <c r="F258" s="144">
        <f t="shared" si="107"/>
        <v>-1.7975357074486831</v>
      </c>
      <c r="G258" s="144">
        <f t="shared" si="107"/>
        <v>18.517949876081417</v>
      </c>
      <c r="H258" s="144" t="e">
        <f t="shared" si="107"/>
        <v>#N/A</v>
      </c>
      <c r="I258" s="144">
        <f t="shared" si="107"/>
        <v>0.15200559727845953</v>
      </c>
      <c r="J258" s="144">
        <f t="shared" si="107"/>
        <v>2.3606148658928516</v>
      </c>
      <c r="K258" s="144">
        <f t="shared" si="107"/>
        <v>6.7150265472078585</v>
      </c>
      <c r="L258" s="144">
        <f t="shared" si="103"/>
        <v>29.894366072854893</v>
      </c>
      <c r="M258" s="144">
        <v>0</v>
      </c>
      <c r="N258" s="144">
        <f t="shared" ref="N258:AC273" si="108">+(N25/N24-1)*100</f>
        <v>-4.0642345532587054</v>
      </c>
      <c r="O258" s="144" t="e">
        <f t="shared" si="108"/>
        <v>#VALUE!</v>
      </c>
      <c r="P258" s="144">
        <f t="shared" si="108"/>
        <v>10.035066632973777</v>
      </c>
      <c r="Q258" s="144">
        <f t="shared" si="108"/>
        <v>-0.1033160162177249</v>
      </c>
      <c r="R258" s="144">
        <f t="shared" si="108"/>
        <v>9.9323524524271178</v>
      </c>
      <c r="S258" s="144">
        <f t="shared" si="108"/>
        <v>0.27968846908850153</v>
      </c>
      <c r="T258" s="144">
        <f t="shared" si="108"/>
        <v>-8.1012667586224723</v>
      </c>
      <c r="U258" s="144">
        <f t="shared" si="108"/>
        <v>-10.072911778867367</v>
      </c>
      <c r="V258" s="144">
        <f t="shared" si="108"/>
        <v>-2.6090811921673285</v>
      </c>
      <c r="W258" s="144">
        <f t="shared" si="108"/>
        <v>2.1984010087255701</v>
      </c>
      <c r="X258" s="144">
        <f t="shared" si="104"/>
        <v>1.2011936165364334</v>
      </c>
      <c r="Y258" s="144">
        <f t="shared" si="104"/>
        <v>2.6949394443335661</v>
      </c>
      <c r="Z258" s="144">
        <f t="shared" si="104"/>
        <v>0</v>
      </c>
      <c r="AA258" s="144">
        <f t="shared" si="104"/>
        <v>-1.8144609771666764</v>
      </c>
      <c r="AB258" s="144">
        <f t="shared" si="104"/>
        <v>15.98777810197225</v>
      </c>
      <c r="AC258" s="144">
        <f t="shared" si="104"/>
        <v>1.0147517083246349</v>
      </c>
      <c r="AD258" s="144">
        <f t="shared" si="104"/>
        <v>-0.61106861111004385</v>
      </c>
      <c r="AE258" s="144">
        <f t="shared" si="104"/>
        <v>-0.50766630308151095</v>
      </c>
      <c r="AF258" s="144" t="e">
        <f t="shared" si="104"/>
        <v>#N/A</v>
      </c>
      <c r="AG258" s="144">
        <f t="shared" si="104"/>
        <v>1.286446249975004</v>
      </c>
      <c r="AH258" s="144">
        <f t="shared" si="106"/>
        <v>-15.912524966081165</v>
      </c>
      <c r="AI258" s="144">
        <f t="shared" si="106"/>
        <v>1.0287652530311275</v>
      </c>
      <c r="AJ258" s="144" t="e">
        <f t="shared" si="106"/>
        <v>#N/A</v>
      </c>
      <c r="AK258" s="144">
        <f t="shared" si="106"/>
        <v>-0.14238656202939515</v>
      </c>
      <c r="AL258" s="144">
        <f t="shared" si="106"/>
        <v>0.53990170281208449</v>
      </c>
      <c r="AM258" s="144"/>
      <c r="AN258" s="144" t="e">
        <f t="shared" si="106"/>
        <v>#N/A</v>
      </c>
      <c r="AO258" s="144" t="e">
        <f t="shared" si="106"/>
        <v>#N/A</v>
      </c>
      <c r="AQ258" s="135">
        <v>3.8499999999999979</v>
      </c>
      <c r="AR258" s="135">
        <v>4.6499999999999986</v>
      </c>
      <c r="AS258" s="135">
        <v>3.5809999999999897</v>
      </c>
      <c r="AT258" s="135">
        <v>3.5809999999999897</v>
      </c>
      <c r="AU258" s="135">
        <v>1.9619999999999971</v>
      </c>
      <c r="AV258" s="135">
        <v>5.0289999999999946</v>
      </c>
      <c r="AW258" s="135">
        <v>13.813999999999993</v>
      </c>
      <c r="AX258" s="135">
        <v>0.33799999999999386</v>
      </c>
      <c r="AY258" s="135">
        <v>3.8960000000000106</v>
      </c>
      <c r="AZ258" s="135">
        <v>4.3560000000000043</v>
      </c>
      <c r="BA258" s="135">
        <v>0.57000000000000384</v>
      </c>
      <c r="BB258" s="135">
        <v>7.1550000000000002</v>
      </c>
      <c r="BC258" s="135">
        <v>2.2129999999999983</v>
      </c>
      <c r="BD258" s="135">
        <v>3.2669999999999977</v>
      </c>
      <c r="BE258" s="135">
        <v>3.6180000000000101</v>
      </c>
      <c r="BF258" s="135">
        <v>2.0199999999999996</v>
      </c>
      <c r="BG258" s="135">
        <v>3.895000000000004</v>
      </c>
      <c r="BH258" s="135">
        <v>2.9020000000000046</v>
      </c>
      <c r="BI258" s="135">
        <v>1.811000000000007</v>
      </c>
      <c r="BJ258" s="135">
        <v>-1.2700000000000156</v>
      </c>
      <c r="BK258" s="135">
        <v>-5.1289999999999942</v>
      </c>
      <c r="BL258" s="135">
        <v>6.3360000000000083</v>
      </c>
      <c r="BM258" s="135">
        <v>7.4759999999999938</v>
      </c>
      <c r="BN258" s="135">
        <v>6.4920000000000089</v>
      </c>
      <c r="BO258" s="135">
        <v>5.1639999999999908</v>
      </c>
      <c r="BP258" s="135">
        <v>0.32900000000000151</v>
      </c>
      <c r="BQ258" s="135">
        <v>2.6240000000000041</v>
      </c>
      <c r="BR258" s="135">
        <v>-0.39200000000000346</v>
      </c>
      <c r="BS258" s="135">
        <v>-0.39200000000000346</v>
      </c>
      <c r="BT258" s="135">
        <v>4.8079999999999901</v>
      </c>
      <c r="BU258" s="135">
        <v>-5.3450000000000113</v>
      </c>
      <c r="BV258" s="135">
        <v>0.49999999999998934</v>
      </c>
      <c r="BW258" s="135">
        <v>4.4689999999999896</v>
      </c>
      <c r="BX258" s="135">
        <v>4.3120000000000047</v>
      </c>
      <c r="BY258" s="135">
        <v>3.0920000000000059</v>
      </c>
      <c r="BZ258" s="135">
        <v>3.1539999999999901</v>
      </c>
      <c r="CA258" s="135">
        <v>-0.51408340561935884</v>
      </c>
      <c r="CB258" s="135">
        <v>-0.51408340561935884</v>
      </c>
      <c r="CC258" s="135">
        <v>-0.51408340561935884</v>
      </c>
      <c r="CD258" s="135">
        <v>-5.345395112285944</v>
      </c>
    </row>
    <row r="259" spans="1:82" x14ac:dyDescent="0.25">
      <c r="A259" s="12">
        <v>1999</v>
      </c>
      <c r="B259" s="144">
        <f t="shared" si="107"/>
        <v>1.0370277669442984</v>
      </c>
      <c r="C259" s="144"/>
      <c r="D259" s="144">
        <f t="shared" si="107"/>
        <v>0</v>
      </c>
      <c r="E259" s="144" t="e">
        <f t="shared" si="107"/>
        <v>#N/A</v>
      </c>
      <c r="F259" s="144">
        <f t="shared" si="107"/>
        <v>0</v>
      </c>
      <c r="G259" s="144">
        <f t="shared" si="107"/>
        <v>0</v>
      </c>
      <c r="H259" s="144" t="e">
        <f t="shared" si="107"/>
        <v>#N/A</v>
      </c>
      <c r="I259" s="144">
        <f t="shared" si="107"/>
        <v>1.0758392345348256</v>
      </c>
      <c r="J259" s="144">
        <f t="shared" si="107"/>
        <v>0</v>
      </c>
      <c r="K259" s="144">
        <f t="shared" si="107"/>
        <v>0</v>
      </c>
      <c r="L259" s="144">
        <f t="shared" si="103"/>
        <v>0</v>
      </c>
      <c r="M259" s="144">
        <v>0</v>
      </c>
      <c r="N259" s="144">
        <f t="shared" si="108"/>
        <v>1.0351221544073752</v>
      </c>
      <c r="O259" s="144" t="e">
        <f t="shared" si="108"/>
        <v>#VALUE!</v>
      </c>
      <c r="P259" s="144">
        <f t="shared" si="108"/>
        <v>0</v>
      </c>
      <c r="Q259" s="144">
        <f t="shared" si="108"/>
        <v>-1.0142940784222287</v>
      </c>
      <c r="R259" s="144">
        <f t="shared" si="108"/>
        <v>0</v>
      </c>
      <c r="S259" s="144">
        <f t="shared" si="108"/>
        <v>-0.96835616419378434</v>
      </c>
      <c r="T259" s="144">
        <f t="shared" si="108"/>
        <v>0</v>
      </c>
      <c r="U259" s="144">
        <f t="shared" si="108"/>
        <v>-21.342591980296845</v>
      </c>
      <c r="V259" s="144">
        <f t="shared" si="108"/>
        <v>0</v>
      </c>
      <c r="W259" s="144">
        <f t="shared" si="108"/>
        <v>0</v>
      </c>
      <c r="X259" s="144">
        <f t="shared" si="104"/>
        <v>0</v>
      </c>
      <c r="Y259" s="144">
        <f t="shared" si="104"/>
        <v>0</v>
      </c>
      <c r="Z259" s="144">
        <f t="shared" si="104"/>
        <v>6.938775510204076</v>
      </c>
      <c r="AA259" s="144">
        <f t="shared" si="104"/>
        <v>0</v>
      </c>
      <c r="AB259" s="144">
        <f t="shared" si="104"/>
        <v>0</v>
      </c>
      <c r="AC259" s="144">
        <f t="shared" si="104"/>
        <v>0</v>
      </c>
      <c r="AD259" s="144">
        <f t="shared" si="104"/>
        <v>-2.5768436268267192</v>
      </c>
      <c r="AE259" s="144">
        <f t="shared" si="104"/>
        <v>0</v>
      </c>
      <c r="AF259" s="144" t="e">
        <f t="shared" si="104"/>
        <v>#N/A</v>
      </c>
      <c r="AG259" s="144">
        <f t="shared" si="104"/>
        <v>-2.1853979548507318</v>
      </c>
      <c r="AH259" s="144">
        <f t="shared" si="106"/>
        <v>-10.166307294533283</v>
      </c>
      <c r="AI259" s="144">
        <f t="shared" si="106"/>
        <v>-0.27352455666562747</v>
      </c>
      <c r="AJ259" s="144" t="e">
        <f t="shared" si="106"/>
        <v>#N/A</v>
      </c>
      <c r="AK259" s="144">
        <f t="shared" si="106"/>
        <v>0</v>
      </c>
      <c r="AL259" s="144">
        <f t="shared" si="106"/>
        <v>0</v>
      </c>
      <c r="AM259" s="144"/>
      <c r="AN259" s="144" t="e">
        <f t="shared" si="106"/>
        <v>#N/A</v>
      </c>
      <c r="AO259" s="144" t="e">
        <f t="shared" si="106"/>
        <v>#N/A</v>
      </c>
      <c r="AQ259" s="135">
        <v>-3.3850000000000047</v>
      </c>
      <c r="AR259" s="135">
        <v>4.3479999999999963</v>
      </c>
      <c r="AS259" s="135">
        <v>3.5560000000000036</v>
      </c>
      <c r="AT259" s="135">
        <v>3.5560000000000036</v>
      </c>
      <c r="AU259" s="135">
        <v>3.5430000000000073</v>
      </c>
      <c r="AV259" s="135">
        <v>0.4269999999999996</v>
      </c>
      <c r="AW259" s="135">
        <v>10.749999999999993</v>
      </c>
      <c r="AX259" s="135">
        <v>0.46800000000000175</v>
      </c>
      <c r="AY259" s="135">
        <v>5.1630000000000065</v>
      </c>
      <c r="AZ259" s="135">
        <v>-0.45600000000000085</v>
      </c>
      <c r="BA259" s="135">
        <v>-4.2039999999999971</v>
      </c>
      <c r="BB259" s="135">
        <v>4.214999999999991</v>
      </c>
      <c r="BC259" s="135">
        <v>2.9479999999999951</v>
      </c>
      <c r="BD259" s="135">
        <v>-4.7389999999999937</v>
      </c>
      <c r="BE259" s="135">
        <v>3.2780000000000031</v>
      </c>
      <c r="BF259" s="135">
        <v>1.8869999999999942</v>
      </c>
      <c r="BG259" s="135">
        <v>3.0729999999999924</v>
      </c>
      <c r="BH259" s="135">
        <v>-0.73600000000000332</v>
      </c>
      <c r="BI259" s="135">
        <v>1.6259999999999941</v>
      </c>
      <c r="BJ259" s="135">
        <v>-0.33400000000000096</v>
      </c>
      <c r="BK259" s="135">
        <v>11.467000000000006</v>
      </c>
      <c r="BL259" s="135">
        <v>2.7560000000000029</v>
      </c>
      <c r="BM259" s="135">
        <v>-1.1410000000000031</v>
      </c>
      <c r="BN259" s="135">
        <v>8.4209999999999887</v>
      </c>
      <c r="BO259" s="135">
        <v>2.7539999999999898</v>
      </c>
      <c r="BP259" s="135">
        <v>4.5479999999999965</v>
      </c>
      <c r="BQ259" s="135">
        <v>2.0129999999999981</v>
      </c>
      <c r="BR259" s="135">
        <v>1.4950000000000019</v>
      </c>
      <c r="BS259" s="135">
        <v>1.4950000000000019</v>
      </c>
      <c r="BT259" s="135">
        <v>3.9069999999999938</v>
      </c>
      <c r="BU259" s="135">
        <v>6.3509999999999955</v>
      </c>
      <c r="BV259" s="135">
        <v>2.4000000000000021</v>
      </c>
      <c r="BW259" s="135">
        <v>4.7449999999999992</v>
      </c>
      <c r="BX259" s="135">
        <v>4.2470000000000008</v>
      </c>
      <c r="BY259" s="135">
        <v>-3.2630000000000048</v>
      </c>
      <c r="BZ259" s="135">
        <v>2.9900000000000038</v>
      </c>
      <c r="CA259" s="135">
        <v>3.3464316131577965</v>
      </c>
      <c r="CB259" s="135">
        <v>3.3464316131577965</v>
      </c>
      <c r="CC259" s="135">
        <v>3.3464316131577965</v>
      </c>
      <c r="CD259" s="135">
        <v>6.3514533558738373</v>
      </c>
    </row>
    <row r="260" spans="1:82" x14ac:dyDescent="0.25">
      <c r="A260" s="12">
        <v>2000</v>
      </c>
      <c r="B260" s="144">
        <f t="shared" si="107"/>
        <v>0</v>
      </c>
      <c r="C260" s="144"/>
      <c r="D260" s="144">
        <f t="shared" si="107"/>
        <v>0</v>
      </c>
      <c r="E260" s="144" t="e">
        <f t="shared" si="107"/>
        <v>#N/A</v>
      </c>
      <c r="F260" s="144">
        <f t="shared" si="107"/>
        <v>0</v>
      </c>
      <c r="G260" s="144">
        <f t="shared" si="107"/>
        <v>0</v>
      </c>
      <c r="H260" s="144" t="e">
        <f t="shared" si="107"/>
        <v>#N/A</v>
      </c>
      <c r="I260" s="144">
        <f t="shared" si="107"/>
        <v>-0.17739802157179518</v>
      </c>
      <c r="J260" s="144">
        <f t="shared" si="107"/>
        <v>-0.35679855635760704</v>
      </c>
      <c r="K260" s="144">
        <f t="shared" si="107"/>
        <v>0</v>
      </c>
      <c r="L260" s="144">
        <f t="shared" si="103"/>
        <v>13.358123913956966</v>
      </c>
      <c r="M260" s="144">
        <f t="shared" si="103"/>
        <v>56.516094202025855</v>
      </c>
      <c r="N260" s="144">
        <f t="shared" si="108"/>
        <v>0</v>
      </c>
      <c r="O260" s="144" t="e">
        <f t="shared" si="108"/>
        <v>#VALUE!</v>
      </c>
      <c r="P260" s="144">
        <f t="shared" si="108"/>
        <v>-1.9539292489585081</v>
      </c>
      <c r="Q260" s="144">
        <f t="shared" si="108"/>
        <v>-2.6832319536331362</v>
      </c>
      <c r="R260" s="144">
        <f t="shared" si="108"/>
        <v>0</v>
      </c>
      <c r="S260" s="144">
        <f t="shared" si="108"/>
        <v>0</v>
      </c>
      <c r="T260" s="144">
        <f t="shared" si="108"/>
        <v>0</v>
      </c>
      <c r="U260" s="144">
        <f t="shared" si="108"/>
        <v>0</v>
      </c>
      <c r="V260" s="144">
        <f t="shared" si="108"/>
        <v>0</v>
      </c>
      <c r="W260" s="144">
        <f t="shared" si="108"/>
        <v>0</v>
      </c>
      <c r="X260" s="144">
        <f t="shared" si="104"/>
        <v>0</v>
      </c>
      <c r="Y260" s="144">
        <f t="shared" si="104"/>
        <v>0</v>
      </c>
      <c r="Z260" s="144">
        <f t="shared" si="104"/>
        <v>0</v>
      </c>
      <c r="AA260" s="144">
        <f t="shared" si="104"/>
        <v>12.076403062122543</v>
      </c>
      <c r="AB260" s="144">
        <f t="shared" si="104"/>
        <v>27.413514585809253</v>
      </c>
      <c r="AC260" s="144">
        <f t="shared" si="104"/>
        <v>-6.7657792272171609</v>
      </c>
      <c r="AD260" s="144">
        <f t="shared" si="104"/>
        <v>-2.6450011709293397</v>
      </c>
      <c r="AE260" s="144">
        <f t="shared" si="104"/>
        <v>-1.5879737134471217</v>
      </c>
      <c r="AF260" s="144" t="e">
        <f t="shared" si="104"/>
        <v>#N/A</v>
      </c>
      <c r="AG260" s="144">
        <f t="shared" si="104"/>
        <v>0</v>
      </c>
      <c r="AH260" s="144">
        <f t="shared" si="106"/>
        <v>11.316808859082595</v>
      </c>
      <c r="AI260" s="144">
        <f t="shared" si="106"/>
        <v>-0.27427476550201391</v>
      </c>
      <c r="AJ260" s="144" t="e">
        <f t="shared" si="106"/>
        <v>#N/A</v>
      </c>
      <c r="AK260" s="144">
        <f t="shared" si="106"/>
        <v>-0.58707609268006111</v>
      </c>
      <c r="AL260" s="144">
        <f t="shared" si="106"/>
        <v>0</v>
      </c>
      <c r="AM260" s="144"/>
      <c r="AN260" s="144" t="e">
        <f t="shared" si="106"/>
        <v>#N/A</v>
      </c>
      <c r="AO260" s="144" t="e">
        <f t="shared" si="106"/>
        <v>#N/A</v>
      </c>
      <c r="AQ260" s="135">
        <v>-0.78899999999998416</v>
      </c>
      <c r="AR260" s="135">
        <v>3.1009999999999982</v>
      </c>
      <c r="AS260" s="135">
        <v>3.3760000000000012</v>
      </c>
      <c r="AT260" s="135">
        <v>3.3760000000000012</v>
      </c>
      <c r="AU260" s="135">
        <v>3.7169999999999925</v>
      </c>
      <c r="AV260" s="135">
        <v>2.5079999999999991</v>
      </c>
      <c r="AW260" s="135">
        <v>4.4419999999999904</v>
      </c>
      <c r="AX260" s="135">
        <v>4.3879999999999919</v>
      </c>
      <c r="AY260" s="135">
        <v>5.1779999999999937</v>
      </c>
      <c r="AZ260" s="135">
        <v>5.3350000000000009</v>
      </c>
      <c r="BA260" s="135">
        <v>2.9249999999999998</v>
      </c>
      <c r="BB260" s="135">
        <v>3.8689999999999891</v>
      </c>
      <c r="BC260" s="135">
        <v>3.7490000000000023</v>
      </c>
      <c r="BD260" s="135">
        <v>1.0920000000000041</v>
      </c>
      <c r="BE260" s="135">
        <v>4.0899999999999936</v>
      </c>
      <c r="BF260" s="135">
        <v>2.9039999999999955</v>
      </c>
      <c r="BG260" s="135">
        <v>3.9199999999999902</v>
      </c>
      <c r="BH260" s="135">
        <v>7.291000000000003</v>
      </c>
      <c r="BI260" s="135">
        <v>3.787000000000007</v>
      </c>
      <c r="BJ260" s="135">
        <v>2.7649999999999952</v>
      </c>
      <c r="BK260" s="135">
        <v>9.061000000000007</v>
      </c>
      <c r="BL260" s="135">
        <v>5.6759999999999922</v>
      </c>
      <c r="BM260" s="135">
        <v>3.6960000000000104</v>
      </c>
      <c r="BN260" s="135">
        <v>8.4419999999999931</v>
      </c>
      <c r="BO260" s="135">
        <v>4.9420000000000019</v>
      </c>
      <c r="BP260" s="135">
        <v>4.2519999999999891</v>
      </c>
      <c r="BQ260" s="135">
        <v>3.2049999999999912</v>
      </c>
      <c r="BR260" s="135">
        <v>2.6950000000000029</v>
      </c>
      <c r="BS260" s="135">
        <v>2.6950000000000029</v>
      </c>
      <c r="BT260" s="135">
        <v>3.8159999999999972</v>
      </c>
      <c r="BU260" s="135">
        <v>10.045999999999999</v>
      </c>
      <c r="BV260" s="135">
        <v>4.2000000000000037</v>
      </c>
      <c r="BW260" s="135">
        <v>5.0529999999999964</v>
      </c>
      <c r="BX260" s="135">
        <v>4.7660000000000036</v>
      </c>
      <c r="BY260" s="135">
        <v>6.9329999999999892</v>
      </c>
      <c r="BZ260" s="135">
        <v>3.6720000000000086</v>
      </c>
      <c r="CA260" s="135">
        <v>4.382540607582075</v>
      </c>
      <c r="CB260" s="135">
        <v>4.382540607582075</v>
      </c>
      <c r="CC260" s="135">
        <v>4.382540607582075</v>
      </c>
      <c r="CD260" s="135">
        <v>10.045623789677038</v>
      </c>
    </row>
    <row r="261" spans="1:82" x14ac:dyDescent="0.25">
      <c r="A261" s="12">
        <v>2001</v>
      </c>
      <c r="B261" s="144">
        <f t="shared" si="107"/>
        <v>0</v>
      </c>
      <c r="C261" s="144">
        <f t="shared" si="107"/>
        <v>-3.1464298639071298</v>
      </c>
      <c r="D261" s="144">
        <f t="shared" si="107"/>
        <v>0</v>
      </c>
      <c r="E261" s="144" t="e">
        <f t="shared" si="107"/>
        <v>#N/A</v>
      </c>
      <c r="F261" s="144">
        <f t="shared" si="107"/>
        <v>0</v>
      </c>
      <c r="G261" s="144">
        <f t="shared" si="107"/>
        <v>0</v>
      </c>
      <c r="H261" s="144" t="e">
        <f t="shared" si="107"/>
        <v>#N/A</v>
      </c>
      <c r="I261" s="144">
        <f t="shared" si="107"/>
        <v>0</v>
      </c>
      <c r="J261" s="144">
        <f t="shared" si="107"/>
        <v>-4.5996751807411034</v>
      </c>
      <c r="K261" s="144">
        <f t="shared" si="107"/>
        <v>0.88340652352068005</v>
      </c>
      <c r="L261" s="144">
        <f t="shared" si="107"/>
        <v>2.3568004573004897</v>
      </c>
      <c r="M261" s="144">
        <f t="shared" si="107"/>
        <v>0</v>
      </c>
      <c r="N261" s="144">
        <f t="shared" si="108"/>
        <v>-0.35683615540975655</v>
      </c>
      <c r="O261" s="144" t="e">
        <f t="shared" si="108"/>
        <v>#VALUE!</v>
      </c>
      <c r="P261" s="144">
        <f t="shared" si="108"/>
        <v>-0.53401358006682775</v>
      </c>
      <c r="Q261" s="144">
        <f t="shared" si="108"/>
        <v>-6.8948973385288266</v>
      </c>
      <c r="R261" s="144">
        <f t="shared" si="108"/>
        <v>-4.4420858175964746</v>
      </c>
      <c r="S261" s="144">
        <f t="shared" si="108"/>
        <v>0</v>
      </c>
      <c r="T261" s="144">
        <f t="shared" si="108"/>
        <v>-1.1324354779320589</v>
      </c>
      <c r="U261" s="144">
        <f t="shared" si="108"/>
        <v>0</v>
      </c>
      <c r="V261" s="144">
        <f t="shared" si="108"/>
        <v>-2.541874055061788</v>
      </c>
      <c r="W261" s="144">
        <f t="shared" si="108"/>
        <v>0</v>
      </c>
      <c r="X261" s="144">
        <f t="shared" si="104"/>
        <v>-0.82990548320178714</v>
      </c>
      <c r="Y261" s="144">
        <f t="shared" si="104"/>
        <v>0</v>
      </c>
      <c r="Z261" s="144">
        <f t="shared" si="104"/>
        <v>0</v>
      </c>
      <c r="AA261" s="144">
        <f t="shared" si="104"/>
        <v>0</v>
      </c>
      <c r="AB261" s="144">
        <f t="shared" si="104"/>
        <v>0.90123193976896498</v>
      </c>
      <c r="AC261" s="144">
        <f t="shared" si="104"/>
        <v>-1.4001912645143499</v>
      </c>
      <c r="AD261" s="144">
        <f t="shared" si="104"/>
        <v>0</v>
      </c>
      <c r="AE261" s="144">
        <f t="shared" si="104"/>
        <v>0</v>
      </c>
      <c r="AF261" s="144" t="e">
        <f t="shared" si="104"/>
        <v>#N/A</v>
      </c>
      <c r="AG261" s="144">
        <f t="shared" si="104"/>
        <v>-4.8679284275823465</v>
      </c>
      <c r="AH261" s="144">
        <f t="shared" si="106"/>
        <v>0</v>
      </c>
      <c r="AI261" s="144">
        <f t="shared" si="106"/>
        <v>0.13751455046180361</v>
      </c>
      <c r="AJ261" s="144" t="e">
        <f t="shared" si="106"/>
        <v>#N/A</v>
      </c>
      <c r="AK261" s="144">
        <f t="shared" si="106"/>
        <v>0</v>
      </c>
      <c r="AL261" s="144">
        <f t="shared" si="106"/>
        <v>-1.0833139303029315</v>
      </c>
      <c r="AM261" s="144"/>
      <c r="AN261" s="144" t="e">
        <f t="shared" si="106"/>
        <v>#N/A</v>
      </c>
      <c r="AO261" s="144" t="e">
        <f t="shared" si="106"/>
        <v>#N/A</v>
      </c>
      <c r="AQ261" s="135">
        <v>-4.4089999999999847</v>
      </c>
      <c r="AR261" s="135">
        <v>2.6639999999999997</v>
      </c>
      <c r="AS261" s="135">
        <v>1.2669999999999959</v>
      </c>
      <c r="AT261" s="135">
        <v>1.2669999999999959</v>
      </c>
      <c r="AU261" s="135">
        <v>1.0999999999999899</v>
      </c>
      <c r="AV261" s="135">
        <v>1.6839999999999966</v>
      </c>
      <c r="AW261" s="135">
        <v>2.3619999999999974</v>
      </c>
      <c r="AX261" s="135">
        <v>1.3900000000000023</v>
      </c>
      <c r="AY261" s="135">
        <v>1.7900000000000027</v>
      </c>
      <c r="AZ261" s="135">
        <v>3.3009999999999984</v>
      </c>
      <c r="BA261" s="135">
        <v>1.6780000000000017</v>
      </c>
      <c r="BB261" s="135">
        <v>3.4909999999999997</v>
      </c>
      <c r="BC261" s="135">
        <v>0.82299999999999596</v>
      </c>
      <c r="BD261" s="135">
        <v>4.0159999999999973</v>
      </c>
      <c r="BE261" s="135">
        <v>2.0070000000000032</v>
      </c>
      <c r="BF261" s="135">
        <v>1.6869999999999941</v>
      </c>
      <c r="BG261" s="135">
        <v>4.1320000000000023</v>
      </c>
      <c r="BH261" s="135">
        <v>2.7230000000000087</v>
      </c>
      <c r="BI261" s="135">
        <v>1.9509999999999916</v>
      </c>
      <c r="BJ261" s="135">
        <v>0.38599999999999746</v>
      </c>
      <c r="BK261" s="135">
        <v>4.8519999999999897</v>
      </c>
      <c r="BL261" s="135">
        <v>6.3280000000000003</v>
      </c>
      <c r="BM261" s="135">
        <v>6.5260000000000096</v>
      </c>
      <c r="BN261" s="135">
        <v>3.073999999999999</v>
      </c>
      <c r="BO261" s="135">
        <v>-0.40399999999999325</v>
      </c>
      <c r="BP261" s="135">
        <v>2.5679999999999925</v>
      </c>
      <c r="BQ261" s="135">
        <v>2.0750000000000046</v>
      </c>
      <c r="BR261" s="135">
        <v>0.61700000000000088</v>
      </c>
      <c r="BS261" s="135">
        <v>0.61700000000000088</v>
      </c>
      <c r="BT261" s="135">
        <v>1.9439999999999902</v>
      </c>
      <c r="BU261" s="135">
        <v>5.0899999999999945</v>
      </c>
      <c r="BV261" s="135">
        <v>2.6999999999999913</v>
      </c>
      <c r="BW261" s="135">
        <v>3.9360000000000062</v>
      </c>
      <c r="BX261" s="135">
        <v>1.4489999999999892</v>
      </c>
      <c r="BY261" s="135">
        <v>-5.75</v>
      </c>
      <c r="BZ261" s="135">
        <v>2.0729999999999915</v>
      </c>
      <c r="CA261" s="135">
        <v>3.0491952911965825</v>
      </c>
      <c r="CB261" s="135">
        <v>3.0491952911965825</v>
      </c>
      <c r="CC261" s="135">
        <v>3.0491952911965825</v>
      </c>
      <c r="CD261" s="135">
        <v>5.0904699989078983</v>
      </c>
    </row>
    <row r="262" spans="1:82" x14ac:dyDescent="0.25">
      <c r="A262" s="12">
        <v>2002</v>
      </c>
      <c r="B262" s="144">
        <f t="shared" si="107"/>
        <v>0</v>
      </c>
      <c r="C262" s="144">
        <f t="shared" si="107"/>
        <v>0</v>
      </c>
      <c r="D262" s="144">
        <f t="shared" si="107"/>
        <v>0</v>
      </c>
      <c r="E262" s="144" t="e">
        <f t="shared" si="107"/>
        <v>#N/A</v>
      </c>
      <c r="F262" s="144">
        <f t="shared" si="107"/>
        <v>-4.016122425503843</v>
      </c>
      <c r="G262" s="144">
        <f t="shared" si="107"/>
        <v>0</v>
      </c>
      <c r="H262" s="144" t="e">
        <f t="shared" si="107"/>
        <v>#N/A</v>
      </c>
      <c r="I262" s="144">
        <f t="shared" si="107"/>
        <v>0</v>
      </c>
      <c r="J262" s="144">
        <f t="shared" si="107"/>
        <v>-1.8767030805730944</v>
      </c>
      <c r="K262" s="144">
        <f t="shared" si="107"/>
        <v>0</v>
      </c>
      <c r="L262" s="144">
        <f t="shared" si="107"/>
        <v>0</v>
      </c>
      <c r="M262" s="144">
        <f t="shared" si="107"/>
        <v>0</v>
      </c>
      <c r="N262" s="144">
        <f t="shared" si="108"/>
        <v>0</v>
      </c>
      <c r="O262" s="144" t="e">
        <f t="shared" si="108"/>
        <v>#VALUE!</v>
      </c>
      <c r="P262" s="144">
        <f t="shared" si="108"/>
        <v>-3.8178175669672298</v>
      </c>
      <c r="Q262" s="144">
        <f t="shared" si="108"/>
        <v>0</v>
      </c>
      <c r="R262" s="144">
        <f t="shared" si="108"/>
        <v>-4.6485797179679933</v>
      </c>
      <c r="S262" s="144">
        <f t="shared" si="108"/>
        <v>0</v>
      </c>
      <c r="T262" s="144">
        <f t="shared" si="108"/>
        <v>-0.73633803768363704</v>
      </c>
      <c r="U262" s="144">
        <f t="shared" si="108"/>
        <v>0</v>
      </c>
      <c r="V262" s="144">
        <f t="shared" si="108"/>
        <v>-3.8678710117060922</v>
      </c>
      <c r="W262" s="144">
        <f t="shared" si="108"/>
        <v>-1.5287664017649027</v>
      </c>
      <c r="X262" s="144">
        <f t="shared" si="104"/>
        <v>0</v>
      </c>
      <c r="Y262" s="144">
        <f t="shared" si="104"/>
        <v>0</v>
      </c>
      <c r="Z262" s="144">
        <f t="shared" si="104"/>
        <v>-5.72519083969466</v>
      </c>
      <c r="AA262" s="144">
        <f t="shared" si="104"/>
        <v>0</v>
      </c>
      <c r="AB262" s="144">
        <f t="shared" si="104"/>
        <v>0</v>
      </c>
      <c r="AC262" s="144">
        <f t="shared" si="104"/>
        <v>6.1459171678504454</v>
      </c>
      <c r="AD262" s="144">
        <f t="shared" si="104"/>
        <v>0</v>
      </c>
      <c r="AE262" s="144">
        <f t="shared" si="104"/>
        <v>1.6970474902643584</v>
      </c>
      <c r="AF262" s="144" t="e">
        <f t="shared" si="104"/>
        <v>#N/A</v>
      </c>
      <c r="AG262" s="144">
        <f t="shared" si="104"/>
        <v>0</v>
      </c>
      <c r="AH262" s="144">
        <f t="shared" si="106"/>
        <v>1.2707884118166701</v>
      </c>
      <c r="AI262" s="144">
        <f t="shared" si="106"/>
        <v>0</v>
      </c>
      <c r="AJ262" s="144" t="e">
        <f t="shared" si="106"/>
        <v>#N/A</v>
      </c>
      <c r="AK262" s="144">
        <f t="shared" si="106"/>
        <v>0</v>
      </c>
      <c r="AL262" s="144">
        <f t="shared" si="106"/>
        <v>-1.0951781477390066</v>
      </c>
      <c r="AM262" s="144"/>
      <c r="AN262" s="144" t="e">
        <f t="shared" si="106"/>
        <v>#N/A</v>
      </c>
      <c r="AO262" s="144" t="e">
        <f t="shared" si="106"/>
        <v>#N/A</v>
      </c>
      <c r="AQ262" s="135">
        <v>-10.894000000000004</v>
      </c>
      <c r="AR262" s="135">
        <v>4.170000000000007</v>
      </c>
      <c r="AS262" s="135">
        <v>1.652000000000009</v>
      </c>
      <c r="AT262" s="135">
        <v>1.652000000000009</v>
      </c>
      <c r="AU262" s="135">
        <v>1.7069999999999919</v>
      </c>
      <c r="AV262" s="135">
        <v>2.4860000000000104</v>
      </c>
      <c r="AW262" s="135">
        <v>5.0529999999999964</v>
      </c>
      <c r="AX262" s="135">
        <v>3.0529999999999946</v>
      </c>
      <c r="AY262" s="135">
        <v>3.0180000000000096</v>
      </c>
      <c r="AZ262" s="135">
        <v>3.0960000000000099</v>
      </c>
      <c r="BA262" s="135">
        <v>2.5039999999999951</v>
      </c>
      <c r="BB262" s="135">
        <v>3.4170000000000034</v>
      </c>
      <c r="BC262" s="135">
        <v>0.4669999999999952</v>
      </c>
      <c r="BD262" s="135">
        <v>4.0969999999999951</v>
      </c>
      <c r="BE262" s="135">
        <v>1.1209999999999942</v>
      </c>
      <c r="BF262" s="135">
        <v>-0.20100000000000673</v>
      </c>
      <c r="BG262" s="135">
        <v>3.9230000000000098</v>
      </c>
      <c r="BH262" s="135">
        <v>3.7539999999999907</v>
      </c>
      <c r="BI262" s="135">
        <v>0.25399999999999867</v>
      </c>
      <c r="BJ262" s="135">
        <v>4.2000000000008697E-2</v>
      </c>
      <c r="BK262" s="135">
        <v>7.7250000000000041</v>
      </c>
      <c r="BL262" s="135">
        <v>7.0869999999999989</v>
      </c>
      <c r="BM262" s="135">
        <v>6.7509999999999959</v>
      </c>
      <c r="BN262" s="135">
        <v>3.224999999999989</v>
      </c>
      <c r="BO262" s="135">
        <v>-3.9999999999995595E-2</v>
      </c>
      <c r="BP262" s="135">
        <v>4.7209999999999974</v>
      </c>
      <c r="BQ262" s="135">
        <v>1.4459999999999917</v>
      </c>
      <c r="BR262" s="135">
        <v>5.4540000000000033</v>
      </c>
      <c r="BS262" s="135">
        <v>5.4540000000000033</v>
      </c>
      <c r="BT262" s="135">
        <v>0.77100000000001057</v>
      </c>
      <c r="BU262" s="135">
        <v>4.7439999999999927</v>
      </c>
      <c r="BV262" s="135">
        <v>3.6999999999999922</v>
      </c>
      <c r="BW262" s="135">
        <v>2.7269999999999905</v>
      </c>
      <c r="BX262" s="135">
        <v>2.1970000000000045</v>
      </c>
      <c r="BY262" s="135">
        <v>6.4480000000000093</v>
      </c>
      <c r="BZ262" s="135">
        <v>2.1230000000000082</v>
      </c>
      <c r="CA262" s="135">
        <v>3.7162795750489641</v>
      </c>
      <c r="CB262" s="135">
        <v>3.7162795750489641</v>
      </c>
      <c r="CC262" s="135">
        <v>3.7162795750489641</v>
      </c>
      <c r="CD262" s="135">
        <v>4.7442858179265635</v>
      </c>
    </row>
    <row r="263" spans="1:82" x14ac:dyDescent="0.25">
      <c r="A263" s="12">
        <v>2003</v>
      </c>
      <c r="B263" s="144">
        <f t="shared" si="107"/>
        <v>0</v>
      </c>
      <c r="C263" s="144">
        <f t="shared" si="107"/>
        <v>0</v>
      </c>
      <c r="D263" s="144">
        <f t="shared" si="107"/>
        <v>0</v>
      </c>
      <c r="E263" s="144" t="e">
        <f t="shared" si="107"/>
        <v>#N/A</v>
      </c>
      <c r="F263" s="144">
        <f t="shared" si="107"/>
        <v>-4.7026379738321129</v>
      </c>
      <c r="G263" s="144">
        <f t="shared" si="107"/>
        <v>0</v>
      </c>
      <c r="H263" s="144" t="e">
        <f t="shared" si="107"/>
        <v>#N/A</v>
      </c>
      <c r="I263" s="144">
        <f t="shared" si="107"/>
        <v>0</v>
      </c>
      <c r="J263" s="144">
        <f t="shared" si="107"/>
        <v>-1.6065813493566949</v>
      </c>
      <c r="K263" s="144">
        <f t="shared" si="107"/>
        <v>-0.76047657373320421</v>
      </c>
      <c r="L263" s="144">
        <f t="shared" si="107"/>
        <v>4.8852855853497079</v>
      </c>
      <c r="M263" s="144">
        <f t="shared" si="107"/>
        <v>-2.4468408378247708</v>
      </c>
      <c r="N263" s="144">
        <f t="shared" si="108"/>
        <v>0</v>
      </c>
      <c r="O263" s="144" t="e">
        <f t="shared" si="108"/>
        <v>#VALUE!</v>
      </c>
      <c r="P263" s="144">
        <f t="shared" si="108"/>
        <v>-1.8606377389719819</v>
      </c>
      <c r="Q263" s="144">
        <f t="shared" si="108"/>
        <v>0</v>
      </c>
      <c r="R263" s="144">
        <f t="shared" si="108"/>
        <v>0</v>
      </c>
      <c r="S263" s="144">
        <f t="shared" si="108"/>
        <v>0</v>
      </c>
      <c r="T263" s="144">
        <f t="shared" si="108"/>
        <v>-0.82420579970959862</v>
      </c>
      <c r="U263" s="144">
        <f t="shared" si="108"/>
        <v>22.132293828615456</v>
      </c>
      <c r="V263" s="144">
        <f t="shared" si="108"/>
        <v>0</v>
      </c>
      <c r="W263" s="144">
        <f t="shared" si="108"/>
        <v>-1.5525005079171539</v>
      </c>
      <c r="X263" s="144">
        <f t="shared" si="104"/>
        <v>-1.506330993271543</v>
      </c>
      <c r="Y263" s="144">
        <f t="shared" si="104"/>
        <v>0</v>
      </c>
      <c r="Z263" s="144">
        <f t="shared" si="104"/>
        <v>-2.0242914979757054</v>
      </c>
      <c r="AA263" s="144">
        <f t="shared" si="104"/>
        <v>0</v>
      </c>
      <c r="AB263" s="144">
        <f t="shared" si="104"/>
        <v>0</v>
      </c>
      <c r="AC263" s="144">
        <f t="shared" si="104"/>
        <v>3.1592159151123678</v>
      </c>
      <c r="AD263" s="144">
        <f t="shared" si="104"/>
        <v>0</v>
      </c>
      <c r="AE263" s="144">
        <f t="shared" si="104"/>
        <v>0</v>
      </c>
      <c r="AF263" s="144" t="e">
        <f t="shared" si="104"/>
        <v>#N/A</v>
      </c>
      <c r="AG263" s="144">
        <f t="shared" si="104"/>
        <v>-3.4113475768451251</v>
      </c>
      <c r="AH263" s="144">
        <f t="shared" si="106"/>
        <v>-5.0193680991166501</v>
      </c>
      <c r="AI263" s="144">
        <f t="shared" si="106"/>
        <v>0.9612799534260974</v>
      </c>
      <c r="AJ263" s="144" t="e">
        <f t="shared" si="106"/>
        <v>#N/A</v>
      </c>
      <c r="AK263" s="144">
        <f t="shared" si="106"/>
        <v>0</v>
      </c>
      <c r="AL263" s="144">
        <f t="shared" si="106"/>
        <v>-7.97259680170046</v>
      </c>
      <c r="AM263" s="144"/>
      <c r="AN263" s="144" t="e">
        <f t="shared" si="106"/>
        <v>#N/A</v>
      </c>
      <c r="AO263" s="144" t="e">
        <f t="shared" si="106"/>
        <v>#N/A</v>
      </c>
      <c r="AQ263" s="135">
        <v>8.9550000000000018</v>
      </c>
      <c r="AR263" s="135">
        <v>3.017000000000003</v>
      </c>
      <c r="AS263" s="135">
        <v>0.94099999999999184</v>
      </c>
      <c r="AT263" s="135">
        <v>0.94099999999999184</v>
      </c>
      <c r="AU263" s="135">
        <v>1.0380000000000056</v>
      </c>
      <c r="AV263" s="135">
        <v>2.7109999999999967</v>
      </c>
      <c r="AW263" s="135">
        <v>3.8580000000000059</v>
      </c>
      <c r="AX263" s="135">
        <v>1.140999999999992</v>
      </c>
      <c r="AY263" s="135">
        <v>1.8019999999999925</v>
      </c>
      <c r="AZ263" s="135">
        <v>4.0899999999999936</v>
      </c>
      <c r="BA263" s="135">
        <v>3.9179999999999993</v>
      </c>
      <c r="BB263" s="135">
        <v>4.3169999999999931</v>
      </c>
      <c r="BC263" s="135">
        <v>0.38800000000001056</v>
      </c>
      <c r="BD263" s="135">
        <v>2.7230000000000087</v>
      </c>
      <c r="BE263" s="135">
        <v>0.84299999999999375</v>
      </c>
      <c r="BF263" s="135">
        <v>-0.70299999999998697</v>
      </c>
      <c r="BG263" s="135">
        <v>5.7949999999999946</v>
      </c>
      <c r="BH263" s="135">
        <v>4.5469999999999899</v>
      </c>
      <c r="BI263" s="135">
        <v>0.13900000000000023</v>
      </c>
      <c r="BJ263" s="135">
        <v>1.5349999999999975</v>
      </c>
      <c r="BK263" s="135">
        <v>3.1470000000000109</v>
      </c>
      <c r="BL263" s="135">
        <v>8.4230000000000018</v>
      </c>
      <c r="BM263" s="135">
        <v>10.56600000000001</v>
      </c>
      <c r="BN263" s="135">
        <v>2.62</v>
      </c>
      <c r="BO263" s="135">
        <v>1.4459999999999917</v>
      </c>
      <c r="BP263" s="135">
        <v>4.2370000000000019</v>
      </c>
      <c r="BQ263" s="135">
        <v>0.9100000000000108</v>
      </c>
      <c r="BR263" s="135">
        <v>4.1649999999999965</v>
      </c>
      <c r="BS263" s="135">
        <v>4.1649999999999965</v>
      </c>
      <c r="BT263" s="135">
        <v>-0.93100000000000405</v>
      </c>
      <c r="BU263" s="135">
        <v>7.3490000000000055</v>
      </c>
      <c r="BV263" s="135">
        <v>2.9490000000000016</v>
      </c>
      <c r="BW263" s="135">
        <v>2.9840000000000089</v>
      </c>
      <c r="BX263" s="135">
        <v>2.3099999999999898</v>
      </c>
      <c r="BY263" s="135">
        <v>5.763000000000007</v>
      </c>
      <c r="BZ263" s="135">
        <v>3.0299999999999994</v>
      </c>
      <c r="CA263" s="135">
        <v>5.0869058682054602</v>
      </c>
      <c r="CB263" s="135">
        <v>5.0869058682054602</v>
      </c>
      <c r="CC263" s="135">
        <v>5.0869058682054602</v>
      </c>
      <c r="CD263" s="135">
        <v>7.3489467408212938</v>
      </c>
    </row>
    <row r="264" spans="1:82" x14ac:dyDescent="0.25">
      <c r="A264" s="12">
        <v>2004</v>
      </c>
      <c r="B264" s="144">
        <f t="shared" si="107"/>
        <v>3.9788836063376909</v>
      </c>
      <c r="C264" s="144">
        <f t="shared" si="107"/>
        <v>-0.76167493079343229</v>
      </c>
      <c r="D264" s="144">
        <f t="shared" si="107"/>
        <v>-0.2007736037854202</v>
      </c>
      <c r="E264" s="144" t="e">
        <f t="shared" si="107"/>
        <v>#N/A</v>
      </c>
      <c r="F264" s="144">
        <f t="shared" si="107"/>
        <v>-1.0607756355675568</v>
      </c>
      <c r="G264" s="144">
        <f t="shared" si="107"/>
        <v>3.208172061566561</v>
      </c>
      <c r="H264" s="144" t="e">
        <f t="shared" si="107"/>
        <v>#VALUE!</v>
      </c>
      <c r="I264" s="144">
        <f t="shared" si="107"/>
        <v>-5.3620861340157422</v>
      </c>
      <c r="J264" s="144">
        <f t="shared" si="107"/>
        <v>-3.184854430098405</v>
      </c>
      <c r="K264" s="144">
        <f t="shared" si="107"/>
        <v>-4.233030831158735</v>
      </c>
      <c r="L264" s="144">
        <f t="shared" si="107"/>
        <v>4.2388104237780277</v>
      </c>
      <c r="M264" s="144">
        <f t="shared" si="107"/>
        <v>131.99549698598605</v>
      </c>
      <c r="N264" s="144">
        <f t="shared" si="108"/>
        <v>-1.4114729866655518</v>
      </c>
      <c r="O264" s="144" t="e">
        <f t="shared" si="108"/>
        <v>#VALUE!</v>
      </c>
      <c r="P264" s="144">
        <f t="shared" si="108"/>
        <v>0.10093294763624527</v>
      </c>
      <c r="Q264" s="144">
        <f t="shared" si="108"/>
        <v>-6.2820090727076394</v>
      </c>
      <c r="R264" s="144">
        <f t="shared" si="108"/>
        <v>-1.9946767768977525</v>
      </c>
      <c r="S264" s="144">
        <f t="shared" si="108"/>
        <v>-3.7033271323783312</v>
      </c>
      <c r="T264" s="144">
        <f t="shared" si="108"/>
        <v>0.79590800714477439</v>
      </c>
      <c r="U264" s="144">
        <f t="shared" si="108"/>
        <v>-4.3144480148655457</v>
      </c>
      <c r="V264" s="144">
        <f t="shared" si="108"/>
        <v>-1.4349408487573379</v>
      </c>
      <c r="W264" s="144">
        <f t="shared" si="108"/>
        <v>-3.2051295379389333</v>
      </c>
      <c r="X264" s="144">
        <f t="shared" si="104"/>
        <v>-4.3449171597380936</v>
      </c>
      <c r="Y264" s="144">
        <f t="shared" si="104"/>
        <v>2.8693811228226007</v>
      </c>
      <c r="Z264" s="144">
        <f t="shared" si="104"/>
        <v>-6.696065641507154E-2</v>
      </c>
      <c r="AA264" s="144">
        <f t="shared" si="104"/>
        <v>0.56242007436710928</v>
      </c>
      <c r="AB264" s="144">
        <f t="shared" si="104"/>
        <v>-2.0269244905341322</v>
      </c>
      <c r="AC264" s="144">
        <f t="shared" si="104"/>
        <v>7.9884355854595634</v>
      </c>
      <c r="AD264" s="144">
        <f t="shared" si="104"/>
        <v>-1.029618377495134</v>
      </c>
      <c r="AE264" s="144">
        <f t="shared" si="104"/>
        <v>-5.2698455667062998</v>
      </c>
      <c r="AF264" s="144" t="e">
        <f t="shared" si="104"/>
        <v>#N/A</v>
      </c>
      <c r="AG264" s="144">
        <f t="shared" si="104"/>
        <v>-6.307304031920447</v>
      </c>
      <c r="AH264" s="144">
        <f t="shared" si="106"/>
        <v>-0.19813119050244854</v>
      </c>
      <c r="AI264" s="144">
        <f t="shared" si="106"/>
        <v>-1.9449070398166124</v>
      </c>
      <c r="AJ264" s="144" t="e">
        <f t="shared" si="106"/>
        <v>#N/A</v>
      </c>
      <c r="AK264" s="144">
        <f t="shared" si="106"/>
        <v>-0.56028077908018004</v>
      </c>
      <c r="AL264" s="144">
        <f t="shared" si="106"/>
        <v>0</v>
      </c>
      <c r="AM264" s="144"/>
      <c r="AN264" s="144" t="e">
        <f t="shared" si="106"/>
        <v>#VALUE!</v>
      </c>
      <c r="AO264" s="144" t="e">
        <f t="shared" si="106"/>
        <v>#N/A</v>
      </c>
      <c r="AQ264" s="135">
        <v>8.9110000000000014</v>
      </c>
      <c r="AR264" s="135">
        <v>4.1090000000000071</v>
      </c>
      <c r="AS264" s="135">
        <v>2.7349999999999985</v>
      </c>
      <c r="AT264" s="135">
        <v>2.7349999999999985</v>
      </c>
      <c r="AU264" s="135">
        <v>3.5709999999999908</v>
      </c>
      <c r="AV264" s="135">
        <v>4.1730000000000045</v>
      </c>
      <c r="AW264" s="135">
        <v>6.2570000000000014</v>
      </c>
      <c r="AX264" s="135">
        <v>5.7600000000000096</v>
      </c>
      <c r="AY264" s="135">
        <v>3.0869999999999953</v>
      </c>
      <c r="AZ264" s="135">
        <v>7.2019999999999973</v>
      </c>
      <c r="BA264" s="135">
        <v>5.33300000000001</v>
      </c>
      <c r="BB264" s="135">
        <v>4.4249999999999901</v>
      </c>
      <c r="BC264" s="135">
        <v>2.6680000000000037</v>
      </c>
      <c r="BD264" s="135">
        <v>8.2109999999999914</v>
      </c>
      <c r="BE264" s="135">
        <v>2.5840000000000085</v>
      </c>
      <c r="BF264" s="135">
        <v>1.1840000000000073</v>
      </c>
      <c r="BG264" s="135">
        <v>5.0610000000000044</v>
      </c>
      <c r="BH264" s="135">
        <v>6.2319999999999931</v>
      </c>
      <c r="BI264" s="135">
        <v>1.424000000000003</v>
      </c>
      <c r="BJ264" s="135">
        <v>2.1859999999999991</v>
      </c>
      <c r="BK264" s="135">
        <v>5.1970000000000072</v>
      </c>
      <c r="BL264" s="135">
        <v>8.2819999999999894</v>
      </c>
      <c r="BM264" s="135">
        <v>6.5700000000000092</v>
      </c>
      <c r="BN264" s="135">
        <v>4.231000000000007</v>
      </c>
      <c r="BO264" s="135">
        <v>3.9209999999999967</v>
      </c>
      <c r="BP264" s="135">
        <v>4.7679999999999945</v>
      </c>
      <c r="BQ264" s="135">
        <v>3.9690000000000003</v>
      </c>
      <c r="BR264" s="135">
        <v>4.9590000000000023</v>
      </c>
      <c r="BS264" s="135">
        <v>4.9590000000000023</v>
      </c>
      <c r="BT264" s="135">
        <v>1.7889999999999961</v>
      </c>
      <c r="BU264" s="135">
        <v>7.1760000000000046</v>
      </c>
      <c r="BV264" s="135">
        <v>4.5549999999999979</v>
      </c>
      <c r="BW264" s="135">
        <v>3.1179999999999986</v>
      </c>
      <c r="BX264" s="135">
        <v>4.3369999999999909</v>
      </c>
      <c r="BY264" s="135">
        <v>9.7960000000000047</v>
      </c>
      <c r="BZ264" s="135">
        <v>2.3560000000000025</v>
      </c>
      <c r="CA264" s="135">
        <v>6.5692355165781091</v>
      </c>
      <c r="CB264" s="135">
        <v>6.5692355165781091</v>
      </c>
      <c r="CC264" s="135">
        <v>6.5692355165781091</v>
      </c>
      <c r="CD264" s="135">
        <v>7.1757777828154623</v>
      </c>
    </row>
    <row r="265" spans="1:82" x14ac:dyDescent="0.25">
      <c r="A265" s="12">
        <v>2005</v>
      </c>
      <c r="B265" s="144">
        <f t="shared" si="107"/>
        <v>0</v>
      </c>
      <c r="C265" s="144">
        <f t="shared" si="107"/>
        <v>0</v>
      </c>
      <c r="D265" s="144">
        <f t="shared" si="107"/>
        <v>-2.8633855127562557</v>
      </c>
      <c r="E265" s="144" t="e">
        <f t="shared" si="107"/>
        <v>#N/A</v>
      </c>
      <c r="F265" s="144">
        <f t="shared" si="107"/>
        <v>0</v>
      </c>
      <c r="G265" s="144">
        <f t="shared" si="107"/>
        <v>0</v>
      </c>
      <c r="H265" s="144" t="e">
        <f t="shared" si="107"/>
        <v>#VALUE!</v>
      </c>
      <c r="I265" s="144">
        <f t="shared" si="107"/>
        <v>0</v>
      </c>
      <c r="J265" s="144">
        <f t="shared" si="107"/>
        <v>-0.14241646164246946</v>
      </c>
      <c r="K265" s="144">
        <f t="shared" si="107"/>
        <v>0</v>
      </c>
      <c r="L265" s="144">
        <f t="shared" si="107"/>
        <v>1.3872634414882512</v>
      </c>
      <c r="M265" s="144">
        <f t="shared" si="107"/>
        <v>0</v>
      </c>
      <c r="N265" s="144">
        <f t="shared" si="108"/>
        <v>-0.39118587194718613</v>
      </c>
      <c r="O265" s="144" t="e">
        <f t="shared" si="108"/>
        <v>#VALUE!</v>
      </c>
      <c r="P265" s="144">
        <f t="shared" si="108"/>
        <v>0</v>
      </c>
      <c r="Q265" s="144">
        <f t="shared" si="108"/>
        <v>-4.5362461432280066</v>
      </c>
      <c r="R265" s="144">
        <f t="shared" si="108"/>
        <v>-0.74213339266399059</v>
      </c>
      <c r="S265" s="144">
        <f t="shared" si="108"/>
        <v>0</v>
      </c>
      <c r="T265" s="144">
        <f t="shared" si="108"/>
        <v>-3.125763882362198</v>
      </c>
      <c r="U265" s="144">
        <f t="shared" si="108"/>
        <v>0</v>
      </c>
      <c r="V265" s="144">
        <f t="shared" si="108"/>
        <v>-4.1700044348692451</v>
      </c>
      <c r="W265" s="144">
        <f t="shared" si="108"/>
        <v>0</v>
      </c>
      <c r="X265" s="144">
        <f t="shared" si="104"/>
        <v>0</v>
      </c>
      <c r="Y265" s="144">
        <f t="shared" si="104"/>
        <v>0</v>
      </c>
      <c r="Z265" s="144">
        <f t="shared" si="104"/>
        <v>-6.3291660960309359</v>
      </c>
      <c r="AA265" s="144">
        <f t="shared" si="104"/>
        <v>0</v>
      </c>
      <c r="AB265" s="144">
        <f t="shared" si="104"/>
        <v>-3.1476208058400235</v>
      </c>
      <c r="AC265" s="144">
        <f t="shared" si="104"/>
        <v>0</v>
      </c>
      <c r="AD265" s="144">
        <f t="shared" si="104"/>
        <v>0</v>
      </c>
      <c r="AE265" s="144">
        <f t="shared" si="104"/>
        <v>3.8727582077555223</v>
      </c>
      <c r="AF265" s="144" t="e">
        <f t="shared" si="104"/>
        <v>#N/A</v>
      </c>
      <c r="AG265" s="144">
        <f t="shared" si="104"/>
        <v>-0.92842195830703522</v>
      </c>
      <c r="AH265" s="144">
        <f t="shared" si="106"/>
        <v>0</v>
      </c>
      <c r="AI265" s="144">
        <f t="shared" si="106"/>
        <v>0.13103085372678791</v>
      </c>
      <c r="AJ265" s="144" t="e">
        <f t="shared" si="106"/>
        <v>#N/A</v>
      </c>
      <c r="AK265" s="144">
        <f t="shared" si="106"/>
        <v>0</v>
      </c>
      <c r="AL265" s="144">
        <f t="shared" si="106"/>
        <v>0</v>
      </c>
      <c r="AM265" s="144"/>
      <c r="AN265" s="144" t="e">
        <f t="shared" si="106"/>
        <v>#VALUE!</v>
      </c>
      <c r="AO265" s="144" t="e">
        <f t="shared" si="106"/>
        <v>#N/A</v>
      </c>
      <c r="AQ265" s="135">
        <v>8.8519999999999932</v>
      </c>
      <c r="AR265" s="135">
        <v>2.9949999999999921</v>
      </c>
      <c r="AS265" s="135">
        <v>2.2440000000000015</v>
      </c>
      <c r="AT265" s="135">
        <v>2.2440000000000015</v>
      </c>
      <c r="AU265" s="135">
        <v>2.3220000000000018</v>
      </c>
      <c r="AV265" s="135">
        <v>4.4210000000000083</v>
      </c>
      <c r="AW265" s="135">
        <v>4.2359999999999953</v>
      </c>
      <c r="AX265" s="135">
        <v>3.2019999999999937</v>
      </c>
      <c r="AY265" s="135">
        <v>3.2040000000000068</v>
      </c>
      <c r="AZ265" s="135">
        <v>5.7420000000000027</v>
      </c>
      <c r="BA265" s="135">
        <v>4.7069999999999945</v>
      </c>
      <c r="BB265" s="135">
        <v>3.9770000000000083</v>
      </c>
      <c r="BC265" s="135">
        <v>2.3419999999999996</v>
      </c>
      <c r="BD265" s="135">
        <v>5.2910000000000013</v>
      </c>
      <c r="BE265" s="135">
        <v>1.7209999999999948</v>
      </c>
      <c r="BF265" s="135">
        <v>0.72600000000000442</v>
      </c>
      <c r="BG265" s="135">
        <v>0.59899999999999398</v>
      </c>
      <c r="BH265" s="135">
        <v>6.0510000000000064</v>
      </c>
      <c r="BI265" s="135">
        <v>0.81800000000000761</v>
      </c>
      <c r="BJ265" s="135">
        <v>1.8040000000000056</v>
      </c>
      <c r="BK265" s="135">
        <v>4.3090000000000073</v>
      </c>
      <c r="BL265" s="135">
        <v>10.715000000000007</v>
      </c>
      <c r="BM265" s="135">
        <v>7.7320000000000055</v>
      </c>
      <c r="BN265" s="135">
        <v>2.4820000000000064</v>
      </c>
      <c r="BO265" s="135">
        <v>2.3079999999999989</v>
      </c>
      <c r="BP265" s="135">
        <v>3.167999999999993</v>
      </c>
      <c r="BQ265" s="135">
        <v>2.6250000000000107</v>
      </c>
      <c r="BR265" s="135">
        <v>6.2850000000000072</v>
      </c>
      <c r="BS265" s="135">
        <v>6.2850000000000072</v>
      </c>
      <c r="BT265" s="135">
        <v>0.78199999999999381</v>
      </c>
      <c r="BU265" s="135">
        <v>6.3760000000000039</v>
      </c>
      <c r="BV265" s="135">
        <v>5.2769999999999984</v>
      </c>
      <c r="BW265" s="135">
        <v>3.6559999999999926</v>
      </c>
      <c r="BX265" s="135">
        <v>2.8589999999999893</v>
      </c>
      <c r="BY265" s="135">
        <v>8.9920000000000009</v>
      </c>
      <c r="BZ265" s="135">
        <v>2.5930000000000009</v>
      </c>
      <c r="CA265" s="135">
        <v>4.94249664935551</v>
      </c>
      <c r="CB265" s="135">
        <v>4.94249664935551</v>
      </c>
      <c r="CC265" s="135">
        <v>4.94249664935551</v>
      </c>
      <c r="CD265" s="135">
        <v>6.3759443026194074</v>
      </c>
    </row>
    <row r="266" spans="1:82" x14ac:dyDescent="0.25">
      <c r="A266" s="12">
        <v>2006</v>
      </c>
      <c r="B266" s="144">
        <f t="shared" si="107"/>
        <v>0</v>
      </c>
      <c r="C266" s="144">
        <f t="shared" si="107"/>
        <v>0</v>
      </c>
      <c r="D266" s="144">
        <f t="shared" si="107"/>
        <v>0</v>
      </c>
      <c r="E266" s="144" t="e">
        <f t="shared" si="107"/>
        <v>#N/A</v>
      </c>
      <c r="F266" s="144">
        <f t="shared" si="107"/>
        <v>0</v>
      </c>
      <c r="G266" s="144">
        <f t="shared" si="107"/>
        <v>0</v>
      </c>
      <c r="H266" s="144" t="e">
        <f t="shared" si="107"/>
        <v>#VALUE!</v>
      </c>
      <c r="I266" s="144">
        <f t="shared" si="107"/>
        <v>0</v>
      </c>
      <c r="J266" s="144">
        <f t="shared" si="107"/>
        <v>-0.89221233767637909</v>
      </c>
      <c r="K266" s="144">
        <f t="shared" si="107"/>
        <v>0</v>
      </c>
      <c r="L266" s="144">
        <f t="shared" si="107"/>
        <v>-4.9655454931868732</v>
      </c>
      <c r="M266" s="144">
        <f t="shared" si="107"/>
        <v>0</v>
      </c>
      <c r="N266" s="144">
        <f t="shared" si="108"/>
        <v>0</v>
      </c>
      <c r="O266" s="144" t="e">
        <f t="shared" si="108"/>
        <v>#VALUE!</v>
      </c>
      <c r="P266" s="144">
        <f t="shared" si="108"/>
        <v>-10.58034310945356</v>
      </c>
      <c r="Q266" s="144">
        <f t="shared" si="108"/>
        <v>0</v>
      </c>
      <c r="R266" s="144">
        <f t="shared" si="108"/>
        <v>-2.3999082315716458</v>
      </c>
      <c r="S266" s="144">
        <f t="shared" si="108"/>
        <v>-13.02793698637762</v>
      </c>
      <c r="T266" s="144">
        <f t="shared" si="108"/>
        <v>0</v>
      </c>
      <c r="U266" s="144">
        <f t="shared" si="108"/>
        <v>0</v>
      </c>
      <c r="V266" s="144">
        <f t="shared" si="108"/>
        <v>3.8379864887128079</v>
      </c>
      <c r="W266" s="144">
        <f t="shared" si="108"/>
        <v>0</v>
      </c>
      <c r="X266" s="144">
        <f t="shared" si="104"/>
        <v>0</v>
      </c>
      <c r="Y266" s="144">
        <f t="shared" si="104"/>
        <v>0</v>
      </c>
      <c r="Z266" s="144">
        <f t="shared" si="104"/>
        <v>-2.2522720724075351</v>
      </c>
      <c r="AA266" s="144">
        <f t="shared" si="104"/>
        <v>0</v>
      </c>
      <c r="AB266" s="144">
        <f t="shared" si="104"/>
        <v>-3.5707742243001883</v>
      </c>
      <c r="AC266" s="144">
        <f t="shared" si="104"/>
        <v>0</v>
      </c>
      <c r="AD266" s="144">
        <f t="shared" si="104"/>
        <v>7.7234858721713096</v>
      </c>
      <c r="AE266" s="144">
        <f t="shared" si="104"/>
        <v>2.291932798138796</v>
      </c>
      <c r="AF266" s="144" t="e">
        <f t="shared" si="104"/>
        <v>#N/A</v>
      </c>
      <c r="AG266" s="144">
        <f t="shared" si="104"/>
        <v>0</v>
      </c>
      <c r="AH266" s="144">
        <f t="shared" si="106"/>
        <v>0</v>
      </c>
      <c r="AI266" s="144">
        <f t="shared" si="106"/>
        <v>0</v>
      </c>
      <c r="AJ266" s="144" t="e">
        <f t="shared" si="106"/>
        <v>#N/A</v>
      </c>
      <c r="AK266" s="144">
        <f t="shared" si="106"/>
        <v>0</v>
      </c>
      <c r="AL266" s="144">
        <f t="shared" si="106"/>
        <v>0</v>
      </c>
      <c r="AM266" s="144"/>
      <c r="AN266" s="144" t="e">
        <f t="shared" si="106"/>
        <v>#VALUE!</v>
      </c>
      <c r="AO266" s="144" t="e">
        <f t="shared" si="106"/>
        <v>#N/A</v>
      </c>
      <c r="AQ266" s="135">
        <v>8.0470000000000041</v>
      </c>
      <c r="AR266" s="135">
        <v>2.6059999999999972</v>
      </c>
      <c r="AS266" s="135">
        <v>3.4540000000000015</v>
      </c>
      <c r="AT266" s="135">
        <v>3.4540000000000015</v>
      </c>
      <c r="AU266" s="135">
        <v>2.5519999999999987</v>
      </c>
      <c r="AV266" s="135">
        <v>4.7970000000000068</v>
      </c>
      <c r="AW266" s="135">
        <v>5.6910000000000016</v>
      </c>
      <c r="AX266" s="135">
        <v>3.9619999999999989</v>
      </c>
      <c r="AY266" s="135">
        <v>2.634000000000003</v>
      </c>
      <c r="AZ266" s="135">
        <v>6.3159999999999883</v>
      </c>
      <c r="BA266" s="135">
        <v>6.7169999999999952</v>
      </c>
      <c r="BB266" s="135">
        <v>7.3269999999999946</v>
      </c>
      <c r="BC266" s="135">
        <v>3.9120000000000044</v>
      </c>
      <c r="BD266" s="135">
        <v>4.4040000000000079</v>
      </c>
      <c r="BE266" s="135">
        <v>2.625999999999995</v>
      </c>
      <c r="BF266" s="135">
        <v>3.8140000000000063</v>
      </c>
      <c r="BG266" s="135">
        <v>5.6519999999999904</v>
      </c>
      <c r="BH266" s="135">
        <v>6.5669999999999895</v>
      </c>
      <c r="BI266" s="135">
        <v>1.7910000000000093</v>
      </c>
      <c r="BJ266" s="135">
        <v>1.3719999999999954</v>
      </c>
      <c r="BK266" s="135">
        <v>5.264000000000002</v>
      </c>
      <c r="BL266" s="135">
        <v>11.965000000000003</v>
      </c>
      <c r="BM266" s="135">
        <v>7.4140000000000095</v>
      </c>
      <c r="BN266" s="135">
        <v>6.0170000000000057</v>
      </c>
      <c r="BO266" s="135">
        <v>4.4950000000000045</v>
      </c>
      <c r="BP266" s="135">
        <v>2.9099999999999904</v>
      </c>
      <c r="BQ266" s="135">
        <v>2.4000000000000021</v>
      </c>
      <c r="BR266" s="135">
        <v>7.5290000000000079</v>
      </c>
      <c r="BS266" s="135">
        <v>7.5290000000000079</v>
      </c>
      <c r="BT266" s="135">
        <v>1.6250000000000098</v>
      </c>
      <c r="BU266" s="135">
        <v>8.1539999999999946</v>
      </c>
      <c r="BV266" s="135">
        <v>5.604000000000009</v>
      </c>
      <c r="BW266" s="135">
        <v>4.1039999999999965</v>
      </c>
      <c r="BX266" s="135">
        <v>4.6629999999999949</v>
      </c>
      <c r="BY266" s="135">
        <v>6.9479999999999986</v>
      </c>
      <c r="BZ266" s="135">
        <v>2.5840000000000085</v>
      </c>
      <c r="CA266" s="135">
        <v>5.3164209573295818</v>
      </c>
      <c r="CB266" s="135">
        <v>5.3164209573295818</v>
      </c>
      <c r="CC266" s="135">
        <v>5.3164209573295818</v>
      </c>
      <c r="CD266" s="135">
        <v>8.1536386078795431</v>
      </c>
    </row>
    <row r="267" spans="1:82" x14ac:dyDescent="0.25">
      <c r="A267" s="12">
        <v>2007</v>
      </c>
      <c r="B267" s="144">
        <f t="shared" si="107"/>
        <v>0</v>
      </c>
      <c r="C267" s="144">
        <f t="shared" si="107"/>
        <v>-3.0849276722290431</v>
      </c>
      <c r="D267" s="144">
        <f t="shared" si="107"/>
        <v>0</v>
      </c>
      <c r="E267" s="144" t="e">
        <f t="shared" si="107"/>
        <v>#N/A</v>
      </c>
      <c r="F267" s="144">
        <f t="shared" si="107"/>
        <v>0</v>
      </c>
      <c r="G267" s="144">
        <f t="shared" si="107"/>
        <v>0</v>
      </c>
      <c r="H267" s="144" t="e">
        <f t="shared" si="107"/>
        <v>#VALUE!</v>
      </c>
      <c r="I267" s="144">
        <f t="shared" si="107"/>
        <v>0</v>
      </c>
      <c r="J267" s="144">
        <f t="shared" si="107"/>
        <v>7.1951750089138677E-2</v>
      </c>
      <c r="K267" s="144">
        <f t="shared" si="107"/>
        <v>0</v>
      </c>
      <c r="L267" s="144">
        <f t="shared" si="107"/>
        <v>-3.343994256823557</v>
      </c>
      <c r="M267" s="144">
        <f t="shared" si="107"/>
        <v>0</v>
      </c>
      <c r="N267" s="144">
        <f t="shared" si="108"/>
        <v>0</v>
      </c>
      <c r="O267" s="144" t="e">
        <f t="shared" si="108"/>
        <v>#VALUE!</v>
      </c>
      <c r="P267" s="144">
        <f t="shared" si="108"/>
        <v>0</v>
      </c>
      <c r="Q267" s="144">
        <f t="shared" si="108"/>
        <v>8.4581474612759564</v>
      </c>
      <c r="R267" s="144">
        <f t="shared" si="108"/>
        <v>-3.2785600752176847</v>
      </c>
      <c r="S267" s="144">
        <f t="shared" si="108"/>
        <v>0</v>
      </c>
      <c r="T267" s="144">
        <f t="shared" si="108"/>
        <v>0</v>
      </c>
      <c r="U267" s="144">
        <f t="shared" si="108"/>
        <v>0</v>
      </c>
      <c r="V267" s="144">
        <f t="shared" si="108"/>
        <v>0</v>
      </c>
      <c r="W267" s="144">
        <f t="shared" si="108"/>
        <v>0</v>
      </c>
      <c r="X267" s="144">
        <f t="shared" si="104"/>
        <v>-10.668906669485523</v>
      </c>
      <c r="Y267" s="144">
        <f t="shared" si="104"/>
        <v>0</v>
      </c>
      <c r="Z267" s="144">
        <f t="shared" si="104"/>
        <v>-2.3041682094911642</v>
      </c>
      <c r="AA267" s="144">
        <f t="shared" si="104"/>
        <v>0</v>
      </c>
      <c r="AB267" s="144">
        <f t="shared" si="104"/>
        <v>0</v>
      </c>
      <c r="AC267" s="144">
        <f t="shared" si="104"/>
        <v>0</v>
      </c>
      <c r="AD267" s="144">
        <f t="shared" si="104"/>
        <v>0</v>
      </c>
      <c r="AE267" s="144">
        <f t="shared" si="104"/>
        <v>0</v>
      </c>
      <c r="AF267" s="144" t="e">
        <f t="shared" si="104"/>
        <v>#N/A</v>
      </c>
      <c r="AG267" s="144">
        <f t="shared" si="104"/>
        <v>0</v>
      </c>
      <c r="AH267" s="144">
        <f t="shared" si="106"/>
        <v>-4.2858477669750368</v>
      </c>
      <c r="AI267" s="144">
        <f t="shared" si="106"/>
        <v>-0.13085938755408311</v>
      </c>
      <c r="AJ267" s="144" t="e">
        <f t="shared" si="106"/>
        <v>#N/A</v>
      </c>
      <c r="AK267" s="144">
        <f t="shared" si="106"/>
        <v>0</v>
      </c>
      <c r="AL267" s="144">
        <f t="shared" si="106"/>
        <v>0</v>
      </c>
      <c r="AM267" s="144"/>
      <c r="AN267" s="144" t="e">
        <f t="shared" si="106"/>
        <v>#VALUE!</v>
      </c>
      <c r="AO267" s="144" t="e">
        <f t="shared" si="106"/>
        <v>#N/A</v>
      </c>
      <c r="AQ267" s="135">
        <v>9.0079999999999938</v>
      </c>
      <c r="AR267" s="135">
        <v>4.3639999999999901</v>
      </c>
      <c r="AS267" s="135">
        <v>3.7269999999999914</v>
      </c>
      <c r="AT267" s="135">
        <v>3.7269999999999914</v>
      </c>
      <c r="AU267" s="135">
        <v>3.6769999999999969</v>
      </c>
      <c r="AV267" s="135">
        <v>4.5639999999999903</v>
      </c>
      <c r="AW267" s="135">
        <v>5.979000000000001</v>
      </c>
      <c r="AX267" s="135">
        <v>6.0699999999999976</v>
      </c>
      <c r="AY267" s="135">
        <v>2.0720000000000072</v>
      </c>
      <c r="AZ267" s="135">
        <v>4.9109999999999987</v>
      </c>
      <c r="BA267" s="135">
        <v>6.7379999999999995</v>
      </c>
      <c r="BB267" s="135">
        <v>8.2149999999999945</v>
      </c>
      <c r="BC267" s="135">
        <v>0.9079999999999977</v>
      </c>
      <c r="BD267" s="135">
        <v>2.1900000000000031</v>
      </c>
      <c r="BE267" s="135">
        <v>2.4229999999999974</v>
      </c>
      <c r="BF267" s="135">
        <v>2.9819999999999958</v>
      </c>
      <c r="BG267" s="135">
        <v>3.2739999999999991</v>
      </c>
      <c r="BH267" s="135">
        <v>6.1879999999999935</v>
      </c>
      <c r="BI267" s="135">
        <v>1.4869999999999939</v>
      </c>
      <c r="BJ267" s="135">
        <v>1.4839999999999964</v>
      </c>
      <c r="BK267" s="135">
        <v>5.8000000000000052</v>
      </c>
      <c r="BL267" s="135">
        <v>9.9429999999999907</v>
      </c>
      <c r="BM267" s="135">
        <v>11.106999999999999</v>
      </c>
      <c r="BN267" s="135">
        <v>8.0980000000000061</v>
      </c>
      <c r="BO267" s="135">
        <v>2.2909999999999986</v>
      </c>
      <c r="BP267" s="135">
        <v>3.4599999999999964</v>
      </c>
      <c r="BQ267" s="135">
        <v>2.9940000000000078</v>
      </c>
      <c r="BR267" s="135">
        <v>8.5180000000000042</v>
      </c>
      <c r="BS267" s="135">
        <v>8.5180000000000042</v>
      </c>
      <c r="BT267" s="135">
        <v>2.5069999999999926</v>
      </c>
      <c r="BU267" s="135">
        <v>8.5350000000000037</v>
      </c>
      <c r="BV267" s="135">
        <v>5.3600000000000092</v>
      </c>
      <c r="BW267" s="135">
        <v>3.6019999999999941</v>
      </c>
      <c r="BX267" s="135">
        <v>3.4389999999999921</v>
      </c>
      <c r="BY267" s="135">
        <v>5.044000000000004</v>
      </c>
      <c r="BZ267" s="135">
        <v>2.2690000000000099</v>
      </c>
      <c r="CA267" s="135">
        <v>6.5192920442853186</v>
      </c>
      <c r="CB267" s="135">
        <v>6.5192920442853186</v>
      </c>
      <c r="CC267" s="135">
        <v>6.5192920442853186</v>
      </c>
      <c r="CD267" s="135">
        <v>8.5351194028584274</v>
      </c>
    </row>
    <row r="268" spans="1:82" x14ac:dyDescent="0.25">
      <c r="A268" s="12">
        <v>2008</v>
      </c>
      <c r="B268" s="144">
        <f t="shared" si="107"/>
        <v>0</v>
      </c>
      <c r="C268" s="144">
        <f t="shared" si="107"/>
        <v>0</v>
      </c>
      <c r="D268" s="144">
        <f t="shared" si="107"/>
        <v>0</v>
      </c>
      <c r="E268" s="144" t="e">
        <f t="shared" si="107"/>
        <v>#N/A</v>
      </c>
      <c r="F268" s="144">
        <f t="shared" si="107"/>
        <v>0</v>
      </c>
      <c r="G268" s="144">
        <f t="shared" si="107"/>
        <v>0</v>
      </c>
      <c r="H268" s="144" t="e">
        <f t="shared" si="107"/>
        <v>#VALUE!</v>
      </c>
      <c r="I268" s="144">
        <f t="shared" si="107"/>
        <v>0</v>
      </c>
      <c r="J268" s="144">
        <f t="shared" si="107"/>
        <v>-2.5532975393319779</v>
      </c>
      <c r="K268" s="144">
        <f t="shared" si="107"/>
        <v>0</v>
      </c>
      <c r="L268" s="144">
        <f t="shared" si="107"/>
        <v>-1.9700998603140785</v>
      </c>
      <c r="M268" s="144">
        <f t="shared" si="107"/>
        <v>0</v>
      </c>
      <c r="N268" s="144">
        <f t="shared" si="108"/>
        <v>3.8957700426011543</v>
      </c>
      <c r="O268" s="144" t="e">
        <f t="shared" si="108"/>
        <v>#VALUE!</v>
      </c>
      <c r="P268" s="144">
        <f t="shared" si="108"/>
        <v>0</v>
      </c>
      <c r="Q268" s="144">
        <f t="shared" si="108"/>
        <v>-2.8266332832746266</v>
      </c>
      <c r="R268" s="144">
        <f t="shared" si="108"/>
        <v>0</v>
      </c>
      <c r="S268" s="144">
        <f t="shared" si="108"/>
        <v>0</v>
      </c>
      <c r="T268" s="144">
        <f t="shared" si="108"/>
        <v>-0.58340130643659283</v>
      </c>
      <c r="U268" s="144">
        <f t="shared" si="108"/>
        <v>0</v>
      </c>
      <c r="V268" s="144">
        <f t="shared" si="108"/>
        <v>0</v>
      </c>
      <c r="W268" s="144">
        <f t="shared" si="108"/>
        <v>0</v>
      </c>
      <c r="X268" s="144">
        <f t="shared" si="104"/>
        <v>-5.9715527212970692</v>
      </c>
      <c r="Y268" s="144">
        <f t="shared" si="104"/>
        <v>0</v>
      </c>
      <c r="Z268" s="144">
        <f t="shared" si="104"/>
        <v>0</v>
      </c>
      <c r="AA268" s="144">
        <f t="shared" si="104"/>
        <v>-2.0518749173746187</v>
      </c>
      <c r="AB268" s="144">
        <f t="shared" si="104"/>
        <v>0</v>
      </c>
      <c r="AC268" s="144">
        <f t="shared" si="104"/>
        <v>0</v>
      </c>
      <c r="AD268" s="144">
        <f t="shared" si="104"/>
        <v>0</v>
      </c>
      <c r="AE268" s="144">
        <f t="shared" si="104"/>
        <v>-1.8224152411413841</v>
      </c>
      <c r="AF268" s="144" t="e">
        <f t="shared" si="104"/>
        <v>#N/A</v>
      </c>
      <c r="AG268" s="144">
        <f t="shared" si="104"/>
        <v>0</v>
      </c>
      <c r="AH268" s="144">
        <f t="shared" si="106"/>
        <v>-1.8822526992755551</v>
      </c>
      <c r="AI268" s="144">
        <f t="shared" si="106"/>
        <v>-0.13103085372676571</v>
      </c>
      <c r="AJ268" s="144" t="e">
        <f t="shared" si="106"/>
        <v>#N/A</v>
      </c>
      <c r="AK268" s="144">
        <f t="shared" si="106"/>
        <v>0</v>
      </c>
      <c r="AL268" s="144">
        <f t="shared" si="106"/>
        <v>0</v>
      </c>
      <c r="AM268" s="144">
        <f t="shared" si="106"/>
        <v>-7.4877746387844724</v>
      </c>
      <c r="AN268" s="144" t="e">
        <f t="shared" si="106"/>
        <v>#VALUE!</v>
      </c>
      <c r="AO268" s="144" t="e">
        <f t="shared" si="106"/>
        <v>#N/A</v>
      </c>
      <c r="AQ268" s="135">
        <v>4.0569999999999995</v>
      </c>
      <c r="AR268" s="135">
        <v>2.5619999999999976</v>
      </c>
      <c r="AS268" s="135">
        <v>1.4599999999999946</v>
      </c>
      <c r="AT268" s="135">
        <v>1.4599999999999946</v>
      </c>
      <c r="AU268" s="135">
        <v>0.4469999999999974</v>
      </c>
      <c r="AV268" s="135">
        <v>6.1479999999999979</v>
      </c>
      <c r="AW268" s="135">
        <v>5.5940000000000101</v>
      </c>
      <c r="AX268" s="135">
        <v>5.0939999999999985</v>
      </c>
      <c r="AY268" s="135">
        <v>1.0040000000000049</v>
      </c>
      <c r="AZ268" s="135">
        <v>3.5670000000000091</v>
      </c>
      <c r="BA268" s="135">
        <v>3.2829999999999915</v>
      </c>
      <c r="BB268" s="135">
        <v>4.7379999999999978</v>
      </c>
      <c r="BC268" s="135">
        <v>-0.51099999999999479</v>
      </c>
      <c r="BD268" s="135">
        <v>6.3569999999999904</v>
      </c>
      <c r="BE268" s="135">
        <v>0.11399999999999189</v>
      </c>
      <c r="BF268" s="135">
        <v>0.95899999999999874</v>
      </c>
      <c r="BG268" s="135">
        <v>-0.33499999999999641</v>
      </c>
      <c r="BH268" s="135">
        <v>4.2319999999999913</v>
      </c>
      <c r="BI268" s="135">
        <v>-0.96199999999998509</v>
      </c>
      <c r="BJ268" s="135">
        <v>-1.224000000000014</v>
      </c>
      <c r="BK268" s="135">
        <v>3.012999999999999</v>
      </c>
      <c r="BL268" s="135">
        <v>-3.2429999999999959</v>
      </c>
      <c r="BM268" s="135">
        <v>2.6149999999999896</v>
      </c>
      <c r="BN268" s="135">
        <v>-0.30200000000000227</v>
      </c>
      <c r="BO268" s="135">
        <v>1.1439999999999895</v>
      </c>
      <c r="BP268" s="135">
        <v>-0.18399999999999528</v>
      </c>
      <c r="BQ268" s="135">
        <v>0.47600000000000975</v>
      </c>
      <c r="BR268" s="135">
        <v>9.1269999999999953</v>
      </c>
      <c r="BS268" s="135">
        <v>9.1269999999999953</v>
      </c>
      <c r="BT268" s="135">
        <v>0.31900000000000261</v>
      </c>
      <c r="BU268" s="135">
        <v>5.2480000000000082</v>
      </c>
      <c r="BV268" s="135">
        <v>3.1910000000000105</v>
      </c>
      <c r="BW268" s="135">
        <v>0.88900000000000645</v>
      </c>
      <c r="BX268" s="135">
        <v>-0.4510000000000014</v>
      </c>
      <c r="BY268" s="135">
        <v>0.81500000000001016</v>
      </c>
      <c r="BZ268" s="135">
        <v>-0.23999999999999577</v>
      </c>
      <c r="CA268" s="135">
        <v>4.3444947338980633</v>
      </c>
      <c r="CB268" s="135">
        <v>4.3444947338980633</v>
      </c>
      <c r="CC268" s="135">
        <v>4.3444947338980633</v>
      </c>
      <c r="CD268" s="135">
        <v>5.2476109317301178</v>
      </c>
    </row>
    <row r="269" spans="1:82" x14ac:dyDescent="0.25">
      <c r="A269" s="12">
        <v>2009</v>
      </c>
      <c r="B269" s="144">
        <f t="shared" si="107"/>
        <v>-2.0304981544553402</v>
      </c>
      <c r="C269" s="144">
        <f t="shared" si="107"/>
        <v>-0.39086293192452937</v>
      </c>
      <c r="D269" s="144">
        <f t="shared" si="107"/>
        <v>0.8101003250638561</v>
      </c>
      <c r="E269" s="144" t="e">
        <f t="shared" si="107"/>
        <v>#N/A</v>
      </c>
      <c r="F269" s="144">
        <f t="shared" si="107"/>
        <v>-0.3752550756522699</v>
      </c>
      <c r="G269" s="144">
        <f t="shared" si="107"/>
        <v>6.0456050576970455</v>
      </c>
      <c r="H269" s="144" t="e">
        <f t="shared" si="107"/>
        <v>#VALUE!</v>
      </c>
      <c r="I269" s="144">
        <f t="shared" si="107"/>
        <v>-0.29334863927881205</v>
      </c>
      <c r="J269" s="144">
        <f t="shared" si="107"/>
        <v>-5.5507097734571857</v>
      </c>
      <c r="K269" s="144">
        <f t="shared" si="107"/>
        <v>2.8749200559065047</v>
      </c>
      <c r="L269" s="144">
        <f t="shared" si="107"/>
        <v>-1.2558722430419889</v>
      </c>
      <c r="M269" s="144">
        <f t="shared" si="107"/>
        <v>-5.8394838986026816</v>
      </c>
      <c r="N269" s="144">
        <f t="shared" si="108"/>
        <v>1.5728408478910216</v>
      </c>
      <c r="O269" s="144" t="e">
        <f t="shared" si="108"/>
        <v>#VALUE!</v>
      </c>
      <c r="P269" s="144">
        <f t="shared" si="108"/>
        <v>-0.17367985786499451</v>
      </c>
      <c r="Q269" s="144">
        <f t="shared" si="108"/>
        <v>-0.70381291356215181</v>
      </c>
      <c r="R269" s="144">
        <f t="shared" si="108"/>
        <v>-1.7770481750852607</v>
      </c>
      <c r="S269" s="144">
        <f t="shared" si="108"/>
        <v>0.92429127036284253</v>
      </c>
      <c r="T269" s="144">
        <f t="shared" si="108"/>
        <v>0.95462452144483567</v>
      </c>
      <c r="U269" s="144">
        <f t="shared" si="108"/>
        <v>1.2140188508237282</v>
      </c>
      <c r="V269" s="144">
        <f t="shared" si="108"/>
        <v>-4.2786379382515065</v>
      </c>
      <c r="W269" s="144">
        <f t="shared" si="108"/>
        <v>6.3596591294779126</v>
      </c>
      <c r="X269" s="144">
        <f t="shared" si="104"/>
        <v>-11.172196923082467</v>
      </c>
      <c r="Y269" s="144">
        <f t="shared" si="104"/>
        <v>3.1914830577150166</v>
      </c>
      <c r="Z269" s="144">
        <f t="shared" si="104"/>
        <v>0.95850752298567432</v>
      </c>
      <c r="AA269" s="144">
        <f t="shared" si="104"/>
        <v>-7.9666847775829774</v>
      </c>
      <c r="AB269" s="144">
        <f t="shared" si="104"/>
        <v>1.0262757990053828</v>
      </c>
      <c r="AC269" s="144">
        <f t="shared" si="104"/>
        <v>1.6578320453517703</v>
      </c>
      <c r="AD269" s="144">
        <f t="shared" si="104"/>
        <v>-12.4530319438928</v>
      </c>
      <c r="AE269" s="144">
        <f t="shared" si="104"/>
        <v>2.1908314969475651</v>
      </c>
      <c r="AF269" s="144" t="e">
        <f t="shared" si="104"/>
        <v>#N/A</v>
      </c>
      <c r="AG269" s="144">
        <f t="shared" si="104"/>
        <v>1.4819245369268375</v>
      </c>
      <c r="AH269" s="144">
        <f t="shared" si="106"/>
        <v>4.6417112887336742</v>
      </c>
      <c r="AI269" s="144">
        <f t="shared" si="106"/>
        <v>-5.382192050341672</v>
      </c>
      <c r="AJ269" s="144" t="e">
        <f t="shared" si="106"/>
        <v>#N/A</v>
      </c>
      <c r="AK269" s="144">
        <f t="shared" si="106"/>
        <v>-3.9614513674831264</v>
      </c>
      <c r="AL269" s="144">
        <f t="shared" si="106"/>
        <v>0</v>
      </c>
      <c r="AM269" s="144">
        <f t="shared" si="106"/>
        <v>0.85614634947037693</v>
      </c>
      <c r="AN269" s="144" t="e">
        <f t="shared" si="106"/>
        <v>#VALUE!</v>
      </c>
      <c r="AO269" s="144" t="e">
        <f t="shared" si="106"/>
        <v>#N/A</v>
      </c>
      <c r="AQ269" s="135">
        <v>-5.9189999999999969</v>
      </c>
      <c r="AR269" s="135">
        <v>1.9120000000000026</v>
      </c>
      <c r="AS269" s="135">
        <v>-3.7649999999999961</v>
      </c>
      <c r="AT269" s="135">
        <v>-3.7649999999999961</v>
      </c>
      <c r="AU269" s="135">
        <v>-2.020999999999995</v>
      </c>
      <c r="AV269" s="135">
        <v>3.35700000000001</v>
      </c>
      <c r="AW269" s="135">
        <v>-0.81599999999998341</v>
      </c>
      <c r="AX269" s="135">
        <v>-0.12600000000000389</v>
      </c>
      <c r="AY269" s="135">
        <v>-2.9259999999999953</v>
      </c>
      <c r="AZ269" s="135">
        <v>-1.5860000000000096</v>
      </c>
      <c r="BA269" s="135">
        <v>1.1400000000000077</v>
      </c>
      <c r="BB269" s="135">
        <v>-0.87300000000000155</v>
      </c>
      <c r="BC269" s="135">
        <v>-4.9050000000000038</v>
      </c>
      <c r="BD269" s="135">
        <v>0.56599999999999984</v>
      </c>
      <c r="BE269" s="135">
        <v>-2.7840000000000087</v>
      </c>
      <c r="BF269" s="135">
        <v>-5.6960000000000015</v>
      </c>
      <c r="BG269" s="135">
        <v>-4.3010000000000108</v>
      </c>
      <c r="BH269" s="135">
        <v>-2.4319999999999897</v>
      </c>
      <c r="BI269" s="135">
        <v>-5.2810000000000024</v>
      </c>
      <c r="BJ269" s="135">
        <v>-5.6930000000000032</v>
      </c>
      <c r="BK269" s="135">
        <v>0.79299999999999926</v>
      </c>
      <c r="BL269" s="135">
        <v>-14.247999999999994</v>
      </c>
      <c r="BM269" s="135">
        <v>-14.839000000000002</v>
      </c>
      <c r="BN269" s="135">
        <v>-3.239000000000003</v>
      </c>
      <c r="BO269" s="135">
        <v>-5.2860000000000014</v>
      </c>
      <c r="BP269" s="135">
        <v>-1.207999999999998</v>
      </c>
      <c r="BQ269" s="135">
        <v>-1.7270000000000008</v>
      </c>
      <c r="BR269" s="135">
        <v>1.0960000000000081</v>
      </c>
      <c r="BS269" s="135">
        <v>1.0960000000000081</v>
      </c>
      <c r="BT269" s="135">
        <v>-3.1220000000000026</v>
      </c>
      <c r="BU269" s="135">
        <v>-7.8209999999999997</v>
      </c>
      <c r="BV269" s="135">
        <v>-1.5379999999999949</v>
      </c>
      <c r="BW269" s="135">
        <v>-3.7690000000000001</v>
      </c>
      <c r="BX269" s="135">
        <v>-4.34</v>
      </c>
      <c r="BY269" s="135">
        <v>-4.8229999999999995</v>
      </c>
      <c r="BZ269" s="135">
        <v>-4.2470000000000008</v>
      </c>
      <c r="CA269" s="135">
        <v>1.4483085087759751</v>
      </c>
      <c r="CB269" s="135">
        <v>1.4483085087759751</v>
      </c>
      <c r="CC269" s="135">
        <v>1.4483085087759751</v>
      </c>
      <c r="CD269" s="135">
        <v>-7.8208355050654372</v>
      </c>
    </row>
    <row r="270" spans="1:82" x14ac:dyDescent="0.25">
      <c r="A270" s="12">
        <v>2010</v>
      </c>
      <c r="B270" s="144">
        <f t="shared" si="107"/>
        <v>0</v>
      </c>
      <c r="C270" s="144">
        <f t="shared" si="107"/>
        <v>0</v>
      </c>
      <c r="D270" s="144">
        <f t="shared" si="107"/>
        <v>0</v>
      </c>
      <c r="E270" s="144" t="e">
        <f t="shared" si="107"/>
        <v>#N/A</v>
      </c>
      <c r="F270" s="144">
        <f t="shared" si="107"/>
        <v>0</v>
      </c>
      <c r="G270" s="144">
        <f t="shared" si="107"/>
        <v>0</v>
      </c>
      <c r="H270" s="144" t="e">
        <f t="shared" si="107"/>
        <v>#VALUE!</v>
      </c>
      <c r="I270" s="144">
        <f t="shared" si="107"/>
        <v>0</v>
      </c>
      <c r="J270" s="144">
        <f t="shared" si="107"/>
        <v>-1.1895865878090217</v>
      </c>
      <c r="K270" s="144">
        <f t="shared" si="107"/>
        <v>0</v>
      </c>
      <c r="L270" s="144">
        <f t="shared" si="107"/>
        <v>0</v>
      </c>
      <c r="M270" s="144">
        <f t="shared" si="107"/>
        <v>0</v>
      </c>
      <c r="N270" s="144">
        <f t="shared" si="108"/>
        <v>-9.2268189207396105</v>
      </c>
      <c r="O270" s="144" t="e">
        <f t="shared" si="108"/>
        <v>#VALUE!</v>
      </c>
      <c r="P270" s="144">
        <f t="shared" si="108"/>
        <v>1.4413968214130435</v>
      </c>
      <c r="Q270" s="144">
        <f t="shared" si="108"/>
        <v>0</v>
      </c>
      <c r="R270" s="144">
        <f t="shared" si="108"/>
        <v>12.791192080015534</v>
      </c>
      <c r="S270" s="144">
        <f t="shared" si="108"/>
        <v>14.16005463571166</v>
      </c>
      <c r="T270" s="144">
        <f t="shared" si="108"/>
        <v>0</v>
      </c>
      <c r="U270" s="144">
        <f t="shared" si="108"/>
        <v>0</v>
      </c>
      <c r="V270" s="144">
        <f t="shared" si="108"/>
        <v>0</v>
      </c>
      <c r="W270" s="144">
        <f t="shared" si="108"/>
        <v>6.2532957708874903</v>
      </c>
      <c r="X270" s="144">
        <f t="shared" si="104"/>
        <v>4.8037017449134911</v>
      </c>
      <c r="Y270" s="144">
        <f t="shared" si="104"/>
        <v>0</v>
      </c>
      <c r="Z270" s="144">
        <f t="shared" si="104"/>
        <v>6.9878868996415155</v>
      </c>
      <c r="AA270" s="144">
        <f t="shared" si="104"/>
        <v>-0.80365568830830236</v>
      </c>
      <c r="AB270" s="144">
        <f t="shared" si="104"/>
        <v>0</v>
      </c>
      <c r="AC270" s="144">
        <f t="shared" si="104"/>
        <v>0</v>
      </c>
      <c r="AD270" s="144">
        <f t="shared" si="104"/>
        <v>0</v>
      </c>
      <c r="AE270" s="144">
        <f t="shared" si="104"/>
        <v>6.3752955286035418</v>
      </c>
      <c r="AF270" s="144" t="e">
        <f t="shared" si="104"/>
        <v>#N/A</v>
      </c>
      <c r="AG270" s="144">
        <f t="shared" si="104"/>
        <v>0</v>
      </c>
      <c r="AH270" s="144">
        <f t="shared" si="106"/>
        <v>2.3728585432681193</v>
      </c>
      <c r="AI270" s="144">
        <f t="shared" si="106"/>
        <v>0</v>
      </c>
      <c r="AJ270" s="144" t="e">
        <f t="shared" si="106"/>
        <v>#N/A</v>
      </c>
      <c r="AK270" s="144">
        <f t="shared" si="106"/>
        <v>19.872562155811792</v>
      </c>
      <c r="AL270" s="144">
        <f t="shared" si="106"/>
        <v>0</v>
      </c>
      <c r="AM270" s="144">
        <f t="shared" si="106"/>
        <v>0</v>
      </c>
      <c r="AN270" s="144" t="e">
        <f t="shared" si="106"/>
        <v>#VALUE!</v>
      </c>
      <c r="AO270" s="144" t="e">
        <f t="shared" si="106"/>
        <v>#N/A</v>
      </c>
      <c r="AQ270" s="135">
        <v>10.125000000000007</v>
      </c>
      <c r="AR270" s="135">
        <v>2.4380000000000068</v>
      </c>
      <c r="AS270" s="135">
        <v>1.8369999999999997</v>
      </c>
      <c r="AT270" s="135">
        <v>1.8369999999999997</v>
      </c>
      <c r="AU270" s="135">
        <v>2.8650000000000064</v>
      </c>
      <c r="AV270" s="135">
        <v>4.1269999999999918</v>
      </c>
      <c r="AW270" s="135">
        <v>0.76700000000000657</v>
      </c>
      <c r="AX270" s="135">
        <v>7.5280000000000014</v>
      </c>
      <c r="AY270" s="135">
        <v>3.0899999999999928</v>
      </c>
      <c r="AZ270" s="135">
        <v>5.8289999999999953</v>
      </c>
      <c r="BA270" s="135">
        <v>4.4950000000000045</v>
      </c>
      <c r="BB270" s="135">
        <v>5.3600000000000092</v>
      </c>
      <c r="BC270" s="135">
        <v>1.868000000000003</v>
      </c>
      <c r="BD270" s="135">
        <v>3.5250000000000004</v>
      </c>
      <c r="BE270" s="135">
        <v>1.8369999999999997</v>
      </c>
      <c r="BF270" s="135">
        <v>4.1849999999999943</v>
      </c>
      <c r="BG270" s="135">
        <v>-5.479000000000001</v>
      </c>
      <c r="BH270" s="135">
        <v>3.7309999999999954</v>
      </c>
      <c r="BI270" s="135">
        <v>1.713000000000009</v>
      </c>
      <c r="BJ270" s="135">
        <v>4.0980000000000016</v>
      </c>
      <c r="BK270" s="135">
        <v>6.8049999999999944</v>
      </c>
      <c r="BL270" s="135">
        <v>-4.4709999999999912</v>
      </c>
      <c r="BM270" s="135">
        <v>1.652000000000009</v>
      </c>
      <c r="BN270" s="135">
        <v>3.7600000000000078</v>
      </c>
      <c r="BO270" s="135">
        <v>5.1180000000000003</v>
      </c>
      <c r="BP270" s="135">
        <v>1.7679999999999918</v>
      </c>
      <c r="BQ270" s="135">
        <v>0.70200000000000262</v>
      </c>
      <c r="BR270" s="135">
        <v>8.3320000000000061</v>
      </c>
      <c r="BS270" s="135">
        <v>8.3320000000000061</v>
      </c>
      <c r="BT270" s="135">
        <v>1.7379999999999951</v>
      </c>
      <c r="BU270" s="135">
        <v>4.5029999999999903</v>
      </c>
      <c r="BV270" s="135">
        <v>3.0399999999999983</v>
      </c>
      <c r="BW270" s="135">
        <v>0.16799999999999038</v>
      </c>
      <c r="BX270" s="135">
        <v>5.9520000000000017</v>
      </c>
      <c r="BY270" s="135">
        <v>8.4270000000000067</v>
      </c>
      <c r="BZ270" s="135">
        <v>2.130999999999994</v>
      </c>
      <c r="CA270" s="135">
        <v>7.3345008729674976</v>
      </c>
      <c r="CB270" s="135">
        <v>7.3345008729674976</v>
      </c>
      <c r="CC270" s="135">
        <v>7.3345008729674976</v>
      </c>
      <c r="CD270" s="135">
        <v>4.5034893278678823</v>
      </c>
    </row>
    <row r="271" spans="1:82" x14ac:dyDescent="0.25">
      <c r="A271" s="12">
        <v>2011</v>
      </c>
      <c r="B271" s="144">
        <f t="shared" si="107"/>
        <v>0</v>
      </c>
      <c r="C271" s="144">
        <f t="shared" si="107"/>
        <v>0</v>
      </c>
      <c r="D271" s="144">
        <f t="shared" si="107"/>
        <v>0</v>
      </c>
      <c r="E271" s="144" t="e">
        <f t="shared" si="107"/>
        <v>#N/A</v>
      </c>
      <c r="F271" s="144">
        <f t="shared" si="107"/>
        <v>0</v>
      </c>
      <c r="G271" s="144">
        <f t="shared" si="107"/>
        <v>0</v>
      </c>
      <c r="H271" s="144" t="e">
        <f t="shared" si="107"/>
        <v>#VALUE!</v>
      </c>
      <c r="I271" s="144">
        <f t="shared" si="107"/>
        <v>0</v>
      </c>
      <c r="J271" s="144">
        <f t="shared" si="107"/>
        <v>-1.3543966319647383</v>
      </c>
      <c r="K271" s="144">
        <f t="shared" si="107"/>
        <v>4.5250565459440839</v>
      </c>
      <c r="L271" s="144">
        <f t="shared" si="107"/>
        <v>0</v>
      </c>
      <c r="M271" s="144">
        <f t="shared" si="107"/>
        <v>0</v>
      </c>
      <c r="N271" s="144">
        <f t="shared" si="108"/>
        <v>0</v>
      </c>
      <c r="O271" s="144" t="e">
        <f t="shared" si="108"/>
        <v>#VALUE!</v>
      </c>
      <c r="P271" s="144">
        <f t="shared" si="108"/>
        <v>0</v>
      </c>
      <c r="Q271" s="144">
        <f t="shared" si="108"/>
        <v>0</v>
      </c>
      <c r="R271" s="144">
        <f t="shared" si="108"/>
        <v>-2.5131962313305611</v>
      </c>
      <c r="S271" s="144">
        <f t="shared" si="108"/>
        <v>-10.180927364949778</v>
      </c>
      <c r="T271" s="144">
        <f t="shared" si="108"/>
        <v>0.89797078681790321</v>
      </c>
      <c r="U271" s="144">
        <f t="shared" si="108"/>
        <v>0</v>
      </c>
      <c r="V271" s="144">
        <f t="shared" si="108"/>
        <v>-3.0136496286238601</v>
      </c>
      <c r="W271" s="144">
        <f t="shared" si="108"/>
        <v>0.15101403077646403</v>
      </c>
      <c r="X271" s="144">
        <f t="shared" si="108"/>
        <v>0</v>
      </c>
      <c r="Y271" s="144">
        <f t="shared" si="108"/>
        <v>0</v>
      </c>
      <c r="Z271" s="144">
        <f t="shared" si="108"/>
        <v>0</v>
      </c>
      <c r="AA271" s="144">
        <f t="shared" si="108"/>
        <v>-5.4812511985349532</v>
      </c>
      <c r="AB271" s="144">
        <f t="shared" si="108"/>
        <v>0</v>
      </c>
      <c r="AC271" s="144">
        <f t="shared" si="108"/>
        <v>-2.1790852001465799</v>
      </c>
      <c r="AD271" s="144">
        <f t="shared" ref="AB271:AO280" si="109">+(AD38/AD37-1)*100</f>
        <v>0</v>
      </c>
      <c r="AE271" s="144">
        <f t="shared" si="109"/>
        <v>3.887539661358197</v>
      </c>
      <c r="AF271" s="144" t="e">
        <f t="shared" si="109"/>
        <v>#N/A</v>
      </c>
      <c r="AG271" s="144">
        <f t="shared" si="109"/>
        <v>0</v>
      </c>
      <c r="AH271" s="144">
        <f t="shared" si="106"/>
        <v>3.1055908446394387</v>
      </c>
      <c r="AI271" s="144">
        <f t="shared" si="106"/>
        <v>0</v>
      </c>
      <c r="AJ271" s="144" t="e">
        <f t="shared" si="106"/>
        <v>#N/A</v>
      </c>
      <c r="AK271" s="144">
        <f t="shared" si="106"/>
        <v>1.47582427146149</v>
      </c>
      <c r="AL271" s="144">
        <f t="shared" si="106"/>
        <v>0</v>
      </c>
      <c r="AM271" s="144">
        <f t="shared" si="106"/>
        <v>0</v>
      </c>
      <c r="AN271" s="144" t="e">
        <f t="shared" si="106"/>
        <v>#VALUE!</v>
      </c>
      <c r="AO271" s="144" t="e">
        <f t="shared" si="106"/>
        <v>#N/A</v>
      </c>
      <c r="AQ271" s="135">
        <v>6.0040000000000093</v>
      </c>
      <c r="AR271" s="135">
        <v>2.8280000000000083</v>
      </c>
      <c r="AS271" s="135">
        <v>2.9230000000000089</v>
      </c>
      <c r="AT271" s="135">
        <v>2.9230000000000089</v>
      </c>
      <c r="AU271" s="135">
        <v>1.6939999999999955</v>
      </c>
      <c r="AV271" s="135">
        <v>5.2040000000000086</v>
      </c>
      <c r="AW271" s="135">
        <v>0.9079999999999977</v>
      </c>
      <c r="AX271" s="135">
        <v>3.9740000000000109</v>
      </c>
      <c r="AY271" s="135">
        <v>3.1460000000000043</v>
      </c>
      <c r="AZ271" s="135">
        <v>6.1250000000000027</v>
      </c>
      <c r="BA271" s="135">
        <v>6.9479999999999986</v>
      </c>
      <c r="BB271" s="135">
        <v>4.4030000000000014</v>
      </c>
      <c r="BC271" s="135">
        <v>1.3360000000000039</v>
      </c>
      <c r="BD271" s="135">
        <v>7.8680000000000083</v>
      </c>
      <c r="BE271" s="135">
        <v>2.2380000000000067</v>
      </c>
      <c r="BF271" s="135">
        <v>3.9139999999999953</v>
      </c>
      <c r="BG271" s="135">
        <v>-10.148999999999987</v>
      </c>
      <c r="BH271" s="135">
        <v>3.835999999999995</v>
      </c>
      <c r="BI271" s="135">
        <v>0.70699999999999097</v>
      </c>
      <c r="BJ271" s="135">
        <v>2.4000000000001798E-2</v>
      </c>
      <c r="BK271" s="135">
        <v>3.6859999999999893</v>
      </c>
      <c r="BL271" s="135">
        <v>2.5640000000000107</v>
      </c>
      <c r="BM271" s="135">
        <v>6.0389999999999944</v>
      </c>
      <c r="BN271" s="135">
        <v>1.045000000000007</v>
      </c>
      <c r="BO271" s="135">
        <v>3.662999999999994</v>
      </c>
      <c r="BP271" s="135">
        <v>1.8219999999999903</v>
      </c>
      <c r="BQ271" s="135">
        <v>0.98100000000000964</v>
      </c>
      <c r="BR271" s="135">
        <v>6.3269999999999937</v>
      </c>
      <c r="BS271" s="135">
        <v>6.3269999999999937</v>
      </c>
      <c r="BT271" s="135">
        <v>-1.6959999999999975</v>
      </c>
      <c r="BU271" s="135">
        <v>5.0659999999999927</v>
      </c>
      <c r="BV271" s="135">
        <v>3.1689999999999996</v>
      </c>
      <c r="BW271" s="135">
        <v>-0.81400000000000361</v>
      </c>
      <c r="BX271" s="135">
        <v>3.1949999999999923</v>
      </c>
      <c r="BY271" s="135">
        <v>11.20000000000001</v>
      </c>
      <c r="BZ271" s="135">
        <v>1.4580000000000037</v>
      </c>
      <c r="CA271" s="135">
        <v>3.8582385687946807</v>
      </c>
      <c r="CB271" s="135">
        <v>3.8582385687946807</v>
      </c>
      <c r="CC271" s="135">
        <v>3.8582385687946807</v>
      </c>
      <c r="CD271" s="135">
        <v>5.0661429891516008</v>
      </c>
    </row>
    <row r="272" spans="1:82" x14ac:dyDescent="0.25">
      <c r="A272" s="12">
        <v>2012</v>
      </c>
      <c r="B272" s="144">
        <f t="shared" si="107"/>
        <v>0</v>
      </c>
      <c r="C272" s="144">
        <f t="shared" si="107"/>
        <v>0</v>
      </c>
      <c r="D272" s="144">
        <f t="shared" si="107"/>
        <v>0</v>
      </c>
      <c r="E272" s="144" t="e">
        <f t="shared" si="107"/>
        <v>#N/A</v>
      </c>
      <c r="F272" s="144">
        <f t="shared" si="107"/>
        <v>0</v>
      </c>
      <c r="G272" s="144">
        <f t="shared" si="107"/>
        <v>0</v>
      </c>
      <c r="H272" s="144" t="e">
        <f t="shared" si="107"/>
        <v>#VALUE!</v>
      </c>
      <c r="I272" s="144">
        <f t="shared" si="107"/>
        <v>0</v>
      </c>
      <c r="J272" s="144">
        <f t="shared" si="107"/>
        <v>-1.1441603289299107</v>
      </c>
      <c r="K272" s="144">
        <f t="shared" si="107"/>
        <v>-2.1645798124754423</v>
      </c>
      <c r="L272" s="144">
        <f t="shared" si="107"/>
        <v>0</v>
      </c>
      <c r="M272" s="144">
        <f t="shared" si="107"/>
        <v>0</v>
      </c>
      <c r="N272" s="144">
        <f t="shared" si="108"/>
        <v>0</v>
      </c>
      <c r="O272" s="144" t="e">
        <f t="shared" si="108"/>
        <v>#VALUE!</v>
      </c>
      <c r="P272" s="144">
        <f t="shared" si="108"/>
        <v>5.6836631457298559</v>
      </c>
      <c r="Q272" s="144">
        <f t="shared" si="108"/>
        <v>0</v>
      </c>
      <c r="R272" s="144">
        <f t="shared" si="108"/>
        <v>0</v>
      </c>
      <c r="S272" s="144">
        <f t="shared" si="108"/>
        <v>5.0228754917327256</v>
      </c>
      <c r="T272" s="144">
        <f t="shared" si="108"/>
        <v>0</v>
      </c>
      <c r="U272" s="144">
        <f t="shared" si="108"/>
        <v>0</v>
      </c>
      <c r="V272" s="144">
        <f t="shared" si="108"/>
        <v>4.3712688711471381</v>
      </c>
      <c r="W272" s="144">
        <f t="shared" si="108"/>
        <v>-2.1095856896633958</v>
      </c>
      <c r="X272" s="144">
        <f t="shared" si="108"/>
        <v>0</v>
      </c>
      <c r="Y272" s="144">
        <f t="shared" si="108"/>
        <v>0</v>
      </c>
      <c r="Z272" s="144">
        <f t="shared" si="108"/>
        <v>0</v>
      </c>
      <c r="AA272" s="144">
        <f t="shared" si="108"/>
        <v>0</v>
      </c>
      <c r="AB272" s="144">
        <f t="shared" si="108"/>
        <v>0</v>
      </c>
      <c r="AC272" s="144">
        <f t="shared" si="108"/>
        <v>0</v>
      </c>
      <c r="AD272" s="144">
        <f t="shared" si="109"/>
        <v>0</v>
      </c>
      <c r="AE272" s="144">
        <f t="shared" si="109"/>
        <v>0</v>
      </c>
      <c r="AF272" s="144" t="e">
        <f t="shared" si="109"/>
        <v>#N/A</v>
      </c>
      <c r="AG272" s="144">
        <f t="shared" si="109"/>
        <v>0</v>
      </c>
      <c r="AH272" s="144">
        <f t="shared" si="106"/>
        <v>13.914237220008353</v>
      </c>
      <c r="AI272" s="144">
        <f t="shared" si="106"/>
        <v>0</v>
      </c>
      <c r="AJ272" s="144" t="e">
        <f t="shared" si="106"/>
        <v>#N/A</v>
      </c>
      <c r="AK272" s="144">
        <f t="shared" si="106"/>
        <v>-0.87200456109924884</v>
      </c>
      <c r="AL272" s="144">
        <f t="shared" si="106"/>
        <v>0</v>
      </c>
      <c r="AM272" s="144">
        <f t="shared" si="106"/>
        <v>3.7380448257229748</v>
      </c>
      <c r="AN272" s="144" t="e">
        <f t="shared" si="106"/>
        <v>#VALUE!</v>
      </c>
      <c r="AO272" s="144" t="e">
        <f t="shared" si="106"/>
        <v>#N/A</v>
      </c>
      <c r="AQ272" s="135">
        <v>-1.0260000000000047</v>
      </c>
      <c r="AR272" s="135">
        <v>3.7770000000000081</v>
      </c>
      <c r="AS272" s="135">
        <v>0.67999999999999172</v>
      </c>
      <c r="AT272" s="135">
        <v>0.67999999999999172</v>
      </c>
      <c r="AU272" s="135">
        <v>0.73900000000000077</v>
      </c>
      <c r="AV272" s="135">
        <v>5.1220000000000043</v>
      </c>
      <c r="AW272" s="135">
        <v>-0.70700000000001317</v>
      </c>
      <c r="AX272" s="135">
        <v>1.9209999999999949</v>
      </c>
      <c r="AY272" s="135">
        <v>1.7609999999999904</v>
      </c>
      <c r="AZ272" s="135">
        <v>5.3379999999999983</v>
      </c>
      <c r="BA272" s="135">
        <v>3.9130000000000109</v>
      </c>
      <c r="BB272" s="135">
        <v>4.8829999999999929</v>
      </c>
      <c r="BC272" s="135">
        <v>0.22899999999999032</v>
      </c>
      <c r="BD272" s="135">
        <v>5.6419999999999915</v>
      </c>
      <c r="BE272" s="135">
        <v>0.37300000000000111</v>
      </c>
      <c r="BF272" s="135">
        <v>0.4269999999999996</v>
      </c>
      <c r="BG272" s="135">
        <v>-7.0869999999999989</v>
      </c>
      <c r="BH272" s="135">
        <v>4.1290000000000049</v>
      </c>
      <c r="BI272" s="135">
        <v>-2.9810000000000003</v>
      </c>
      <c r="BJ272" s="135">
        <v>1.3749999999999929</v>
      </c>
      <c r="BK272" s="135">
        <v>2.4029999999999996</v>
      </c>
      <c r="BL272" s="135">
        <v>7.0370000000000044</v>
      </c>
      <c r="BM272" s="135">
        <v>3.844000000000003</v>
      </c>
      <c r="BN272" s="135">
        <v>1.6499999999999959</v>
      </c>
      <c r="BO272" s="135">
        <v>3.6419999999999897</v>
      </c>
      <c r="BP272" s="135">
        <v>2.479000000000009</v>
      </c>
      <c r="BQ272" s="135">
        <v>2.7029999999999887</v>
      </c>
      <c r="BR272" s="135">
        <v>6.1399999999999899</v>
      </c>
      <c r="BS272" s="135">
        <v>6.1399999999999899</v>
      </c>
      <c r="BT272" s="135">
        <v>-4.0569999999999995</v>
      </c>
      <c r="BU272" s="135">
        <v>4.0240000000000054</v>
      </c>
      <c r="BV272" s="135">
        <v>2.3959999999999981</v>
      </c>
      <c r="BW272" s="135">
        <v>-2.9580000000000051</v>
      </c>
      <c r="BX272" s="135">
        <v>-0.58799999999999963</v>
      </c>
      <c r="BY272" s="135">
        <v>4.7879999999999923</v>
      </c>
      <c r="BZ272" s="135">
        <v>1.4699999999999935</v>
      </c>
      <c r="CA272" s="135">
        <v>6.8969622981982504</v>
      </c>
      <c r="CB272" s="135">
        <v>6.8969622981982504</v>
      </c>
      <c r="CC272" s="135">
        <v>6.8969622981982504</v>
      </c>
      <c r="CD272" s="135">
        <v>4.0240683248808029</v>
      </c>
    </row>
    <row r="273" spans="1:82" x14ac:dyDescent="0.25">
      <c r="A273" s="12">
        <v>2013</v>
      </c>
      <c r="B273" s="144">
        <f t="shared" si="107"/>
        <v>0</v>
      </c>
      <c r="C273" s="144">
        <f t="shared" si="107"/>
        <v>0</v>
      </c>
      <c r="D273" s="144">
        <f t="shared" si="107"/>
        <v>0</v>
      </c>
      <c r="E273" s="144" t="e">
        <f t="shared" si="107"/>
        <v>#N/A</v>
      </c>
      <c r="F273" s="144">
        <f t="shared" si="107"/>
        <v>0</v>
      </c>
      <c r="G273" s="144">
        <f t="shared" si="107"/>
        <v>0</v>
      </c>
      <c r="H273" s="144" t="e">
        <f t="shared" si="107"/>
        <v>#VALUE!</v>
      </c>
      <c r="I273" s="144">
        <f t="shared" si="107"/>
        <v>0</v>
      </c>
      <c r="J273" s="144">
        <f t="shared" si="107"/>
        <v>0</v>
      </c>
      <c r="K273" s="144">
        <f t="shared" si="107"/>
        <v>2.2124705023257585</v>
      </c>
      <c r="L273" s="144">
        <f t="shared" si="107"/>
        <v>-12.502162675071549</v>
      </c>
      <c r="M273" s="144">
        <f t="shared" si="107"/>
        <v>0</v>
      </c>
      <c r="N273" s="144">
        <f t="shared" si="108"/>
        <v>0</v>
      </c>
      <c r="O273" s="144" t="e">
        <f t="shared" si="108"/>
        <v>#VALUE!</v>
      </c>
      <c r="P273" s="144">
        <f t="shared" si="108"/>
        <v>0</v>
      </c>
      <c r="Q273" s="144">
        <f t="shared" si="108"/>
        <v>0</v>
      </c>
      <c r="R273" s="144">
        <f t="shared" si="108"/>
        <v>0.81810581036063645</v>
      </c>
      <c r="S273" s="144">
        <f t="shared" si="108"/>
        <v>0</v>
      </c>
      <c r="T273" s="144">
        <f t="shared" si="108"/>
        <v>0</v>
      </c>
      <c r="U273" s="144">
        <f t="shared" si="108"/>
        <v>-2.7568220949247602</v>
      </c>
      <c r="V273" s="144">
        <f t="shared" si="108"/>
        <v>0</v>
      </c>
      <c r="W273" s="144">
        <f t="shared" si="108"/>
        <v>-2.0010124394613249</v>
      </c>
      <c r="X273" s="144">
        <f t="shared" si="108"/>
        <v>0</v>
      </c>
      <c r="Y273" s="144">
        <f t="shared" si="108"/>
        <v>0</v>
      </c>
      <c r="Z273" s="144">
        <f t="shared" si="108"/>
        <v>0</v>
      </c>
      <c r="AA273" s="144">
        <f t="shared" si="108"/>
        <v>0</v>
      </c>
      <c r="AB273" s="144">
        <f t="shared" si="109"/>
        <v>0</v>
      </c>
      <c r="AC273" s="144">
        <f t="shared" si="109"/>
        <v>0</v>
      </c>
      <c r="AD273" s="144">
        <f t="shared" si="109"/>
        <v>0</v>
      </c>
      <c r="AE273" s="144">
        <f t="shared" si="109"/>
        <v>1.6377765064181427</v>
      </c>
      <c r="AF273" s="144" t="e">
        <f t="shared" si="109"/>
        <v>#N/A</v>
      </c>
      <c r="AG273" s="144">
        <f t="shared" si="109"/>
        <v>0</v>
      </c>
      <c r="AH273" s="144">
        <f t="shared" si="109"/>
        <v>0</v>
      </c>
      <c r="AI273" s="144">
        <f t="shared" si="109"/>
        <v>-1.2812964150970108</v>
      </c>
      <c r="AJ273" s="144" t="e">
        <f t="shared" si="109"/>
        <v>#N/A</v>
      </c>
      <c r="AK273" s="144">
        <f t="shared" si="109"/>
        <v>-7.5067636503032826</v>
      </c>
      <c r="AL273" s="144">
        <f t="shared" si="109"/>
        <v>10.799082475608902</v>
      </c>
      <c r="AM273" s="144">
        <f t="shared" si="109"/>
        <v>0</v>
      </c>
      <c r="AN273" s="144" t="e">
        <f t="shared" si="109"/>
        <v>#VALUE!</v>
      </c>
      <c r="AO273" s="144" t="e">
        <f t="shared" si="109"/>
        <v>#N/A</v>
      </c>
      <c r="AQ273" s="135">
        <v>2.4049999999999905</v>
      </c>
      <c r="AR273" s="135">
        <v>2.2059999999999969</v>
      </c>
      <c r="AS273" s="135">
        <v>2.5999999999992696E-2</v>
      </c>
      <c r="AT273" s="135">
        <v>2.5999999999992696E-2</v>
      </c>
      <c r="AU273" s="135">
        <v>0.4590000000000094</v>
      </c>
      <c r="AV273" s="135">
        <v>6.796000000000002</v>
      </c>
      <c r="AW273" s="135">
        <v>2.350999999999992</v>
      </c>
      <c r="AX273" s="135">
        <v>3.004999999999991</v>
      </c>
      <c r="AY273" s="135">
        <v>2.3290000000000033</v>
      </c>
      <c r="AZ273" s="135">
        <v>2.9679999999999929</v>
      </c>
      <c r="BA273" s="135">
        <v>5.1339999999999941</v>
      </c>
      <c r="BB273" s="135">
        <v>2.4950000000000028</v>
      </c>
      <c r="BC273" s="135">
        <v>0.93499999999999694</v>
      </c>
      <c r="BD273" s="135">
        <v>4.9469999999999903</v>
      </c>
      <c r="BE273" s="135">
        <v>0.61500000000000998</v>
      </c>
      <c r="BF273" s="135">
        <v>0.43200000000001015</v>
      </c>
      <c r="BG273" s="135">
        <v>-2.5160000000000071</v>
      </c>
      <c r="BH273" s="135">
        <v>2.7919999999999945</v>
      </c>
      <c r="BI273" s="135">
        <v>-1.8410000000000037</v>
      </c>
      <c r="BJ273" s="135">
        <v>2.0049999999999901</v>
      </c>
      <c r="BK273" s="135">
        <v>3.1649999999999956</v>
      </c>
      <c r="BL273" s="135">
        <v>2.0110000000000072</v>
      </c>
      <c r="BM273" s="135">
        <v>3.5500000000000087</v>
      </c>
      <c r="BN273" s="135">
        <v>3.1709999999999905</v>
      </c>
      <c r="BO273" s="135">
        <v>1.3540000000000108</v>
      </c>
      <c r="BP273" s="135">
        <v>2.2820000000000062</v>
      </c>
      <c r="BQ273" s="135">
        <v>1.0340000000000016</v>
      </c>
      <c r="BR273" s="135">
        <v>5.8529999999999971</v>
      </c>
      <c r="BS273" s="135">
        <v>5.8529999999999971</v>
      </c>
      <c r="BT273" s="135">
        <v>-0.92299999999999605</v>
      </c>
      <c r="BU273" s="135">
        <v>1.7549999999999955</v>
      </c>
      <c r="BV273" s="135">
        <v>2.4850000000000039</v>
      </c>
      <c r="BW273" s="135">
        <v>-1.4369999999999994</v>
      </c>
      <c r="BX273" s="135">
        <v>1.1879999999999891</v>
      </c>
      <c r="BY273" s="135">
        <v>8.4859999999999935</v>
      </c>
      <c r="BZ273" s="135">
        <v>1.8899999999999917</v>
      </c>
      <c r="CA273" s="135">
        <v>6.7505273440504387</v>
      </c>
      <c r="CB273" s="135">
        <v>6.7505273440504387</v>
      </c>
      <c r="CC273" s="135">
        <v>6.7505273440504387</v>
      </c>
      <c r="CD273" s="135">
        <v>1.75540302656505</v>
      </c>
    </row>
    <row r="274" spans="1:82" x14ac:dyDescent="0.25">
      <c r="A274" s="12">
        <v>2014</v>
      </c>
      <c r="B274" s="144">
        <f t="shared" ref="B274:AA280" si="110">+(B41/B40-1)*100</f>
        <v>3.8406656000646633</v>
      </c>
      <c r="C274" s="144">
        <f t="shared" si="110"/>
        <v>2.1017221778006689</v>
      </c>
      <c r="D274" s="144">
        <f t="shared" si="110"/>
        <v>2.1746092743607282</v>
      </c>
      <c r="E274" s="144" t="e">
        <f t="shared" si="110"/>
        <v>#N/A</v>
      </c>
      <c r="F274" s="144">
        <f t="shared" si="110"/>
        <v>0.64503056444837892</v>
      </c>
      <c r="G274" s="144">
        <f t="shared" si="110"/>
        <v>0.14852786412089536</v>
      </c>
      <c r="H274" s="144" t="e">
        <f t="shared" si="110"/>
        <v>#VALUE!</v>
      </c>
      <c r="I274" s="144">
        <f t="shared" si="110"/>
        <v>-1.4314877409435267</v>
      </c>
      <c r="J274" s="144">
        <f t="shared" si="110"/>
        <v>1.5950172150622111</v>
      </c>
      <c r="K274" s="144">
        <f t="shared" si="110"/>
        <v>3.1616515335440187</v>
      </c>
      <c r="L274" s="144">
        <f t="shared" si="110"/>
        <v>3.5151528857128245</v>
      </c>
      <c r="M274" s="144">
        <f t="shared" si="110"/>
        <v>-0.49326863660323905</v>
      </c>
      <c r="N274" s="144">
        <f t="shared" si="110"/>
        <v>1.1210791788919483</v>
      </c>
      <c r="O274" s="144" t="e">
        <f t="shared" si="110"/>
        <v>#VALUE!</v>
      </c>
      <c r="P274" s="144">
        <f t="shared" si="110"/>
        <v>3.0534625433354057</v>
      </c>
      <c r="Q274" s="144">
        <f t="shared" si="110"/>
        <v>2.5966101902181515</v>
      </c>
      <c r="R274" s="144">
        <f t="shared" si="110"/>
        <v>5.0565222215991135</v>
      </c>
      <c r="S274" s="144">
        <f t="shared" si="110"/>
        <v>0.69762274713787154</v>
      </c>
      <c r="T274" s="144">
        <f t="shared" si="110"/>
        <v>0.92157251874434021</v>
      </c>
      <c r="U274" s="144">
        <f t="shared" si="110"/>
        <v>-4.9834074746171853</v>
      </c>
      <c r="V274" s="144">
        <f t="shared" si="110"/>
        <v>7.236523339708989</v>
      </c>
      <c r="W274" s="144">
        <f t="shared" si="110"/>
        <v>-1.7375255514997967</v>
      </c>
      <c r="X274" s="144">
        <f t="shared" si="110"/>
        <v>-1.2966481390312534</v>
      </c>
      <c r="Y274" s="144">
        <f t="shared" si="110"/>
        <v>1.1891499283694262</v>
      </c>
      <c r="Z274" s="144">
        <f t="shared" si="110"/>
        <v>6.1943191681240739</v>
      </c>
      <c r="AA274" s="144">
        <f t="shared" si="110"/>
        <v>0.29400526943148542</v>
      </c>
      <c r="AB274" s="144">
        <f t="shared" si="109"/>
        <v>1.074698122765172</v>
      </c>
      <c r="AC274" s="144">
        <f t="shared" si="109"/>
        <v>-0.95696030024861045</v>
      </c>
      <c r="AD274" s="144">
        <f t="shared" si="109"/>
        <v>0.81780279179206605</v>
      </c>
      <c r="AE274" s="144">
        <f t="shared" si="109"/>
        <v>2.2113976124034318</v>
      </c>
      <c r="AF274" s="144" t="e">
        <f t="shared" si="109"/>
        <v>#N/A</v>
      </c>
      <c r="AG274" s="144">
        <f t="shared" si="109"/>
        <v>1.7087762194453848</v>
      </c>
      <c r="AH274" s="144">
        <f t="shared" si="109"/>
        <v>-3.0017131262070063</v>
      </c>
      <c r="AI274" s="144">
        <f t="shared" si="109"/>
        <v>1.8598766590049776</v>
      </c>
      <c r="AJ274" s="144" t="e">
        <f t="shared" si="109"/>
        <v>#N/A</v>
      </c>
      <c r="AK274" s="144">
        <f t="shared" si="109"/>
        <v>-2.3827988583174142</v>
      </c>
      <c r="AL274" s="144">
        <f t="shared" si="109"/>
        <v>0.14056225767924424</v>
      </c>
      <c r="AM274" s="144">
        <f t="shared" si="109"/>
        <v>1.7950035231301786</v>
      </c>
      <c r="AN274" s="144" t="e">
        <f t="shared" si="109"/>
        <v>#VALUE!</v>
      </c>
      <c r="AO274" s="144" t="e">
        <f t="shared" si="109"/>
        <v>#N/A</v>
      </c>
      <c r="AQ274" s="135">
        <v>-2.5129999999999986</v>
      </c>
      <c r="AR274" s="135">
        <v>2.5560000000000027</v>
      </c>
      <c r="AS274" s="135">
        <v>0.66100000000000048</v>
      </c>
      <c r="AT274" s="135">
        <v>0.66100000000000048</v>
      </c>
      <c r="AU274" s="135">
        <v>1.5789999999999971</v>
      </c>
      <c r="AV274" s="135">
        <v>5.4610000000000047</v>
      </c>
      <c r="AW274" s="135">
        <v>1.1479999999999935</v>
      </c>
      <c r="AX274" s="135">
        <v>0.50399999999999334</v>
      </c>
      <c r="AY274" s="135">
        <v>2.8699999999999948</v>
      </c>
      <c r="AZ274" s="135">
        <v>1.7879999999999896</v>
      </c>
      <c r="BA274" s="135">
        <v>4.4990000000000085</v>
      </c>
      <c r="BB274" s="135">
        <v>3.5420000000000007</v>
      </c>
      <c r="BC274" s="135">
        <v>1.6159999999999952</v>
      </c>
      <c r="BD274" s="135">
        <v>3.7889999999999979</v>
      </c>
      <c r="BE274" s="135">
        <v>0.97499999999999254</v>
      </c>
      <c r="BF274" s="135">
        <v>2.2170000000000023</v>
      </c>
      <c r="BG274" s="135">
        <v>0.47600000000000975</v>
      </c>
      <c r="BH274" s="135">
        <v>3.0580000000000052</v>
      </c>
      <c r="BI274" s="135">
        <v>-4.9999999999994493E-3</v>
      </c>
      <c r="BJ274" s="135">
        <v>0.29600000000000737</v>
      </c>
      <c r="BK274" s="135">
        <v>3.2019999999999937</v>
      </c>
      <c r="BL274" s="135">
        <v>1.8999999999999906</v>
      </c>
      <c r="BM274" s="135">
        <v>3.5369999999999902</v>
      </c>
      <c r="BN274" s="135">
        <v>2.6229999999999976</v>
      </c>
      <c r="BO274" s="135">
        <v>2.849999999999997</v>
      </c>
      <c r="BP274" s="135">
        <v>3.7570000000000103</v>
      </c>
      <c r="BQ274" s="135">
        <v>1.9700000000000051</v>
      </c>
      <c r="BR274" s="135">
        <v>2.3819999999999952</v>
      </c>
      <c r="BS274" s="135">
        <v>2.3819999999999952</v>
      </c>
      <c r="BT274" s="135">
        <v>0.79199999999999271</v>
      </c>
      <c r="BU274" s="135">
        <v>0.73600000000000332</v>
      </c>
      <c r="BV274" s="135">
        <v>1.4140000000000041</v>
      </c>
      <c r="BW274" s="135">
        <v>1.3819999999999943</v>
      </c>
      <c r="BX274" s="135">
        <v>2.6580000000000048</v>
      </c>
      <c r="BY274" s="135">
        <v>4.940000000000011</v>
      </c>
      <c r="BZ274" s="135">
        <v>2.9910000000000103</v>
      </c>
      <c r="CA274" s="135">
        <v>6.347986411404194</v>
      </c>
      <c r="CB274" s="135">
        <v>6.347986411404194</v>
      </c>
      <c r="CC274" s="135">
        <v>6.347986411404194</v>
      </c>
      <c r="CD274" s="135">
        <v>0.73625005922588471</v>
      </c>
    </row>
    <row r="275" spans="1:82" x14ac:dyDescent="0.25">
      <c r="A275" s="12">
        <v>2015</v>
      </c>
      <c r="B275" s="144">
        <f t="shared" si="110"/>
        <v>0</v>
      </c>
      <c r="C275" s="144">
        <f t="shared" si="110"/>
        <v>0</v>
      </c>
      <c r="D275" s="144">
        <f t="shared" si="110"/>
        <v>0</v>
      </c>
      <c r="E275" s="144" t="e">
        <f t="shared" si="110"/>
        <v>#N/A</v>
      </c>
      <c r="F275" s="144">
        <f t="shared" si="110"/>
        <v>0</v>
      </c>
      <c r="G275" s="144">
        <f t="shared" si="110"/>
        <v>0</v>
      </c>
      <c r="H275" s="144" t="e">
        <f t="shared" si="110"/>
        <v>#VALUE!</v>
      </c>
      <c r="I275" s="144">
        <f t="shared" si="110"/>
        <v>0</v>
      </c>
      <c r="J275" s="144">
        <f t="shared" si="110"/>
        <v>0</v>
      </c>
      <c r="K275" s="144">
        <f t="shared" si="110"/>
        <v>5.2915736102558952</v>
      </c>
      <c r="L275" s="144">
        <f t="shared" si="110"/>
        <v>0</v>
      </c>
      <c r="M275" s="144">
        <f t="shared" si="110"/>
        <v>0</v>
      </c>
      <c r="N275" s="144">
        <f t="shared" si="110"/>
        <v>-0.6405711680528503</v>
      </c>
      <c r="O275" s="144" t="e">
        <f t="shared" si="110"/>
        <v>#VALUE!</v>
      </c>
      <c r="P275" s="144">
        <f t="shared" si="110"/>
        <v>0</v>
      </c>
      <c r="Q275" s="144">
        <f t="shared" si="110"/>
        <v>0</v>
      </c>
      <c r="R275" s="144">
        <f t="shared" si="110"/>
        <v>1.3874267744702795</v>
      </c>
      <c r="S275" s="144">
        <f t="shared" si="110"/>
        <v>0</v>
      </c>
      <c r="T275" s="144">
        <f t="shared" si="110"/>
        <v>0</v>
      </c>
      <c r="U275" s="144">
        <f t="shared" si="110"/>
        <v>-1.4241819814480694</v>
      </c>
      <c r="V275" s="144">
        <f t="shared" si="110"/>
        <v>0</v>
      </c>
      <c r="W275" s="144">
        <f t="shared" si="110"/>
        <v>-1.8079553427673756</v>
      </c>
      <c r="X275" s="144">
        <f t="shared" si="110"/>
        <v>0</v>
      </c>
      <c r="Y275" s="144">
        <f t="shared" si="110"/>
        <v>0</v>
      </c>
      <c r="Z275" s="144">
        <f t="shared" si="110"/>
        <v>6.4321431725323563</v>
      </c>
      <c r="AA275" s="144">
        <f t="shared" si="110"/>
        <v>0</v>
      </c>
      <c r="AB275" s="144">
        <f t="shared" si="109"/>
        <v>0</v>
      </c>
      <c r="AC275" s="144">
        <f t="shared" si="109"/>
        <v>-2.6532700742221804</v>
      </c>
      <c r="AD275" s="144">
        <f t="shared" si="109"/>
        <v>0</v>
      </c>
      <c r="AE275" s="144">
        <f t="shared" si="109"/>
        <v>-1.0080861135476682</v>
      </c>
      <c r="AF275" s="144" t="e">
        <f t="shared" si="109"/>
        <v>#N/A</v>
      </c>
      <c r="AG275" s="144">
        <f t="shared" si="109"/>
        <v>0</v>
      </c>
      <c r="AH275" s="144">
        <f t="shared" si="109"/>
        <v>-7.0488255798392458</v>
      </c>
      <c r="AI275" s="144">
        <f t="shared" si="109"/>
        <v>0.12536478013620567</v>
      </c>
      <c r="AJ275" s="144" t="e">
        <f t="shared" si="109"/>
        <v>#N/A</v>
      </c>
      <c r="AK275" s="144">
        <f t="shared" si="109"/>
        <v>-0.39142915131913369</v>
      </c>
      <c r="AL275" s="144">
        <f t="shared" si="109"/>
        <v>0</v>
      </c>
      <c r="AM275" s="144">
        <f t="shared" si="109"/>
        <v>0</v>
      </c>
      <c r="AN275" s="144" t="e">
        <f t="shared" si="109"/>
        <v>#VALUE!</v>
      </c>
      <c r="AO275" s="144" t="e">
        <f t="shared" si="109"/>
        <v>#N/A</v>
      </c>
      <c r="AQ275" s="135">
        <v>2.7309999999999945</v>
      </c>
      <c r="AR275" s="135">
        <v>2.3099999999999898</v>
      </c>
      <c r="AS275" s="135">
        <v>1.0150000000000103</v>
      </c>
      <c r="AT275" s="135">
        <v>1.0150000000000103</v>
      </c>
      <c r="AU275" s="135">
        <v>2.0410000000000039</v>
      </c>
      <c r="AV275" s="135">
        <v>4.8570000000000002</v>
      </c>
      <c r="AW275" s="135">
        <v>3.0880000000000019</v>
      </c>
      <c r="AX275" s="135">
        <v>-3.5460000000000047</v>
      </c>
      <c r="AY275" s="135">
        <v>0.65900000000000958</v>
      </c>
      <c r="AZ275" s="135">
        <v>2.1419999999999995</v>
      </c>
      <c r="BA275" s="135">
        <v>2.9560000000000031</v>
      </c>
      <c r="BB275" s="135">
        <v>3.6520000000000108</v>
      </c>
      <c r="BC275" s="135">
        <v>2.3430000000000062</v>
      </c>
      <c r="BD275" s="135">
        <v>9.900000000000464E-2</v>
      </c>
      <c r="BE275" s="135">
        <v>1.0420000000000096</v>
      </c>
      <c r="BF275" s="135">
        <v>1.4869999999999939</v>
      </c>
      <c r="BG275" s="135">
        <v>-0.19599999999998508</v>
      </c>
      <c r="BH275" s="135">
        <v>3.839999999999999</v>
      </c>
      <c r="BI275" s="135">
        <v>0.77799999999998981</v>
      </c>
      <c r="BJ275" s="135">
        <v>1.5609999999999902</v>
      </c>
      <c r="BK275" s="135">
        <v>2.8089999999999948</v>
      </c>
      <c r="BL275" s="135">
        <v>3.8850000000000051</v>
      </c>
      <c r="BM275" s="135">
        <v>2.0240000000000036</v>
      </c>
      <c r="BN275" s="135">
        <v>2.2690000000000099</v>
      </c>
      <c r="BO275" s="135">
        <v>3.2929999999999904</v>
      </c>
      <c r="BP275" s="135">
        <v>3.6759999999999904</v>
      </c>
      <c r="BQ275" s="135">
        <v>1.9670000000000076</v>
      </c>
      <c r="BR275" s="135">
        <v>3.2520000000000104</v>
      </c>
      <c r="BS275" s="135">
        <v>3.2520000000000104</v>
      </c>
      <c r="BT275" s="135">
        <v>1.7919999999999936</v>
      </c>
      <c r="BU275" s="135">
        <v>-1.9730000000000025</v>
      </c>
      <c r="BV275" s="135">
        <v>1.322000000000001</v>
      </c>
      <c r="BW275" s="135">
        <v>3.8370000000000015</v>
      </c>
      <c r="BX275" s="135">
        <v>4.4890000000000096</v>
      </c>
      <c r="BY275" s="135">
        <v>6.0840000000000005</v>
      </c>
      <c r="BZ275" s="135">
        <v>2.6229999999999976</v>
      </c>
      <c r="CA275" s="135">
        <v>6.3483045991546305</v>
      </c>
      <c r="CB275" s="135">
        <v>6.3483045991546305</v>
      </c>
      <c r="CC275" s="135">
        <v>6.3483045991546305</v>
      </c>
      <c r="CD275" s="135">
        <v>-1.9726925027130693</v>
      </c>
    </row>
    <row r="276" spans="1:82" x14ac:dyDescent="0.25">
      <c r="A276" s="12">
        <v>2016</v>
      </c>
      <c r="B276" s="144">
        <f t="shared" si="110"/>
        <v>0</v>
      </c>
      <c r="C276" s="144">
        <f t="shared" si="110"/>
        <v>0</v>
      </c>
      <c r="D276" s="144">
        <f t="shared" si="110"/>
        <v>7.1420439190998275</v>
      </c>
      <c r="E276" s="144" t="e">
        <f t="shared" si="110"/>
        <v>#N/A</v>
      </c>
      <c r="F276" s="144">
        <f t="shared" si="110"/>
        <v>0</v>
      </c>
      <c r="G276" s="144">
        <f t="shared" si="110"/>
        <v>0</v>
      </c>
      <c r="H276" s="144" t="e">
        <f t="shared" si="110"/>
        <v>#VALUE!</v>
      </c>
      <c r="I276" s="144">
        <f t="shared" si="110"/>
        <v>0</v>
      </c>
      <c r="J276" s="144">
        <f t="shared" si="110"/>
        <v>10.446332770268896</v>
      </c>
      <c r="K276" s="144">
        <f t="shared" si="110"/>
        <v>0</v>
      </c>
      <c r="L276" s="144">
        <f t="shared" si="110"/>
        <v>0</v>
      </c>
      <c r="M276" s="144">
        <f t="shared" si="110"/>
        <v>0</v>
      </c>
      <c r="N276" s="144">
        <f t="shared" si="110"/>
        <v>1.4818618034581066</v>
      </c>
      <c r="O276" s="144" t="e">
        <f t="shared" si="110"/>
        <v>#VALUE!</v>
      </c>
      <c r="P276" s="144">
        <f t="shared" si="110"/>
        <v>0</v>
      </c>
      <c r="Q276" s="144">
        <f t="shared" si="110"/>
        <v>0</v>
      </c>
      <c r="R276" s="144">
        <f t="shared" si="110"/>
        <v>5.203675573845179</v>
      </c>
      <c r="S276" s="144">
        <f t="shared" si="110"/>
        <v>-0.61624565722817604</v>
      </c>
      <c r="T276" s="144">
        <f t="shared" si="110"/>
        <v>0</v>
      </c>
      <c r="U276" s="144">
        <f t="shared" si="110"/>
        <v>7.0736937760765617</v>
      </c>
      <c r="V276" s="144">
        <f t="shared" si="110"/>
        <v>0</v>
      </c>
      <c r="W276" s="144">
        <f t="shared" si="110"/>
        <v>0</v>
      </c>
      <c r="X276" s="144">
        <f t="shared" si="110"/>
        <v>0</v>
      </c>
      <c r="Y276" s="144">
        <f t="shared" si="110"/>
        <v>0</v>
      </c>
      <c r="Z276" s="144">
        <f t="shared" si="110"/>
        <v>0</v>
      </c>
      <c r="AA276" s="144">
        <f t="shared" si="110"/>
        <v>0</v>
      </c>
      <c r="AB276" s="144">
        <f t="shared" si="109"/>
        <v>-1.639235308755238</v>
      </c>
      <c r="AC276" s="144">
        <f t="shared" si="109"/>
        <v>0</v>
      </c>
      <c r="AD276" s="144">
        <f t="shared" si="109"/>
        <v>0</v>
      </c>
      <c r="AE276" s="144">
        <f t="shared" si="109"/>
        <v>0</v>
      </c>
      <c r="AF276" s="144" t="e">
        <f t="shared" si="109"/>
        <v>#N/A</v>
      </c>
      <c r="AG276" s="144">
        <f t="shared" si="109"/>
        <v>1.5746625215771193</v>
      </c>
      <c r="AH276" s="144">
        <f t="shared" si="109"/>
        <v>-3.9298019884304702</v>
      </c>
      <c r="AI276" s="144">
        <f t="shared" si="109"/>
        <v>0.12520781363591915</v>
      </c>
      <c r="AJ276" s="144" t="e">
        <f t="shared" si="109"/>
        <v>#N/A</v>
      </c>
      <c r="AK276" s="144">
        <f t="shared" si="109"/>
        <v>0</v>
      </c>
      <c r="AL276" s="144">
        <f t="shared" si="109"/>
        <v>0</v>
      </c>
      <c r="AM276" s="144">
        <f t="shared" si="109"/>
        <v>0</v>
      </c>
      <c r="AN276" s="144" t="e">
        <f t="shared" si="109"/>
        <v>#VALUE!</v>
      </c>
      <c r="AO276" s="144" t="e">
        <f t="shared" si="109"/>
        <v>#N/A</v>
      </c>
      <c r="AQ276" s="135">
        <v>-2.0800000000000041</v>
      </c>
      <c r="AR276" s="135">
        <v>2.7009999999999978</v>
      </c>
      <c r="AS276" s="135">
        <v>1.9889999999999963</v>
      </c>
      <c r="AT276" s="135">
        <v>1.9889999999999963</v>
      </c>
      <c r="AU276" s="135">
        <v>1.2669999999999959</v>
      </c>
      <c r="AV276" s="135">
        <v>4.2640000000000011</v>
      </c>
      <c r="AW276" s="135">
        <v>3.1460000000000043</v>
      </c>
      <c r="AX276" s="135">
        <v>-3.27599999999999</v>
      </c>
      <c r="AY276" s="135">
        <v>1.0010000000000074</v>
      </c>
      <c r="AZ276" s="135">
        <v>1.7539999999999889</v>
      </c>
      <c r="BA276" s="135">
        <v>2.0869999999999944</v>
      </c>
      <c r="BB276" s="135">
        <v>4.2040000000000077</v>
      </c>
      <c r="BC276" s="135">
        <v>3.2480000000000064</v>
      </c>
      <c r="BD276" s="135">
        <v>-1.226000000000016</v>
      </c>
      <c r="BE276" s="135">
        <v>1.0259999999999936</v>
      </c>
      <c r="BF276" s="135">
        <v>2.2299999999999986</v>
      </c>
      <c r="BG276" s="135">
        <v>-0.4870000000000152</v>
      </c>
      <c r="BH276" s="135">
        <v>3.8929999999999909</v>
      </c>
      <c r="BI276" s="135">
        <v>1.2930000000000108</v>
      </c>
      <c r="BJ276" s="135">
        <v>0.75400000000001022</v>
      </c>
      <c r="BK276" s="135">
        <v>2.9470000000000107</v>
      </c>
      <c r="BL276" s="135">
        <v>2.3679999999999923</v>
      </c>
      <c r="BM276" s="135">
        <v>2.5190000000000046</v>
      </c>
      <c r="BN276" s="135">
        <v>4.9779999999999935</v>
      </c>
      <c r="BO276" s="135">
        <v>2.6310000000000056</v>
      </c>
      <c r="BP276" s="135">
        <v>3.9579999999999949</v>
      </c>
      <c r="BQ276" s="135">
        <v>1.0720000000000063</v>
      </c>
      <c r="BR276" s="135">
        <v>3.9530000000000065</v>
      </c>
      <c r="BS276" s="135">
        <v>3.9530000000000065</v>
      </c>
      <c r="BT276" s="135">
        <v>2.018999999999993</v>
      </c>
      <c r="BU276" s="135">
        <v>0.19400000000000528</v>
      </c>
      <c r="BV276" s="135">
        <v>0.66500000000000448</v>
      </c>
      <c r="BW276" s="135">
        <v>3.0280000000000085</v>
      </c>
      <c r="BX276" s="135">
        <v>2.0710000000000006</v>
      </c>
      <c r="BY276" s="135">
        <v>3.3230000000000093</v>
      </c>
      <c r="BZ276" s="135">
        <v>2.2629999999999928</v>
      </c>
      <c r="CA276" s="135">
        <v>7.149460669724661</v>
      </c>
      <c r="CB276" s="135">
        <v>7.149460669724661</v>
      </c>
      <c r="CC276" s="135">
        <v>7.149460669724661</v>
      </c>
      <c r="CD276" s="135">
        <v>0.1936791549737471</v>
      </c>
    </row>
    <row r="277" spans="1:82" x14ac:dyDescent="0.25">
      <c r="A277" s="12">
        <v>2017</v>
      </c>
      <c r="B277" s="144">
        <f t="shared" si="110"/>
        <v>0</v>
      </c>
      <c r="C277" s="144">
        <f t="shared" si="110"/>
        <v>0</v>
      </c>
      <c r="D277" s="144">
        <f t="shared" si="110"/>
        <v>0</v>
      </c>
      <c r="E277" s="144" t="e">
        <f t="shared" si="110"/>
        <v>#N/A</v>
      </c>
      <c r="F277" s="144">
        <f t="shared" si="110"/>
        <v>0</v>
      </c>
      <c r="G277" s="144">
        <f t="shared" si="110"/>
        <v>0</v>
      </c>
      <c r="H277" s="144" t="e">
        <f t="shared" si="110"/>
        <v>#VALUE!</v>
      </c>
      <c r="I277" s="144">
        <f t="shared" si="110"/>
        <v>0</v>
      </c>
      <c r="J277" s="144">
        <f t="shared" si="110"/>
        <v>0</v>
      </c>
      <c r="K277" s="144">
        <f t="shared" si="110"/>
        <v>-1.0546143307681</v>
      </c>
      <c r="L277" s="144">
        <f t="shared" si="110"/>
        <v>24.809070718542326</v>
      </c>
      <c r="M277" s="144">
        <f t="shared" si="110"/>
        <v>0</v>
      </c>
      <c r="N277" s="144">
        <f t="shared" si="110"/>
        <v>-0.8997335558498798</v>
      </c>
      <c r="O277" s="144" t="e">
        <f t="shared" si="110"/>
        <v>#VALUE!</v>
      </c>
      <c r="P277" s="144">
        <f t="shared" si="110"/>
        <v>0</v>
      </c>
      <c r="Q277" s="144">
        <f t="shared" si="110"/>
        <v>0</v>
      </c>
      <c r="R277" s="144">
        <f t="shared" si="110"/>
        <v>0</v>
      </c>
      <c r="S277" s="144">
        <f t="shared" si="110"/>
        <v>-12.829839434952916</v>
      </c>
      <c r="T277" s="144">
        <f t="shared" si="110"/>
        <v>-2.2140243577162488</v>
      </c>
      <c r="U277" s="144">
        <f t="shared" si="110"/>
        <v>0</v>
      </c>
      <c r="V277" s="144">
        <f t="shared" si="110"/>
        <v>3.1408684283235733</v>
      </c>
      <c r="W277" s="144">
        <f t="shared" si="110"/>
        <v>0</v>
      </c>
      <c r="X277" s="144">
        <f t="shared" si="110"/>
        <v>0</v>
      </c>
      <c r="Y277" s="144">
        <f t="shared" si="110"/>
        <v>0</v>
      </c>
      <c r="Z277" s="144">
        <f t="shared" si="110"/>
        <v>0</v>
      </c>
      <c r="AA277" s="144">
        <f t="shared" si="110"/>
        <v>0</v>
      </c>
      <c r="AB277" s="144">
        <f t="shared" si="109"/>
        <v>-0.87727385115666801</v>
      </c>
      <c r="AC277" s="144">
        <f t="shared" si="109"/>
        <v>2.0441904491130591</v>
      </c>
      <c r="AD277" s="144">
        <f t="shared" si="109"/>
        <v>0</v>
      </c>
      <c r="AE277" s="144">
        <f t="shared" si="109"/>
        <v>0</v>
      </c>
      <c r="AF277" s="144" t="e">
        <f t="shared" si="109"/>
        <v>#N/A</v>
      </c>
      <c r="AG277" s="144">
        <f t="shared" si="109"/>
        <v>6.2010051817503964</v>
      </c>
      <c r="AH277" s="144">
        <f t="shared" si="109"/>
        <v>0</v>
      </c>
      <c r="AI277" s="144">
        <f t="shared" si="109"/>
        <v>0</v>
      </c>
      <c r="AJ277" s="144" t="e">
        <f t="shared" si="109"/>
        <v>#N/A</v>
      </c>
      <c r="AK277" s="144">
        <f t="shared" si="109"/>
        <v>-0.39296734004322653</v>
      </c>
      <c r="AL277" s="144">
        <f t="shared" si="109"/>
        <v>0</v>
      </c>
      <c r="AM277" s="144">
        <f t="shared" si="109"/>
        <v>5.7343395059958002</v>
      </c>
      <c r="AN277" s="144" t="e">
        <f t="shared" si="109"/>
        <v>#VALUE!</v>
      </c>
      <c r="AO277" s="144" t="e">
        <f t="shared" si="109"/>
        <v>#N/A</v>
      </c>
      <c r="AQ277" s="135">
        <v>2.8189999999999937</v>
      </c>
      <c r="AR277" s="135">
        <v>2.3779999999999912</v>
      </c>
      <c r="AS277" s="135">
        <v>2.259000000000011</v>
      </c>
      <c r="AT277" s="135">
        <v>2.259000000000011</v>
      </c>
      <c r="AU277" s="135">
        <v>1.6199999999999992</v>
      </c>
      <c r="AV277" s="135">
        <v>4.1949999999999932</v>
      </c>
      <c r="AW277" s="135">
        <v>3.176000000000001</v>
      </c>
      <c r="AX277" s="135">
        <v>1.3230000000000075</v>
      </c>
      <c r="AY277" s="135">
        <v>3.0399999999999983</v>
      </c>
      <c r="AZ277" s="135">
        <v>1.3120000000000021</v>
      </c>
      <c r="BA277" s="135">
        <v>1.3589999999999991</v>
      </c>
      <c r="BB277" s="135">
        <v>4.157999999999995</v>
      </c>
      <c r="BC277" s="135">
        <v>2.8189999999999937</v>
      </c>
      <c r="BD277" s="135">
        <v>2.3679999999999923</v>
      </c>
      <c r="BE277" s="135">
        <v>2.4410000000000043</v>
      </c>
      <c r="BF277" s="135">
        <v>2.6799999999999935</v>
      </c>
      <c r="BG277" s="135">
        <v>1.0920000000000041</v>
      </c>
      <c r="BH277" s="135">
        <v>4.8429999999999973</v>
      </c>
      <c r="BI277" s="135">
        <v>1.6680000000000028</v>
      </c>
      <c r="BJ277" s="135">
        <v>1.6750000000000043</v>
      </c>
      <c r="BK277" s="135">
        <v>3.1600000000000072</v>
      </c>
      <c r="BL277" s="135">
        <v>3.3130000000000104</v>
      </c>
      <c r="BM277" s="135">
        <v>4.282000000000008</v>
      </c>
      <c r="BN277" s="135">
        <v>1.3169999999999904</v>
      </c>
      <c r="BO277" s="135">
        <v>2.1130000000000093</v>
      </c>
      <c r="BP277" s="135">
        <v>3.5060000000000091</v>
      </c>
      <c r="BQ277" s="135">
        <v>2.3230000000000084</v>
      </c>
      <c r="BR277" s="135">
        <v>2.5190000000000046</v>
      </c>
      <c r="BS277" s="135">
        <v>2.5190000000000046</v>
      </c>
      <c r="BT277" s="135">
        <v>3.5060000000000091</v>
      </c>
      <c r="BU277" s="135">
        <v>1.8259999999999943</v>
      </c>
      <c r="BV277" s="135">
        <v>1.1579999999999924</v>
      </c>
      <c r="BW277" s="135">
        <v>2.9770000000000074</v>
      </c>
      <c r="BX277" s="135">
        <v>2.5679999999999925</v>
      </c>
      <c r="BY277" s="135">
        <v>7.5020000000000087</v>
      </c>
      <c r="BZ277" s="135">
        <v>2.1339999999999915</v>
      </c>
      <c r="CA277" s="135">
        <v>6.930993316431211</v>
      </c>
      <c r="CB277" s="135">
        <v>6.930993316431211</v>
      </c>
      <c r="CC277" s="135">
        <v>6.930993316431211</v>
      </c>
      <c r="CD277" s="135">
        <v>1.8258248156596713</v>
      </c>
    </row>
    <row r="278" spans="1:82" x14ac:dyDescent="0.25">
      <c r="A278" s="12">
        <v>2018</v>
      </c>
      <c r="B278" s="144">
        <f t="shared" si="110"/>
        <v>-1.7026891134945599</v>
      </c>
      <c r="C278" s="144">
        <f t="shared" si="110"/>
        <v>-1.6741397464283492</v>
      </c>
      <c r="D278" s="144">
        <f t="shared" si="110"/>
        <v>-3.1838388510866622</v>
      </c>
      <c r="E278" s="144" t="e">
        <f t="shared" si="110"/>
        <v>#N/A</v>
      </c>
      <c r="F278" s="144">
        <f t="shared" si="110"/>
        <v>-1.703786355643</v>
      </c>
      <c r="G278" s="144">
        <f t="shared" si="110"/>
        <v>-5.8408008897286372</v>
      </c>
      <c r="H278" s="144" t="e">
        <f t="shared" si="110"/>
        <v>#VALUE!</v>
      </c>
      <c r="I278" s="144">
        <f t="shared" si="110"/>
        <v>1.750761380795729</v>
      </c>
      <c r="J278" s="144">
        <f t="shared" si="110"/>
        <v>4.2885322778088097</v>
      </c>
      <c r="K278" s="144">
        <f t="shared" si="110"/>
        <v>-1.9538341749830379</v>
      </c>
      <c r="L278" s="144">
        <f t="shared" si="110"/>
        <v>-3.9784863669626969</v>
      </c>
      <c r="M278" s="144">
        <f t="shared" si="110"/>
        <v>6.7280830632570732</v>
      </c>
      <c r="N278" s="144">
        <f t="shared" si="110"/>
        <v>-2.3544483187195042</v>
      </c>
      <c r="O278" s="144" t="e">
        <f t="shared" si="110"/>
        <v>#VALUE!</v>
      </c>
      <c r="P278" s="144">
        <f t="shared" si="110"/>
        <v>2.9642789848652429</v>
      </c>
      <c r="Q278" s="144">
        <f t="shared" si="110"/>
        <v>-1.9056700468544019</v>
      </c>
      <c r="R278" s="144">
        <f t="shared" si="110"/>
        <v>-3.4245097908909394</v>
      </c>
      <c r="S278" s="144">
        <f t="shared" si="110"/>
        <v>1.050354405879439</v>
      </c>
      <c r="T278" s="144">
        <f t="shared" si="110"/>
        <v>-1.3604026047132622</v>
      </c>
      <c r="U278" s="144">
        <f t="shared" si="110"/>
        <v>12.0048983310997</v>
      </c>
      <c r="V278" s="144">
        <f t="shared" si="110"/>
        <v>-2.0810456355038309</v>
      </c>
      <c r="W278" s="144">
        <f t="shared" si="110"/>
        <v>16.780346531746183</v>
      </c>
      <c r="X278" s="144">
        <f t="shared" si="110"/>
        <v>-4.7362489298217287</v>
      </c>
      <c r="Y278" s="144">
        <f t="shared" si="110"/>
        <v>-4.2316073575824342</v>
      </c>
      <c r="Z278" s="144">
        <f t="shared" si="110"/>
        <v>-6.6656445816912102</v>
      </c>
      <c r="AA278" s="144">
        <f t="shared" si="110"/>
        <v>4.9481100372948061</v>
      </c>
      <c r="AB278" s="144">
        <f t="shared" si="109"/>
        <v>0.97715136714171535</v>
      </c>
      <c r="AC278" s="144">
        <f t="shared" si="109"/>
        <v>-0.87962862861843405</v>
      </c>
      <c r="AD278" s="144">
        <f t="shared" si="109"/>
        <v>7.815902903049432</v>
      </c>
      <c r="AE278" s="144">
        <f t="shared" si="109"/>
        <v>-5.2641493406740958</v>
      </c>
      <c r="AF278" s="144" t="e">
        <f t="shared" si="109"/>
        <v>#N/A</v>
      </c>
      <c r="AG278" s="144">
        <f t="shared" si="109"/>
        <v>-3.6879256596649701</v>
      </c>
      <c r="AH278" s="144">
        <f t="shared" si="109"/>
        <v>-3.5703392889689489</v>
      </c>
      <c r="AI278" s="144">
        <f t="shared" si="109"/>
        <v>4.2946685197073897</v>
      </c>
      <c r="AJ278" s="144" t="e">
        <f t="shared" si="109"/>
        <v>#N/A</v>
      </c>
      <c r="AK278" s="144">
        <f t="shared" si="109"/>
        <v>0.50346883093341788</v>
      </c>
      <c r="AL278" s="144">
        <f t="shared" si="109"/>
        <v>-10.855014863295798</v>
      </c>
      <c r="AM278" s="144">
        <f t="shared" si="109"/>
        <v>-8.1229239451800943</v>
      </c>
      <c r="AN278" s="144" t="e">
        <f t="shared" si="109"/>
        <v>#VALUE!</v>
      </c>
      <c r="AO278" s="144" t="e">
        <f t="shared" si="109"/>
        <v>#N/A</v>
      </c>
      <c r="AQ278" s="135">
        <v>-2.6170000000000138</v>
      </c>
      <c r="AR278" s="135">
        <v>2.7700000000000058</v>
      </c>
      <c r="AS278" s="135">
        <v>2.5020000000000042</v>
      </c>
      <c r="AT278" s="135">
        <v>2.5020000000000042</v>
      </c>
      <c r="AU278" s="135">
        <v>1.8189999999999928</v>
      </c>
      <c r="AV278" s="135">
        <v>4.2240000000000055</v>
      </c>
      <c r="AW278" s="135">
        <v>3.74000000000001</v>
      </c>
      <c r="AX278" s="135">
        <v>1.7840000000000078</v>
      </c>
      <c r="AY278" s="135">
        <v>2.7770000000000072</v>
      </c>
      <c r="AZ278" s="135">
        <v>3.9800000000000058</v>
      </c>
      <c r="BA278" s="135">
        <v>2.5640000000000107</v>
      </c>
      <c r="BB278" s="135">
        <v>2.6159999999999961</v>
      </c>
      <c r="BC278" s="135">
        <v>1.9910000000000094</v>
      </c>
      <c r="BD278" s="135">
        <v>1.2890000000000068</v>
      </c>
      <c r="BE278" s="135">
        <v>1.8410000000000037</v>
      </c>
      <c r="BF278" s="135">
        <v>1.0860000000000092</v>
      </c>
      <c r="BG278" s="135">
        <v>1.6680000000000028</v>
      </c>
      <c r="BH278" s="135">
        <v>3.8450000000000095</v>
      </c>
      <c r="BI278" s="135">
        <v>0.9260000000000046</v>
      </c>
      <c r="BJ278" s="135">
        <v>0.58400000000000674</v>
      </c>
      <c r="BK278" s="135">
        <v>2.9069999999999929</v>
      </c>
      <c r="BL278" s="135">
        <v>3.9889999999999981</v>
      </c>
      <c r="BM278" s="135">
        <v>3.9930000000000021</v>
      </c>
      <c r="BN278" s="135">
        <v>2.0040000000000058</v>
      </c>
      <c r="BO278" s="135">
        <v>2.1949999999999914</v>
      </c>
      <c r="BP278" s="135">
        <v>3.4319999999999906</v>
      </c>
      <c r="BQ278" s="135">
        <v>1.1190000000000033</v>
      </c>
      <c r="BR278" s="135">
        <v>3.9770000000000083</v>
      </c>
      <c r="BS278" s="135">
        <v>3.9770000000000083</v>
      </c>
      <c r="BT278" s="135">
        <v>2.8489999999999904</v>
      </c>
      <c r="BU278" s="135">
        <v>2.8070000000000039</v>
      </c>
      <c r="BV278" s="135">
        <v>1.4880000000000004</v>
      </c>
      <c r="BW278" s="135">
        <v>2.289999999999992</v>
      </c>
      <c r="BX278" s="135">
        <v>1.9500000000000073</v>
      </c>
      <c r="BY278" s="135">
        <v>2.9800000000000049</v>
      </c>
      <c r="BZ278" s="135">
        <v>1.6510000000000025</v>
      </c>
      <c r="CA278" s="135">
        <v>6.3414900542204888</v>
      </c>
      <c r="CB278" s="135">
        <v>6.3414900542204888</v>
      </c>
      <c r="CC278" s="135">
        <v>6.3414900542204888</v>
      </c>
      <c r="CD278" s="135">
        <v>2.807203086053689</v>
      </c>
    </row>
    <row r="279" spans="1:82" x14ac:dyDescent="0.25">
      <c r="A279" s="12">
        <v>2019</v>
      </c>
      <c r="B279" s="144">
        <f t="shared" si="110"/>
        <v>-5.6110658672620106</v>
      </c>
      <c r="C279" s="144">
        <f t="shared" si="110"/>
        <v>0</v>
      </c>
      <c r="D279" s="144">
        <f t="shared" si="110"/>
        <v>0</v>
      </c>
      <c r="E279" s="144" t="e">
        <f t="shared" si="110"/>
        <v>#N/A</v>
      </c>
      <c r="F279" s="144">
        <f t="shared" si="110"/>
        <v>0</v>
      </c>
      <c r="G279" s="144">
        <f t="shared" si="110"/>
        <v>0</v>
      </c>
      <c r="H279" s="144" t="e">
        <f t="shared" si="110"/>
        <v>#VALUE!</v>
      </c>
      <c r="I279" s="144">
        <f t="shared" si="110"/>
        <v>0</v>
      </c>
      <c r="J279" s="144">
        <f t="shared" si="110"/>
        <v>0</v>
      </c>
      <c r="K279" s="144">
        <f t="shared" si="110"/>
        <v>1.500261843667805</v>
      </c>
      <c r="L279" s="144">
        <f t="shared" si="110"/>
        <v>1.6202117406027394</v>
      </c>
      <c r="M279" s="144">
        <f t="shared" si="110"/>
        <v>0</v>
      </c>
      <c r="N279" s="144">
        <f t="shared" si="110"/>
        <v>5.7867520064802669E-2</v>
      </c>
      <c r="O279" s="144" t="e">
        <f t="shared" si="110"/>
        <v>#VALUE!</v>
      </c>
      <c r="P279" s="144">
        <f t="shared" si="110"/>
        <v>-5.9374277572895151</v>
      </c>
      <c r="Q279" s="144">
        <f t="shared" si="110"/>
        <v>0</v>
      </c>
      <c r="R279" s="144">
        <f t="shared" si="110"/>
        <v>-0.71915567595338681</v>
      </c>
      <c r="S279" s="144">
        <f t="shared" si="110"/>
        <v>0</v>
      </c>
      <c r="T279" s="144">
        <f t="shared" si="110"/>
        <v>0</v>
      </c>
      <c r="U279" s="144">
        <f t="shared" si="110"/>
        <v>-0.23602204082098233</v>
      </c>
      <c r="V279" s="144">
        <f t="shared" si="110"/>
        <v>0</v>
      </c>
      <c r="W279" s="144">
        <f t="shared" si="110"/>
        <v>0</v>
      </c>
      <c r="X279" s="144">
        <f t="shared" si="110"/>
        <v>12.091818873971993</v>
      </c>
      <c r="Y279" s="144">
        <f t="shared" si="110"/>
        <v>0</v>
      </c>
      <c r="Z279" s="144">
        <f t="shared" si="110"/>
        <v>0</v>
      </c>
      <c r="AA279" s="144">
        <f t="shared" si="110"/>
        <v>0</v>
      </c>
      <c r="AB279" s="144">
        <f t="shared" si="109"/>
        <v>-10.124146424214153</v>
      </c>
      <c r="AC279" s="144">
        <f t="shared" si="109"/>
        <v>0</v>
      </c>
      <c r="AD279" s="144">
        <f t="shared" si="109"/>
        <v>0</v>
      </c>
      <c r="AE279" s="144">
        <f t="shared" si="109"/>
        <v>0</v>
      </c>
      <c r="AF279" s="144" t="e">
        <f t="shared" si="109"/>
        <v>#N/A</v>
      </c>
      <c r="AG279" s="144">
        <f t="shared" si="109"/>
        <v>0</v>
      </c>
      <c r="AH279" s="144">
        <f t="shared" si="109"/>
        <v>0</v>
      </c>
      <c r="AI279" s="144">
        <f t="shared" si="109"/>
        <v>-0.37433449455681611</v>
      </c>
      <c r="AJ279" s="144" t="e">
        <f t="shared" si="109"/>
        <v>#N/A</v>
      </c>
      <c r="AK279" s="144">
        <f t="shared" si="109"/>
        <v>0</v>
      </c>
      <c r="AL279" s="144">
        <f t="shared" si="109"/>
        <v>0</v>
      </c>
      <c r="AM279" s="144">
        <f t="shared" si="109"/>
        <v>0</v>
      </c>
      <c r="AN279" s="144" t="e">
        <f t="shared" si="109"/>
        <v>#VALUE!</v>
      </c>
      <c r="AO279" s="144" t="e">
        <f t="shared" si="109"/>
        <v>#N/A</v>
      </c>
      <c r="AQ279" s="135">
        <v>-2.0259999999999945</v>
      </c>
      <c r="AR279" s="135">
        <v>1.9949999999999912</v>
      </c>
      <c r="AS279" s="135">
        <v>1.4909999999999979</v>
      </c>
      <c r="AT279" s="135">
        <v>1.4909999999999979</v>
      </c>
      <c r="AU279" s="135">
        <v>2.1490000000000009</v>
      </c>
      <c r="AV279" s="135">
        <v>2.2170000000000023</v>
      </c>
      <c r="AW279" s="135">
        <v>2.8310000000000057</v>
      </c>
      <c r="AX279" s="135">
        <v>1.2210000000000054</v>
      </c>
      <c r="AY279" s="135">
        <v>1.8799999999999928</v>
      </c>
      <c r="AZ279" s="135">
        <v>0.84500000000000686</v>
      </c>
      <c r="BA279" s="135">
        <v>3.1870000000000065</v>
      </c>
      <c r="BB279" s="135">
        <v>2.418000000000009</v>
      </c>
      <c r="BC279" s="135">
        <v>2.1139999999999937</v>
      </c>
      <c r="BD279" s="135">
        <v>1.1999999999989797E-2</v>
      </c>
      <c r="BE279" s="135">
        <v>1.8389999999999906</v>
      </c>
      <c r="BF279" s="135">
        <v>1.0499999999999954</v>
      </c>
      <c r="BG279" s="135">
        <v>1.8040000000000056</v>
      </c>
      <c r="BH279" s="135">
        <v>2.6529999999999943</v>
      </c>
      <c r="BI279" s="135">
        <v>0.49999999999998934</v>
      </c>
      <c r="BJ279" s="135">
        <v>-0.23999999999999577</v>
      </c>
      <c r="BK279" s="135">
        <v>2.2440000000000015</v>
      </c>
      <c r="BL279" s="135">
        <v>2.4839999999999973</v>
      </c>
      <c r="BM279" s="135">
        <v>4.5739999999999892</v>
      </c>
      <c r="BN279" s="135">
        <v>3.283999999999998</v>
      </c>
      <c r="BO279" s="135">
        <v>-0.18599999999999728</v>
      </c>
      <c r="BP279" s="135">
        <v>2.8729999999999922</v>
      </c>
      <c r="BQ279" s="135">
        <v>0.74600000000000222</v>
      </c>
      <c r="BR279" s="135">
        <v>2.1500000000000075</v>
      </c>
      <c r="BS279" s="135">
        <v>2.1500000000000075</v>
      </c>
      <c r="BT279" s="135">
        <v>2.6829999999999909</v>
      </c>
      <c r="BU279" s="135">
        <v>2.1980000000000111</v>
      </c>
      <c r="BV279" s="135">
        <v>0.11300000000000754</v>
      </c>
      <c r="BW279" s="135">
        <v>2.0820000000000061</v>
      </c>
      <c r="BX279" s="135">
        <v>1.9859999999999989</v>
      </c>
      <c r="BY279" s="135">
        <v>0.8899999999999908</v>
      </c>
      <c r="BZ279" s="135">
        <v>1.6720000000000068</v>
      </c>
      <c r="CA279" s="135">
        <v>6.1185176701126442</v>
      </c>
      <c r="CB279" s="135">
        <v>6.1185176701126442</v>
      </c>
      <c r="CC279" s="135">
        <v>6.1185176701126442</v>
      </c>
      <c r="CD279" s="135">
        <v>2.1981197546264042</v>
      </c>
    </row>
    <row r="280" spans="1:82" x14ac:dyDescent="0.25">
      <c r="A280" s="12">
        <v>2020</v>
      </c>
      <c r="B280" s="144">
        <f t="shared" si="110"/>
        <v>0</v>
      </c>
      <c r="C280" s="144">
        <f t="shared" si="110"/>
        <v>0</v>
      </c>
      <c r="D280" s="144">
        <f t="shared" si="110"/>
        <v>0</v>
      </c>
      <c r="E280" s="144" t="e">
        <f t="shared" si="110"/>
        <v>#N/A</v>
      </c>
      <c r="F280" s="144">
        <f t="shared" si="110"/>
        <v>0</v>
      </c>
      <c r="G280" s="144">
        <f t="shared" si="110"/>
        <v>0</v>
      </c>
      <c r="H280" s="144" t="e">
        <f t="shared" si="110"/>
        <v>#VALUE!</v>
      </c>
      <c r="I280" s="144">
        <f t="shared" si="110"/>
        <v>0</v>
      </c>
      <c r="J280" s="144">
        <f t="shared" si="110"/>
        <v>0</v>
      </c>
      <c r="K280" s="144">
        <f t="shared" si="110"/>
        <v>1.7299189481067456</v>
      </c>
      <c r="L280" s="144">
        <f t="shared" si="110"/>
        <v>-1.4465155706211097</v>
      </c>
      <c r="M280" s="144">
        <f t="shared" si="110"/>
        <v>1.0811471971760467</v>
      </c>
      <c r="N280" s="144">
        <f t="shared" si="110"/>
        <v>0</v>
      </c>
      <c r="O280" s="144" t="e">
        <f t="shared" si="110"/>
        <v>#VALUE!</v>
      </c>
      <c r="P280" s="144">
        <f t="shared" si="110"/>
        <v>-1.2536474680813425</v>
      </c>
      <c r="Q280" s="144">
        <f t="shared" si="110"/>
        <v>0</v>
      </c>
      <c r="R280" s="144">
        <f t="shared" si="110"/>
        <v>-3.8710592083573192</v>
      </c>
      <c r="S280" s="144">
        <f t="shared" si="110"/>
        <v>0</v>
      </c>
      <c r="T280" s="144">
        <f t="shared" si="110"/>
        <v>0</v>
      </c>
      <c r="U280" s="144">
        <f t="shared" si="110"/>
        <v>1.2095677517831804</v>
      </c>
      <c r="V280" s="144">
        <f t="shared" si="110"/>
        <v>0</v>
      </c>
      <c r="W280" s="144">
        <f t="shared" si="110"/>
        <v>0</v>
      </c>
      <c r="X280" s="144">
        <f t="shared" si="110"/>
        <v>0</v>
      </c>
      <c r="Y280" s="144">
        <f t="shared" si="110"/>
        <v>0</v>
      </c>
      <c r="Z280" s="144">
        <f t="shared" si="110"/>
        <v>0</v>
      </c>
      <c r="AA280" s="144">
        <f t="shared" si="110"/>
        <v>0</v>
      </c>
      <c r="AB280" s="144">
        <f t="shared" si="109"/>
        <v>0</v>
      </c>
      <c r="AC280" s="144">
        <f t="shared" si="109"/>
        <v>0</v>
      </c>
      <c r="AD280" s="144">
        <f t="shared" si="109"/>
        <v>0</v>
      </c>
      <c r="AE280" s="144">
        <f t="shared" si="109"/>
        <v>0</v>
      </c>
      <c r="AF280" s="144" t="e">
        <f t="shared" si="109"/>
        <v>#N/A</v>
      </c>
      <c r="AG280" s="144">
        <f t="shared" si="109"/>
        <v>0</v>
      </c>
      <c r="AH280" s="144">
        <f t="shared" si="109"/>
        <v>0</v>
      </c>
      <c r="AI280" s="144">
        <f t="shared" si="109"/>
        <v>-32.97770083977133</v>
      </c>
      <c r="AJ280" s="144" t="e">
        <f t="shared" si="109"/>
        <v>#N/A</v>
      </c>
      <c r="AK280" s="144">
        <f t="shared" si="109"/>
        <v>0</v>
      </c>
      <c r="AL280" s="144">
        <f t="shared" si="109"/>
        <v>0</v>
      </c>
      <c r="AM280" s="144">
        <f t="shared" si="109"/>
        <v>0</v>
      </c>
      <c r="AN280" s="144" t="e">
        <f t="shared" si="109"/>
        <v>#VALUE!</v>
      </c>
      <c r="AO280" s="144" t="e">
        <f t="shared" si="109"/>
        <v>#N/A</v>
      </c>
      <c r="AQ280" s="135">
        <v>-9.8949999999999978</v>
      </c>
      <c r="AR280" s="135">
        <v>-2.1789999999999976</v>
      </c>
      <c r="AS280" s="135">
        <v>-6.7350000000000021</v>
      </c>
      <c r="AT280" s="135">
        <v>-6.7350000000000021</v>
      </c>
      <c r="AU280" s="135">
        <v>-5.6599999999999984</v>
      </c>
      <c r="AV280" s="135">
        <v>-8.7379999999999907</v>
      </c>
      <c r="AW280" s="135">
        <v>-3.1190000000000051</v>
      </c>
      <c r="AX280" s="135">
        <v>-3.8789999999999991</v>
      </c>
      <c r="AY280" s="135">
        <v>-5.2329999999999988</v>
      </c>
      <c r="AZ280" s="135">
        <v>-6.0629999999999846</v>
      </c>
      <c r="BA280" s="135">
        <v>-7.0479999999999983</v>
      </c>
      <c r="BB280" s="135">
        <v>-4.0510000000000046</v>
      </c>
      <c r="BC280" s="135">
        <v>-2.0610000000000017</v>
      </c>
      <c r="BD280" s="135">
        <v>-7.7879999999999949</v>
      </c>
      <c r="BE280" s="135">
        <v>-7.9870000000000001</v>
      </c>
      <c r="BF280" s="135">
        <v>-4.5599999999999969</v>
      </c>
      <c r="BG280" s="135">
        <v>-9.0190000000000108</v>
      </c>
      <c r="BH280" s="135">
        <v>-8.9649999999999999</v>
      </c>
      <c r="BI280" s="135">
        <v>-9.0259999999999891</v>
      </c>
      <c r="BJ280" s="135">
        <v>-4.498000000000002</v>
      </c>
      <c r="BK280" s="135">
        <v>-0.85200000000000831</v>
      </c>
      <c r="BL280" s="135">
        <v>-3.7690000000000001</v>
      </c>
      <c r="BM280" s="135">
        <v>-0.13199999999999878</v>
      </c>
      <c r="BN280" s="135">
        <v>-1.7769999999999953</v>
      </c>
      <c r="BO280" s="135">
        <v>-8.1670000000000016</v>
      </c>
      <c r="BP280" s="135">
        <v>-2.0740000000000092</v>
      </c>
      <c r="BQ280" s="135">
        <v>-0.71700000000000097</v>
      </c>
      <c r="BR280" s="135">
        <v>-11.017999999999983</v>
      </c>
      <c r="BS280" s="135">
        <v>-11.017999999999983</v>
      </c>
      <c r="BT280" s="135">
        <v>-8.4419999999999931</v>
      </c>
      <c r="BU280" s="135">
        <v>-2.7000000000000024</v>
      </c>
      <c r="BV280" s="135">
        <v>-6.4320000000000039</v>
      </c>
      <c r="BW280" s="135">
        <v>-10.823000000000004</v>
      </c>
      <c r="BX280" s="135">
        <v>-2.9440000000000022</v>
      </c>
      <c r="BY280" s="135">
        <v>1.7940000000000067</v>
      </c>
      <c r="BZ280" s="135">
        <v>-9.27</v>
      </c>
      <c r="CA280" s="135">
        <v>-9.5730270692741204</v>
      </c>
      <c r="CB280" s="135">
        <v>-9.5730270692741204</v>
      </c>
      <c r="CC280" s="135">
        <v>-9.5730270692741204</v>
      </c>
      <c r="CD280" s="135">
        <v>-2.6999881000079551</v>
      </c>
    </row>
    <row r="281" spans="1:82" x14ac:dyDescent="0.25">
      <c r="AQ281" s="135">
        <v>10.20000000000001</v>
      </c>
      <c r="AR281" s="135">
        <v>4.6929999999999916</v>
      </c>
      <c r="AS281" s="135">
        <v>4.4839999999999991</v>
      </c>
      <c r="AT281" s="135">
        <v>4.4839999999999991</v>
      </c>
      <c r="AU281" s="135">
        <v>6.2750000000000083</v>
      </c>
      <c r="AV281" s="135">
        <v>6.1059999999999892</v>
      </c>
      <c r="AW281" s="135">
        <v>5.8000000000000052</v>
      </c>
      <c r="AX281" s="135">
        <v>4.6189999999999953</v>
      </c>
      <c r="AY281" s="135">
        <v>4.5630000000000059</v>
      </c>
      <c r="AZ281" s="135">
        <v>11.690000000000001</v>
      </c>
      <c r="BA281" s="135">
        <v>10.563000000000011</v>
      </c>
      <c r="BB281" s="135">
        <v>7.580000000000009</v>
      </c>
      <c r="BC281" s="135">
        <v>4.1279999999999983</v>
      </c>
      <c r="BD281" s="135">
        <v>4.235000000000011</v>
      </c>
      <c r="BE281" s="135">
        <v>6.9779999999999953</v>
      </c>
      <c r="BF281" s="135">
        <v>2.7870000000000061</v>
      </c>
      <c r="BG281" s="135">
        <v>8.3360000000000092</v>
      </c>
      <c r="BH281" s="135">
        <v>12.5</v>
      </c>
      <c r="BI281" s="135">
        <v>6.6359999999999975</v>
      </c>
      <c r="BJ281" s="135">
        <v>1.6210000000000058</v>
      </c>
      <c r="BK281" s="135">
        <v>4.0210000000000079</v>
      </c>
      <c r="BL281" s="135">
        <v>4.6720000000000095</v>
      </c>
      <c r="BM281" s="135">
        <v>4.9409999999999954</v>
      </c>
      <c r="BN281" s="135">
        <v>6.8869999999999987</v>
      </c>
      <c r="BO281" s="135">
        <v>4.7970000000000068</v>
      </c>
      <c r="BP281" s="135">
        <v>5.6310000000000082</v>
      </c>
      <c r="BQ281" s="135">
        <v>3.9230000000000098</v>
      </c>
      <c r="BR281" s="135">
        <v>13.297000000000004</v>
      </c>
      <c r="BS281" s="135">
        <v>13.297000000000004</v>
      </c>
      <c r="BT281" s="135">
        <v>4.881000000000002</v>
      </c>
      <c r="BU281" s="135">
        <v>4.6999999999999931</v>
      </c>
      <c r="BV281" s="135">
        <v>4.9150000000000027</v>
      </c>
      <c r="BW281" s="135">
        <v>5.1290000000000058</v>
      </c>
      <c r="BX281" s="135">
        <v>4.8010000000000108</v>
      </c>
      <c r="BY281" s="135">
        <v>10.986000000000008</v>
      </c>
      <c r="BZ281" s="135">
        <v>7.4410000000000087</v>
      </c>
      <c r="CA281" s="135">
        <v>5.5980193110892751</v>
      </c>
      <c r="CB281" s="135">
        <v>5.5980193110892751</v>
      </c>
      <c r="CC281" s="135">
        <v>5.5980193110892751</v>
      </c>
      <c r="CD281" s="135">
        <v>4.6999896772571992</v>
      </c>
    </row>
    <row r="283" spans="1:82" x14ac:dyDescent="0.25">
      <c r="B283" s="12" t="s">
        <v>35</v>
      </c>
      <c r="C283" s="12" t="s">
        <v>37</v>
      </c>
      <c r="D283" s="12" t="s">
        <v>54</v>
      </c>
      <c r="E283" s="12" t="s">
        <v>5</v>
      </c>
      <c r="F283" s="12" t="s">
        <v>59</v>
      </c>
      <c r="G283" s="12" t="s">
        <v>55</v>
      </c>
      <c r="H283" s="12" t="s">
        <v>199</v>
      </c>
      <c r="I283" s="12" t="s">
        <v>66</v>
      </c>
      <c r="J283" s="12" t="s">
        <v>57</v>
      </c>
      <c r="K283" s="12" t="s">
        <v>9</v>
      </c>
      <c r="L283" s="12" t="s">
        <v>17</v>
      </c>
      <c r="M283" s="12" t="s">
        <v>40</v>
      </c>
      <c r="N283" s="12" t="s">
        <v>73</v>
      </c>
      <c r="O283" s="12" t="s">
        <v>200</v>
      </c>
      <c r="P283" s="12" t="s">
        <v>65</v>
      </c>
      <c r="Q283" s="12" t="s">
        <v>25</v>
      </c>
      <c r="R283" s="12" t="s">
        <v>56</v>
      </c>
      <c r="S283" s="12" t="s">
        <v>79</v>
      </c>
      <c r="T283" s="12" t="s">
        <v>14</v>
      </c>
      <c r="U283" s="12" t="s">
        <v>83</v>
      </c>
      <c r="V283" s="12" t="s">
        <v>4</v>
      </c>
      <c r="W283" s="12" t="s">
        <v>72</v>
      </c>
      <c r="X283" s="12" t="s">
        <v>38</v>
      </c>
      <c r="Y283" s="12" t="s">
        <v>24</v>
      </c>
      <c r="Z283" s="12" t="s">
        <v>43</v>
      </c>
      <c r="AA283" s="12" t="s">
        <v>30</v>
      </c>
      <c r="AB283" s="12" t="s">
        <v>64</v>
      </c>
      <c r="AC283" s="12" t="s">
        <v>12</v>
      </c>
      <c r="AD283" s="12" t="s">
        <v>78</v>
      </c>
      <c r="AE283" s="12" t="s">
        <v>45</v>
      </c>
      <c r="AF283" s="12" t="s">
        <v>32</v>
      </c>
      <c r="AG283" s="12" t="s">
        <v>46</v>
      </c>
      <c r="AH283" s="12" t="s">
        <v>68</v>
      </c>
      <c r="AI283" s="12" t="s">
        <v>20</v>
      </c>
      <c r="AJ283" s="12" t="s">
        <v>26</v>
      </c>
      <c r="AK283" s="12" t="s">
        <v>44</v>
      </c>
      <c r="AL283" s="12" t="s">
        <v>41</v>
      </c>
      <c r="AM283" s="12" t="s">
        <v>15</v>
      </c>
      <c r="AN283" s="12" t="s">
        <v>201</v>
      </c>
      <c r="AO283" s="12" t="s">
        <v>202</v>
      </c>
    </row>
    <row r="284" spans="1:82" x14ac:dyDescent="0.25">
      <c r="B284" s="12">
        <f>+CORREL(B241:B280,AQ241:AQ280)</f>
        <v>0.29613154424093963</v>
      </c>
      <c r="C284" s="12">
        <f>+CORREL(C241:C280,AR241:AR280)</f>
        <v>-0.23597758762912596</v>
      </c>
      <c r="D284" s="12">
        <f t="shared" ref="C284:AO284" si="111">+CORREL(D241:D280,AS241:AS280)</f>
        <v>-0.19634617510743024</v>
      </c>
      <c r="E284" s="12" t="e">
        <f t="shared" si="111"/>
        <v>#N/A</v>
      </c>
      <c r="F284" s="12">
        <f t="shared" si="111"/>
        <v>-0.14506738150474502</v>
      </c>
      <c r="G284" s="12">
        <f t="shared" si="111"/>
        <v>0.10202921541912337</v>
      </c>
      <c r="H284" s="12" t="e">
        <f t="shared" si="111"/>
        <v>#N/A</v>
      </c>
      <c r="I284" s="12">
        <f t="shared" si="111"/>
        <v>-7.311886861978234E-2</v>
      </c>
      <c r="J284" s="12">
        <f t="shared" si="111"/>
        <v>0.12696264091264572</v>
      </c>
      <c r="K284" s="12">
        <f t="shared" si="111"/>
        <v>-0.23622607606448004</v>
      </c>
      <c r="L284" s="12">
        <f t="shared" si="111"/>
        <v>-0.18866985074931625</v>
      </c>
      <c r="M284" s="12">
        <f t="shared" si="111"/>
        <v>4.3155522882934179E-2</v>
      </c>
      <c r="N284" s="12">
        <f t="shared" si="111"/>
        <v>-0.17130802535726</v>
      </c>
      <c r="O284" s="12" t="e">
        <f t="shared" si="111"/>
        <v>#VALUE!</v>
      </c>
      <c r="P284" s="12">
        <f t="shared" si="111"/>
        <v>-3.0409028838525556E-2</v>
      </c>
      <c r="Q284" s="12">
        <f t="shared" si="111"/>
        <v>8.2812046691359865E-3</v>
      </c>
      <c r="R284" s="12">
        <f t="shared" si="111"/>
        <v>-6.8750773864072093E-2</v>
      </c>
      <c r="S284" s="12">
        <f t="shared" si="111"/>
        <v>-0.15551766972323738</v>
      </c>
      <c r="T284" s="12">
        <f t="shared" si="111"/>
        <v>-0.25524129651925975</v>
      </c>
      <c r="U284" s="12">
        <f t="shared" si="111"/>
        <v>6.4961300189841087E-2</v>
      </c>
      <c r="V284" s="12">
        <f t="shared" si="111"/>
        <v>-0.25039634104868447</v>
      </c>
      <c r="W284" s="12">
        <f t="shared" si="111"/>
        <v>-0.2452710615458259</v>
      </c>
      <c r="X284" s="12">
        <f t="shared" si="111"/>
        <v>0.23361716468468743</v>
      </c>
      <c r="Y284" s="12">
        <f t="shared" si="111"/>
        <v>-4.9149779737995281E-2</v>
      </c>
      <c r="Z284" s="12">
        <f t="shared" si="111"/>
        <v>-0.25264856296764715</v>
      </c>
      <c r="AA284" s="12">
        <f t="shared" si="111"/>
        <v>0.47760484510627832</v>
      </c>
      <c r="AB284" s="12">
        <f t="shared" si="111"/>
        <v>7.2961198930324073E-2</v>
      </c>
      <c r="AC284" s="12">
        <f t="shared" si="111"/>
        <v>-0.33748836004085886</v>
      </c>
      <c r="AD284" s="12">
        <f t="shared" si="111"/>
        <v>0.14215634910534919</v>
      </c>
      <c r="AE284" s="12">
        <f>+CORREL(AE241:AE280,BT241:BT280)</f>
        <v>-0.23472476251462354</v>
      </c>
      <c r="AF284" s="12" t="e">
        <f t="shared" si="111"/>
        <v>#N/A</v>
      </c>
      <c r="AG284" s="12">
        <f>+CORREL(AG241:AG280,BV241:BV280)</f>
        <v>-0.21888270120826844</v>
      </c>
      <c r="AH284" s="12">
        <f>+CORREL(AH241:AH280,BW241:BW280)</f>
        <v>-0.36747633101852129</v>
      </c>
      <c r="AI284" s="12">
        <f t="shared" si="111"/>
        <v>0.52906576201961131</v>
      </c>
      <c r="AJ284" s="12" t="e">
        <f t="shared" si="111"/>
        <v>#N/A</v>
      </c>
      <c r="AK284" s="12">
        <f t="shared" si="111"/>
        <v>-0.15874846820065361</v>
      </c>
      <c r="AL284" s="12">
        <f t="shared" si="111"/>
        <v>-0.13798721480108786</v>
      </c>
      <c r="AM284" s="12">
        <f t="shared" si="111"/>
        <v>4.9432632318837738E-2</v>
      </c>
      <c r="AN284" s="12" t="e">
        <f t="shared" si="111"/>
        <v>#VALUE!</v>
      </c>
      <c r="AO284" s="12" t="e">
        <f t="shared" si="111"/>
        <v>#N/A</v>
      </c>
    </row>
    <row r="286" spans="1:82" hidden="1" x14ac:dyDescent="0.25">
      <c r="B286" s="12" t="s">
        <v>12</v>
      </c>
      <c r="C286" s="12" t="s">
        <v>68</v>
      </c>
      <c r="D286" s="12" t="s">
        <v>14</v>
      </c>
      <c r="E286" s="12" t="s">
        <v>43</v>
      </c>
      <c r="F286" s="12" t="s">
        <v>4</v>
      </c>
      <c r="G286" s="12" t="s">
        <v>72</v>
      </c>
      <c r="H286" s="12" t="s">
        <v>9</v>
      </c>
      <c r="I286" s="12" t="s">
        <v>46</v>
      </c>
      <c r="J286" s="12" t="s">
        <v>37</v>
      </c>
      <c r="K286" s="12" t="s">
        <v>54</v>
      </c>
      <c r="L286" s="12" t="s">
        <v>45</v>
      </c>
      <c r="M286" s="12" t="s">
        <v>73</v>
      </c>
      <c r="N286" s="12" t="s">
        <v>44</v>
      </c>
      <c r="O286" s="12" t="s">
        <v>79</v>
      </c>
      <c r="P286" s="12" t="s">
        <v>24</v>
      </c>
      <c r="Q286" s="12" t="s">
        <v>59</v>
      </c>
      <c r="R286" s="12" t="s">
        <v>41</v>
      </c>
      <c r="S286" s="12" t="s">
        <v>56</v>
      </c>
      <c r="T286" s="12" t="s">
        <v>15</v>
      </c>
      <c r="U286" s="12" t="s">
        <v>83</v>
      </c>
      <c r="V286" s="12" t="s">
        <v>17</v>
      </c>
      <c r="W286" s="12" t="s">
        <v>66</v>
      </c>
      <c r="X286" s="12" t="s">
        <v>65</v>
      </c>
      <c r="Y286" s="12" t="s">
        <v>78</v>
      </c>
      <c r="Z286" s="12" t="s">
        <v>25</v>
      </c>
      <c r="AA286" s="12" t="s">
        <v>40</v>
      </c>
      <c r="AB286" s="12" t="s">
        <v>64</v>
      </c>
      <c r="AC286" s="12" t="s">
        <v>55</v>
      </c>
      <c r="AD286" s="12" t="s">
        <v>57</v>
      </c>
      <c r="AE286" s="12" t="s">
        <v>38</v>
      </c>
      <c r="AF286" s="12" t="s">
        <v>35</v>
      </c>
      <c r="AG286" s="12" t="s">
        <v>30</v>
      </c>
      <c r="AH286" s="12" t="s">
        <v>20</v>
      </c>
    </row>
    <row r="287" spans="1:82" hidden="1" x14ac:dyDescent="0.25">
      <c r="B287" s="12">
        <v>-0.33748836004085886</v>
      </c>
      <c r="C287" s="12">
        <v>-0.32085586734157262</v>
      </c>
      <c r="D287" s="12">
        <v>-0.25524129651925975</v>
      </c>
      <c r="E287" s="12">
        <v>-0.25264856296764715</v>
      </c>
      <c r="F287" s="12">
        <v>-0.25039634104868447</v>
      </c>
      <c r="G287" s="12">
        <v>-0.2452710615458259</v>
      </c>
      <c r="H287" s="12">
        <v>-0.23622607606448004</v>
      </c>
      <c r="I287" s="12">
        <v>-0.21888270120826844</v>
      </c>
      <c r="J287" s="12">
        <v>-0.21576300862072237</v>
      </c>
      <c r="K287" s="12">
        <v>-0.19634617510743024</v>
      </c>
      <c r="L287" s="12">
        <v>-0.18913481025502854</v>
      </c>
      <c r="M287" s="12">
        <v>-0.17130802535726</v>
      </c>
      <c r="N287" s="12">
        <v>-0.15874846820065361</v>
      </c>
      <c r="O287" s="12">
        <v>-0.15551766972323738</v>
      </c>
      <c r="P287" s="12">
        <v>-0.14995910801229415</v>
      </c>
      <c r="Q287" s="12">
        <v>-0.14506738150474502</v>
      </c>
      <c r="R287" s="12">
        <v>-0.13798721480108786</v>
      </c>
      <c r="S287" s="12">
        <v>-0.13678677694917055</v>
      </c>
      <c r="T287" s="12">
        <v>-9.0501760458763986E-2</v>
      </c>
      <c r="U287" s="12">
        <v>-7.8506612155036889E-2</v>
      </c>
      <c r="V287" s="12">
        <v>-7.4493577524232774E-2</v>
      </c>
      <c r="W287" s="12">
        <v>-7.311886861978234E-2</v>
      </c>
      <c r="X287" s="12">
        <v>-3.0409028838525556E-2</v>
      </c>
      <c r="Y287" s="12">
        <v>-2.6341056504619816E-2</v>
      </c>
      <c r="Z287" s="12">
        <v>8.2812046691359865E-3</v>
      </c>
      <c r="AA287" s="12">
        <v>4.3155522882934179E-2</v>
      </c>
      <c r="AB287" s="12">
        <v>7.2961198930324073E-2</v>
      </c>
      <c r="AC287" s="12">
        <v>0.10202921541912337</v>
      </c>
      <c r="AD287" s="12">
        <v>0.16287823445221394</v>
      </c>
      <c r="AE287" s="12">
        <v>0.23361716468468743</v>
      </c>
      <c r="AF287" s="12">
        <v>0.29613154424093963</v>
      </c>
      <c r="AG287" s="12">
        <v>0.37905508590218906</v>
      </c>
      <c r="AH287" s="12">
        <v>0.52906576201961131</v>
      </c>
    </row>
    <row r="288" spans="1:82" x14ac:dyDescent="0.25">
      <c r="B288" s="12" t="s">
        <v>68</v>
      </c>
      <c r="C288" s="12" t="s">
        <v>12</v>
      </c>
      <c r="D288" s="12" t="s">
        <v>14</v>
      </c>
      <c r="E288" s="12" t="s">
        <v>43</v>
      </c>
      <c r="F288" s="12" t="s">
        <v>4</v>
      </c>
      <c r="G288" s="12" t="s">
        <v>72</v>
      </c>
      <c r="H288" s="12" t="s">
        <v>9</v>
      </c>
      <c r="I288" s="12" t="s">
        <v>37</v>
      </c>
      <c r="J288" s="12" t="s">
        <v>45</v>
      </c>
      <c r="K288" s="12" t="s">
        <v>46</v>
      </c>
      <c r="L288" s="12" t="s">
        <v>54</v>
      </c>
      <c r="M288" s="12" t="s">
        <v>17</v>
      </c>
      <c r="N288" s="12" t="s">
        <v>73</v>
      </c>
      <c r="O288" s="12" t="s">
        <v>44</v>
      </c>
      <c r="P288" s="12" t="s">
        <v>79</v>
      </c>
      <c r="Q288" s="12" t="s">
        <v>59</v>
      </c>
      <c r="R288" s="12" t="s">
        <v>41</v>
      </c>
      <c r="S288" s="12" t="s">
        <v>66</v>
      </c>
      <c r="T288" s="12" t="s">
        <v>56</v>
      </c>
      <c r="U288" s="12" t="s">
        <v>24</v>
      </c>
      <c r="V288" s="12" t="s">
        <v>65</v>
      </c>
      <c r="W288" s="12" t="s">
        <v>25</v>
      </c>
      <c r="X288" s="12" t="s">
        <v>40</v>
      </c>
      <c r="Y288" s="12" t="s">
        <v>15</v>
      </c>
      <c r="Z288" s="12" t="s">
        <v>83</v>
      </c>
      <c r="AA288" s="12" t="s">
        <v>64</v>
      </c>
      <c r="AB288" s="12" t="s">
        <v>55</v>
      </c>
      <c r="AC288" s="12" t="s">
        <v>57</v>
      </c>
      <c r="AD288" s="12" t="s">
        <v>78</v>
      </c>
      <c r="AE288" s="12" t="s">
        <v>38</v>
      </c>
      <c r="AF288" s="12" t="s">
        <v>35</v>
      </c>
      <c r="AG288" s="12" t="s">
        <v>30</v>
      </c>
      <c r="AH288" s="12" t="s">
        <v>20</v>
      </c>
    </row>
    <row r="289" spans="2:38" x14ac:dyDescent="0.25">
      <c r="B289" s="12">
        <v>-0.36747633101852129</v>
      </c>
      <c r="C289" s="12">
        <v>-0.33748836004085886</v>
      </c>
      <c r="D289" s="12">
        <v>-0.25524129651925975</v>
      </c>
      <c r="E289" s="12">
        <v>-0.25264856296764715</v>
      </c>
      <c r="F289" s="12">
        <v>-0.25039634104868447</v>
      </c>
      <c r="G289" s="12">
        <v>-0.2452710615458259</v>
      </c>
      <c r="H289" s="12">
        <v>-0.23622607606448004</v>
      </c>
      <c r="I289" s="12">
        <v>-0.23597758762912596</v>
      </c>
      <c r="J289" s="12">
        <v>-0.23472476251462354</v>
      </c>
      <c r="K289" s="12">
        <v>-0.21888270120826844</v>
      </c>
      <c r="L289" s="12">
        <v>-0.19634617510743024</v>
      </c>
      <c r="M289" s="12">
        <v>-0.18866985074931625</v>
      </c>
      <c r="N289" s="12">
        <v>-0.17130802535726</v>
      </c>
      <c r="O289" s="12">
        <v>-0.15874846820065361</v>
      </c>
      <c r="P289" s="12">
        <v>-0.15551766972323738</v>
      </c>
      <c r="Q289" s="12">
        <v>-0.14506738150474502</v>
      </c>
      <c r="R289" s="12">
        <v>-0.13798721480108786</v>
      </c>
      <c r="S289" s="12">
        <v>-7.311886861978234E-2</v>
      </c>
      <c r="T289" s="12">
        <v>-6.8750773864072093E-2</v>
      </c>
      <c r="U289" s="12">
        <v>-4.9149779737995281E-2</v>
      </c>
      <c r="V289" s="12">
        <v>-3.0409028838525556E-2</v>
      </c>
      <c r="W289" s="12">
        <v>8.2812046691359865E-3</v>
      </c>
      <c r="X289" s="12">
        <v>4.3155522882934179E-2</v>
      </c>
      <c r="Y289" s="12">
        <v>4.9432632318837738E-2</v>
      </c>
      <c r="Z289" s="12">
        <v>6.4961300189841087E-2</v>
      </c>
      <c r="AA289" s="12">
        <v>7.2961198930324073E-2</v>
      </c>
      <c r="AB289" s="12">
        <v>0.10202921541912337</v>
      </c>
      <c r="AC289" s="12">
        <v>0.12696264091264572</v>
      </c>
      <c r="AD289" s="12">
        <v>0.14215634910534919</v>
      </c>
      <c r="AE289" s="12">
        <v>0.23361716468468743</v>
      </c>
      <c r="AF289" s="12">
        <v>0.29613154424093963</v>
      </c>
      <c r="AG289" s="12">
        <v>0.47760484510627832</v>
      </c>
      <c r="AH289" s="12">
        <v>0.52906576201961131</v>
      </c>
    </row>
    <row r="291" spans="2:38" x14ac:dyDescent="0.25"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</row>
    <row r="292" spans="2:38" x14ac:dyDescent="0.25"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</row>
    <row r="293" spans="2:38" x14ac:dyDescent="0.25"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</row>
    <row r="294" spans="2:38" x14ac:dyDescent="0.25"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</row>
    <row r="295" spans="2:38" x14ac:dyDescent="0.25"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</row>
    <row r="296" spans="2:38" x14ac:dyDescent="0.25"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</row>
    <row r="297" spans="2:38" x14ac:dyDescent="0.25"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</row>
    <row r="298" spans="2:38" x14ac:dyDescent="0.25"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</row>
    <row r="299" spans="2:38" x14ac:dyDescent="0.25"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</row>
    <row r="300" spans="2:38" x14ac:dyDescent="0.25"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</row>
    <row r="301" spans="2:38" x14ac:dyDescent="0.25"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</row>
    <row r="302" spans="2:38" x14ac:dyDescent="0.25"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</row>
    <row r="303" spans="2:38" x14ac:dyDescent="0.25"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</row>
    <row r="304" spans="2:38" x14ac:dyDescent="0.25"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</row>
    <row r="305" spans="10:38" x14ac:dyDescent="0.25"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</row>
    <row r="306" spans="10:38" x14ac:dyDescent="0.25"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</row>
    <row r="307" spans="10:38" x14ac:dyDescent="0.25"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</row>
    <row r="308" spans="10:38" x14ac:dyDescent="0.25"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8"/>
    </row>
    <row r="309" spans="10:38" x14ac:dyDescent="0.25"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</row>
    <row r="310" spans="10:38" x14ac:dyDescent="0.25"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</row>
    <row r="311" spans="10:38" x14ac:dyDescent="0.25"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8"/>
    </row>
    <row r="312" spans="10:38" x14ac:dyDescent="0.25"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</row>
    <row r="313" spans="10:38" x14ac:dyDescent="0.25"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8"/>
    </row>
    <row r="314" spans="10:38" x14ac:dyDescent="0.25"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</row>
    <row r="315" spans="10:38" x14ac:dyDescent="0.25"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</row>
    <row r="316" spans="10:38" x14ac:dyDescent="0.25"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</row>
    <row r="317" spans="10:38" x14ac:dyDescent="0.25"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</row>
    <row r="318" spans="10:38" x14ac:dyDescent="0.25"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</row>
    <row r="319" spans="10:38" x14ac:dyDescent="0.25"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</row>
    <row r="320" spans="10:38" x14ac:dyDescent="0.25"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</row>
    <row r="321" spans="10:38" x14ac:dyDescent="0.25"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</row>
    <row r="322" spans="10:38" x14ac:dyDescent="0.25"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</row>
    <row r="323" spans="10:38" x14ac:dyDescent="0.25"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</row>
    <row r="324" spans="10:38" x14ac:dyDescent="0.25"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</row>
    <row r="325" spans="10:38" x14ac:dyDescent="0.25"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</row>
  </sheetData>
  <sortState xmlns:xlrd2="http://schemas.microsoft.com/office/spreadsheetml/2017/richdata2" columnSort="1" ref="B288:AO289">
    <sortCondition ref="B289:AO289"/>
  </sortState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A34C0-9E23-446D-A6FC-BE6E061D1A9A}"/>
</file>

<file path=customXml/itemProps2.xml><?xml version="1.0" encoding="utf-8"?>
<ds:datastoreItem xmlns:ds="http://schemas.openxmlformats.org/officeDocument/2006/customXml" ds:itemID="{460C8539-DF91-48E4-84F2-982A708308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INSTRUCTIONS</vt:lpstr>
      <vt:lpstr>Figure 26 &amp; 27</vt:lpstr>
      <vt:lpstr>Figure 30 ANNEX</vt:lpstr>
      <vt:lpstr>Figure 32.</vt:lpstr>
      <vt:lpstr>Figure 31.</vt:lpstr>
      <vt:lpstr>Figure 33.</vt:lpstr>
      <vt:lpstr>Annex charts 34-37---&gt;&gt;</vt:lpstr>
      <vt:lpstr>CIT.34</vt:lpstr>
      <vt:lpstr>PIT.35</vt:lpstr>
      <vt:lpstr>VAT.36</vt:lpstr>
      <vt:lpstr>Tax Index.37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2024-07-23T13:38:52Z</dcterms:created>
  <dcterms:modified xsi:type="dcterms:W3CDTF">2024-09-02T14:53:27Z</dcterms:modified>
</cp:coreProperties>
</file>